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232" i="1" l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G102" i="1"/>
  <c r="G100" i="1"/>
  <c r="G98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<sst xmlns="http://schemas.openxmlformats.org/spreadsheetml/2006/main" count="796" uniqueCount="627">
  <si>
    <t>ΠΛΗΡΩΣΗ ΘΕΣΕΩΝ ΜΕ ΣΕΙΡΑ ΠΡΟΤΕΡΑΙΟΤΗΤΑΣ (ΑΡΘΡΟ 18/Ν. 2190/1994) ΠΡΟΚΗΡΥΞΗ : 2Κ/2017</t>
  </si>
  <si>
    <t>ΣΕΙΡΑ ΚΑΤΑΤΑΞΗΣ (ΚΥΡΙΟΣ)</t>
  </si>
  <si>
    <t>ΤΕΧΝΟΛΟΓΙΚΗΣ ΕΚΠΑΙΔΕΥΣΗΣ (ΤΕ)</t>
  </si>
  <si>
    <t>ΤΡΙΤΕΚΝΟΙ ΜΕ ΕΜΠΕΙΡΙΑ</t>
  </si>
  <si>
    <t>ΤΕ ΠΛΗΡΟΦΟΡΙΚΗΣ (ΤΕ ΠΛΗΡΟΦΟΡΙΚΗΣ Ή ΤΕ ΗΛΕΚΤΡΟΝΙΚΩΝ ΥΠΟΛΟΓΙΣΤΙΚΩΝ ΣΥΣΤΗΜΑΤΩΝ)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</si>
  <si>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</si>
  <si>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</si>
  <si>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</si>
  <si>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</si>
  <si>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</si>
  <si>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</si>
  <si>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 ΥΠΟΨ.</t>
  </si>
  <si>
    <t>ΒΑΘΜΟΛΟΓΙΑ</t>
  </si>
  <si>
    <t>ΡΙΖΟΣ</t>
  </si>
  <si>
    <t>ΓΕΩΡΓΙΟΣ</t>
  </si>
  <si>
    <t>ΚΩΝΣΤΑΝΤΙΝΟΣ</t>
  </si>
  <si>
    <t>ΑΕ867611</t>
  </si>
  <si>
    <t>686,4</t>
  </si>
  <si>
    <t>1534,4</t>
  </si>
  <si>
    <t>417-441-422-423-424-428-429-425-426-427-430-431-432-433-434-435-436-437-443-444-445-406-442-460-461</t>
  </si>
  <si>
    <t>ΜΗΤΣΗ</t>
  </si>
  <si>
    <t>ΠΟΛΥΞΕΝΗ</t>
  </si>
  <si>
    <t>ΠΟΛΥΤΙΜΟΣ</t>
  </si>
  <si>
    <t>ΑΖ523209</t>
  </si>
  <si>
    <t>768,9</t>
  </si>
  <si>
    <t>1426,9</t>
  </si>
  <si>
    <t>417-406-422-423-424-401-415-416-418-419-420-421-404-405-407-408-409-429-428-438-439-440-448-449-425-426-427-430-431-432-434-435-436-437-451-452-453-454-455-441-443-444-445-450-403-402-410-442-460-461-411-412-462</t>
  </si>
  <si>
    <t>ΑΛΕΞΟΠΟΥΛΟΣ</t>
  </si>
  <si>
    <t>ΙΩΑΝΝΗΣ</t>
  </si>
  <si>
    <t>ΒΑΣΙΛΕΙΟΣ</t>
  </si>
  <si>
    <t>Φ440752</t>
  </si>
  <si>
    <t>751,3</t>
  </si>
  <si>
    <t>1389,3</t>
  </si>
  <si>
    <t>405-408-407-404-406-409</t>
  </si>
  <si>
    <t>ΚΟΝΤΑΡΙΝΗΣ</t>
  </si>
  <si>
    <t>ΖΗΣΙΜΟΣ</t>
  </si>
  <si>
    <t>ΕΥΑΓΓΕΛΟΓΕΡΑΣΙΜΟΣ</t>
  </si>
  <si>
    <t>Τ364273</t>
  </si>
  <si>
    <t>700,7</t>
  </si>
  <si>
    <t>1318,7</t>
  </si>
  <si>
    <t>429-428-406-417-425-432-436-437-427-426-430-431-433-434-435-402-410-450-451-454-455-452-453-407-408-409-404-405-401-442-443-444-445-461-460-422-423-424-448-449-418-419-421-415-416-420-462-413-414-412-411-438-439-440-441-456-457-458-459-403-447-446</t>
  </si>
  <si>
    <t>ΚΥΤΙΔΟΥ</t>
  </si>
  <si>
    <t>ΕΛΕΝΗ</t>
  </si>
  <si>
    <t>Σ883103</t>
  </si>
  <si>
    <t>406-401-402-403-404-405-407-408-409-410-411-412-413-414-422-423-424-441-442-443-444-445-448-449-450-460-461-462-438-439-440-446-447-456-457-458-459</t>
  </si>
  <si>
    <t>ΝΙΚΟΛΟΠΟΥΛΟΣ</t>
  </si>
  <si>
    <t>ΔΗΜΗΤΡΗΣ</t>
  </si>
  <si>
    <t>Χ799002</t>
  </si>
  <si>
    <t>777,7</t>
  </si>
  <si>
    <t>1255,7</t>
  </si>
  <si>
    <t>404-405-406-407-408-409-401-442-448-449-402-410-411-412-413-414-422-424-441-443-444-445-450-460-461-462</t>
  </si>
  <si>
    <t>ΜΑΡΝΕΖΟΣ</t>
  </si>
  <si>
    <t>ΑΝΑΣΤΑΣΙΟΣ</t>
  </si>
  <si>
    <t>ΑΝΔΡΕΑΣ</t>
  </si>
  <si>
    <t>ΑΙ496071</t>
  </si>
  <si>
    <t>401-402-403-404-405-406-407-408-409-410-411-412-413-414-422-423-424-438-439-440-441-442-443-444-445-446-447-448-449-450-456-457-458-459-460-461-462</t>
  </si>
  <si>
    <t>ΜΠΑΛΑΜΩΤΗ</t>
  </si>
  <si>
    <t>ΕΛΕΥΘΕΡΙΑ</t>
  </si>
  <si>
    <t>Χ425220</t>
  </si>
  <si>
    <t>683,1</t>
  </si>
  <si>
    <t>1233,1</t>
  </si>
  <si>
    <t>406-417-428-429-401-424-423-422-414-413-462-441-409-408-407-405-404-449-448-411-412-442-460-461-445-444-443</t>
  </si>
  <si>
    <t>ΚΑΡΛΑΤΗΡΑΣ</t>
  </si>
  <si>
    <t>ΔΗΜΗΤΡΙΟΣ</t>
  </si>
  <si>
    <t>ΑΚ246034</t>
  </si>
  <si>
    <t>717,2</t>
  </si>
  <si>
    <t>1228,2</t>
  </si>
  <si>
    <t>402-425-426-427-428-429-430-431-432-433-434-435-436-437-410-450-451-452-453-454-455-403-411-412-415-416-417-418-419-420-421-404-405-406-407-408-409</t>
  </si>
  <si>
    <t>ΤΣΙΑΝΤΗ</t>
  </si>
  <si>
    <t>ΘΕΟΔΩΡΑΔΙΑΜΑΝΤΩ</t>
  </si>
  <si>
    <t>ΑΙ815731</t>
  </si>
  <si>
    <t>724,9</t>
  </si>
  <si>
    <t>1211,9</t>
  </si>
  <si>
    <t>406-410-462-413-403-441-423-424-422-450-402-449-448-443-445-444-407-405-408-409-404-401-414-460-461-442-411-412</t>
  </si>
  <si>
    <t>ΝΙΚΟΛΑΚΟΠΟΥΛΟΥ</t>
  </si>
  <si>
    <t>ΘΕΩΝΗ</t>
  </si>
  <si>
    <t>ΑΘΑΝΑΣΙΟΣ</t>
  </si>
  <si>
    <t>E-0317</t>
  </si>
  <si>
    <t>672,1</t>
  </si>
  <si>
    <t>1201,1</t>
  </si>
  <si>
    <t>404-405-406-407-408-409-442-401-403-402-410-426-428-430-431-433-434-435-450-452-453-448-449-460-461-422-423-424-411-412-443-444-445-441-416-420-413-414-462</t>
  </si>
  <si>
    <t>ΜΠΕΡΟΥΚΑ</t>
  </si>
  <si>
    <t>ΚΑΤΕΡΙΝΑ</t>
  </si>
  <si>
    <t>ΜΙΧΑΗΛ</t>
  </si>
  <si>
    <t>ΑΙ753630</t>
  </si>
  <si>
    <t>603,9</t>
  </si>
  <si>
    <t>1191,9</t>
  </si>
  <si>
    <t>404-405-406-407-408-409</t>
  </si>
  <si>
    <t>ΑΝΔΡΙΝΟΠΟΥΛΟΣ</t>
  </si>
  <si>
    <t>ΠΑΝΑΓΙΩΤΗΣ</t>
  </si>
  <si>
    <t>Σ800911</t>
  </si>
  <si>
    <t>851,4</t>
  </si>
  <si>
    <t>1186,4</t>
  </si>
  <si>
    <t>449-448-403-442-410-402-450-408-405-406-404-407-409-412-411-461-460-445-444-443-401-424-423-422-440-439-438-456-441-462-413-414-459-458-457-447-446</t>
  </si>
  <si>
    <t>ΓΙΑΝΝΟΠΟΥΛΟΣ</t>
  </si>
  <si>
    <t>ΠΑΝΤΕΛΗΣ</t>
  </si>
  <si>
    <t>ΜΑΤΘΑΙΟΣ</t>
  </si>
  <si>
    <t>Χ844563</t>
  </si>
  <si>
    <t>820,6</t>
  </si>
  <si>
    <t>1132,6</t>
  </si>
  <si>
    <t>416-420-426-428-430-431-433-434-435-452-453-462-413-414-401-402-403-404-405-406-407-408-409-410-411-412-422-423-424-441-442-443-444-445-448-449-450-460-461</t>
  </si>
  <si>
    <t>ΧΕΙΜΩΝΑΣ</t>
  </si>
  <si>
    <t>ΧΑΡΗΣ</t>
  </si>
  <si>
    <t>ΑΚ331891</t>
  </si>
  <si>
    <t>618,2</t>
  </si>
  <si>
    <t>1131,2</t>
  </si>
  <si>
    <t>401-405-404-406-407-408-409-423-424-402-403-410-411-412-413-414-415</t>
  </si>
  <si>
    <t>ΖΕΒΕΛΑΚΗ</t>
  </si>
  <si>
    <t>ΑΝΤΩΝΙΑ</t>
  </si>
  <si>
    <t>ΠΡΟΚΟΠΙΟΣ</t>
  </si>
  <si>
    <t>Χ462174</t>
  </si>
  <si>
    <t>413-414-462-406-417-428-429-415-416-418-419-420-421-425-426-427-430-431-432-433-434-435-436-437-450-451-452-453-454-455-457-458-459</t>
  </si>
  <si>
    <t>ΚΑΛΟΓΕΡΟΠΟΥΛΟΣ</t>
  </si>
  <si>
    <t>ΝΙΚΟΛΑΟΣ</t>
  </si>
  <si>
    <t>ΑΜ051544</t>
  </si>
  <si>
    <t>729,3</t>
  </si>
  <si>
    <t>1109,3</t>
  </si>
  <si>
    <t>410-402-450-425-426-427-428-429-430-431-432-433-434-435-436-437-451-452-453-454-455-411-412-442-403-401-404-405-406-407-408-409-448-449-457-458-459</t>
  </si>
  <si>
    <t>ΖΗΤΙΑΝΕΛΛΗΣ</t>
  </si>
  <si>
    <t>ΕΥΑΓΓΕΛΟΣ</t>
  </si>
  <si>
    <t>ΑΜ931156</t>
  </si>
  <si>
    <t>827,2</t>
  </si>
  <si>
    <t>1097,2</t>
  </si>
  <si>
    <t>446-447-406-402-410-450-411-412-442-460-461-404-405-407-408-409-448-449-401-443-444-445-422-423-424-462-413-414-441-403-457-458-459-438-439-440-456-429-417-425-427-415-418-419-432-436-437-451-454-455-421</t>
  </si>
  <si>
    <t>ΠΑΠΑΓΕΩΡΓΙΟΥ</t>
  </si>
  <si>
    <t>ΜΑΡΙΑ</t>
  </si>
  <si>
    <t>ΒΥΡΩΝ</t>
  </si>
  <si>
    <t>ΑΕ430704</t>
  </si>
  <si>
    <t>688,6</t>
  </si>
  <si>
    <t>1089,6</t>
  </si>
  <si>
    <t>446-447-411-412-402-450-410-404-405-406-407-408-409-442-443-444-445-403-460-461-462-441</t>
  </si>
  <si>
    <t>ΓΕΩΡΓΑΛΗ</t>
  </si>
  <si>
    <t>ΕΡΜΙΟΝΗ</t>
  </si>
  <si>
    <t>Φ321257</t>
  </si>
  <si>
    <t>750,2</t>
  </si>
  <si>
    <t>1086,2</t>
  </si>
  <si>
    <t>417-428-429-406-422-423-424-415-416-418-419-420-421-426-427-430-431-432-433-434-435-436-437-441-401-402-403-404-405-407-408-409-410-425-442-443-444-445-451-452-453-454-455-460-461-462-411-412-413-414-438-439-440-446-447-448-449-456-457-458-459</t>
  </si>
  <si>
    <t>ΑΛΥΜΑΡΑ</t>
  </si>
  <si>
    <t>ΒΑΣΙΛ</t>
  </si>
  <si>
    <t>Χ206207</t>
  </si>
  <si>
    <t>1066,1</t>
  </si>
  <si>
    <t>443-444-445-417-418-419-421-415-460-461-410-402-429-425-427-432-436-437-450-451-454-455-441-411-412-422-423-424-442-406-407-408-409-404-405-403-401</t>
  </si>
  <si>
    <t>ΓΕΩΡΓΑΛΗΣ</t>
  </si>
  <si>
    <t>ΘΕΟΦΑΝΗΣ</t>
  </si>
  <si>
    <t>ΑΖ248084</t>
  </si>
  <si>
    <t>695,2</t>
  </si>
  <si>
    <t>1026,2</t>
  </si>
  <si>
    <t>428-429-417-422-423-424-425-426-427-430-431-432-433-434-435-436-437-450-451-452-453-454-455-415-416-418-419-420-421-410-403-404-405-406-407-408-409-402-401-411-412-413-414-438-439-440-441-442-443-444-448-449-446-445-447-456-457-461-462-459</t>
  </si>
  <si>
    <t>ΠΑΤΗΛΑ</t>
  </si>
  <si>
    <t>ΣΤΥΛΙΑΝΗ</t>
  </si>
  <si>
    <t>ΑΙ317112</t>
  </si>
  <si>
    <t>711,7</t>
  </si>
  <si>
    <t>1021,7</t>
  </si>
  <si>
    <t>443-444-445-460-461-415-416-417-418-419-420-421-441-422-423-424-411-412-442-450-451-452-453-454-455-404-405-406-407-408-409-403-448-449-402-401-410-456-425-426-427-428-429-430-431-432-434-435-436-437-457-458-459-462-413-414-440-438-439-446-447</t>
  </si>
  <si>
    <t>ΦΤΑΚΑ</t>
  </si>
  <si>
    <t>ΕΥΑΓΓΕΛΙΑ</t>
  </si>
  <si>
    <t>ΧΡΗΣΤΟΣ</t>
  </si>
  <si>
    <t>ΑΙ353423</t>
  </si>
  <si>
    <t>1007,7</t>
  </si>
  <si>
    <t>441-443-444-445-422-423-424-411-412-460-461-401-402-410-450-442-403-404-405-406-407-408-409-413-414-462-448-449</t>
  </si>
  <si>
    <t>ΜΗΝΑΣ</t>
  </si>
  <si>
    <t>ΤΡΥΦΩΝ</t>
  </si>
  <si>
    <t>ΑΑ408027</t>
  </si>
  <si>
    <t>970,2</t>
  </si>
  <si>
    <t>1000,2</t>
  </si>
  <si>
    <t>406-401-402-403-404-405-407-408-409-410-411-412-413-414-422-423-424-438-439-440-441-442-443-444-445-446-447-448-449-450-456-457-458-459-460-461-462</t>
  </si>
  <si>
    <t>ΔΑΡΑ</t>
  </si>
  <si>
    <t>ΑΝΔΡΟΜΑΧΗ</t>
  </si>
  <si>
    <t>Χ838110</t>
  </si>
  <si>
    <t>697,4</t>
  </si>
  <si>
    <t>998,4</t>
  </si>
  <si>
    <t>448-449-404-405-406-407-408-409-402-410-450-425-426-427-428-429-430-431-432-433-434-435-436-437-451-452-453-454-455</t>
  </si>
  <si>
    <t>ΚΕΛΙΔΟΥ</t>
  </si>
  <si>
    <t>ΠΑΥΛΟΣ</t>
  </si>
  <si>
    <t>ΑΕ760037</t>
  </si>
  <si>
    <t>701,8</t>
  </si>
  <si>
    <t>983,8</t>
  </si>
  <si>
    <t>456-441-422-423-424-443-444-445-460-461-401-438-439-440-411-412-402-410-450-413-414-462-403-404-405-406-407-408-409-442-446-447-457-458-459-448-449</t>
  </si>
  <si>
    <t>ΛΕΡΗΣ</t>
  </si>
  <si>
    <t>ΛΑΜΠΡΟΣ</t>
  </si>
  <si>
    <t>ΑΚ393015</t>
  </si>
  <si>
    <t>740,3</t>
  </si>
  <si>
    <t>980,3</t>
  </si>
  <si>
    <t>401-404-405-406-407-408-409-410-450</t>
  </si>
  <si>
    <t>ΔΑΔΑΛΙΑΡΗΣ</t>
  </si>
  <si>
    <t>ΑΑ427089</t>
  </si>
  <si>
    <t>978,2</t>
  </si>
  <si>
    <t>444-443-445-460-461-422-423-424-441-412-411-442-462-413-414-406-404-405-407-408-409-448-449-401-450-402-410-438-439-440-457-458-459-456-446-447</t>
  </si>
  <si>
    <t>Γκιόκας</t>
  </si>
  <si>
    <t>Γεώργιος</t>
  </si>
  <si>
    <t xml:space="preserve">Κωνσταντίνος </t>
  </si>
  <si>
    <t>ΑΙ914192</t>
  </si>
  <si>
    <t>706,2</t>
  </si>
  <si>
    <t>966,2</t>
  </si>
  <si>
    <t>406-450-401-402-404-405-409-411-410-423-460-443-422-413</t>
  </si>
  <si>
    <t>ΚΥΡΑΤΖΗΣ</t>
  </si>
  <si>
    <t>ΣΤΕΦΑΝΟΣ</t>
  </si>
  <si>
    <t>Χ379650</t>
  </si>
  <si>
    <t>775,5</t>
  </si>
  <si>
    <t>952,5</t>
  </si>
  <si>
    <t>411-412-441-422-423-424-442-448-460-461-462-447-443-444-445-401-402-404-405-406-407-408-409-410-413-414-450</t>
  </si>
  <si>
    <t>ΓΕΩΡΓΑΚΗ</t>
  </si>
  <si>
    <t>ΟΛΓΑ</t>
  </si>
  <si>
    <t>ΣΠΥΡΙΔΩΝ</t>
  </si>
  <si>
    <t>Π519622</t>
  </si>
  <si>
    <t>771,1</t>
  </si>
  <si>
    <t>946,1</t>
  </si>
  <si>
    <t>406-401-422-423-424-404-405-407-408-411-438-439-440-410-402-450-442-457-458-459-446-447-460-461-443-444-445-403-413-462</t>
  </si>
  <si>
    <t>ΤΣΙΟΠΟΥΛΟΥ</t>
  </si>
  <si>
    <t>ΑΝΑΣΤΑΣΙΑ</t>
  </si>
  <si>
    <t>ΚΙΜΩΝ</t>
  </si>
  <si>
    <t>Σ768340</t>
  </si>
  <si>
    <t>761,2</t>
  </si>
  <si>
    <t>917,2</t>
  </si>
  <si>
    <t>417-415-418-419-421-416-420-406-457-458-459-462-413-414-438-439-440-446-447-441-443-444-445-422-423-424-429-428</t>
  </si>
  <si>
    <t>ΜΑΤΡΑΚΑ</t>
  </si>
  <si>
    <t>ΑΙΚΑΤΕΡΙΝΗ</t>
  </si>
  <si>
    <t>Χ369345</t>
  </si>
  <si>
    <t>718,3</t>
  </si>
  <si>
    <t>916,3</t>
  </si>
  <si>
    <t>417-415-418-419-421-443-444-445-441-422-423-424-460-461-410-402-425-427-429-432-436-437-451-454-455-450-411-412-442-406-407-404-405-408-403-409-448-449-462-413-414-401</t>
  </si>
  <si>
    <t>ΠΑΝΤΑΖΗΣ</t>
  </si>
  <si>
    <t>ΑΝΤΩΝΙΟΣ</t>
  </si>
  <si>
    <t>ΑΜ794056</t>
  </si>
  <si>
    <t>881,1</t>
  </si>
  <si>
    <t>911,1</t>
  </si>
  <si>
    <t>424-422-423-445-443-444-441-406-404-405-407-408-409-401-442-402-410-450-412-411-461-460-449-448-413-414-462</t>
  </si>
  <si>
    <t>ΒΛΑΧΩΝΗΣ</t>
  </si>
  <si>
    <t>Χ897885</t>
  </si>
  <si>
    <t>731,5</t>
  </si>
  <si>
    <t>908,5</t>
  </si>
  <si>
    <t>442-402-406-404-405-407-408-409-450-410-448-449-412-411-460-461-401-443-444-445-422-423-424-413-414-462-441-456</t>
  </si>
  <si>
    <t>ΔΗΜΗΤΡΙΟΥ</t>
  </si>
  <si>
    <t>ΘΕΟΔΩΡΑ</t>
  </si>
  <si>
    <t>ΑΗ268618</t>
  </si>
  <si>
    <t>862,4</t>
  </si>
  <si>
    <t>892,4</t>
  </si>
  <si>
    <t>450-425-410-402-443-444-445-406-404-405-407-408-409-412-442-401-422-423-424-411-460-461-441-413-462-449-448</t>
  </si>
  <si>
    <t>ΕΦΡΑΙΜΙΔΗΣ</t>
  </si>
  <si>
    <t>ΣΤΥΛΙΑΝΟΣ</t>
  </si>
  <si>
    <t>Χ842682</t>
  </si>
  <si>
    <t>668,8</t>
  </si>
  <si>
    <t>887,8</t>
  </si>
  <si>
    <t>404-405-406-407-408-409-450-452-453-426-428-430-431-433-434-435-448-449</t>
  </si>
  <si>
    <t>ΔΑΣΚΑΛΑΚΗΣ</t>
  </si>
  <si>
    <t>ΠΑΝΤΕΛΕΗΜΩΝ</t>
  </si>
  <si>
    <t>ΑΖ958606</t>
  </si>
  <si>
    <t>735,9</t>
  </si>
  <si>
    <t>884,9</t>
  </si>
  <si>
    <t>413-414-462-406-417-428-429-415-416-418-419-420-421-425-426-427-430-431-432-433-434-435-436-437-450-451-452-453-454-455</t>
  </si>
  <si>
    <t>ΓΑΡΔΑΝΗ</t>
  </si>
  <si>
    <t>ΑΘΗΝΑ</t>
  </si>
  <si>
    <t>ΛΑΖΑΡΟΣ</t>
  </si>
  <si>
    <t>Φ468856</t>
  </si>
  <si>
    <t>817,3</t>
  </si>
  <si>
    <t>882,3</t>
  </si>
  <si>
    <t>417-415-416-418-419-420-421-441-422-423-424-442-443-444-445-460-461-411-412-401-403-448-449-404-405-406-407-408-409-462-413-414</t>
  </si>
  <si>
    <t>ΚΩΔΩΝΑΣ</t>
  </si>
  <si>
    <t>ΑΛΕΞΑΝΔΡΟΣ</t>
  </si>
  <si>
    <t>ΑΑ335084</t>
  </si>
  <si>
    <t>441-422-423-424-443-444-445-417-415-418-419-421-425-427-429-432-436-437-451-454-455-416-420-426-402-428-430-431-433-434-435-450-452-453-404-405-406-407-408-409-410-401-411-412-442-460-461-448-449-413-414-462-438-439-440-446-447-457-458-459</t>
  </si>
  <si>
    <t>ΚΩΝΣΤΑΝΤΙΝΟΥ</t>
  </si>
  <si>
    <t>ΑΣΗΜΑΚΗΣ</t>
  </si>
  <si>
    <t>Τ862754</t>
  </si>
  <si>
    <t>667,7</t>
  </si>
  <si>
    <t>870,7</t>
  </si>
  <si>
    <t>404-405-406-407-408-409-410-449-448-450-401-402-403-413-414-442-422-423-424-443-444-445-460-461-462</t>
  </si>
  <si>
    <t>ΑΔΑΜΟΠΟΥΛΟΥ</t>
  </si>
  <si>
    <t>ΚΩΝΣΤΑΝΤΙΝΑ</t>
  </si>
  <si>
    <t>ΑΕ241045</t>
  </si>
  <si>
    <t>831,6</t>
  </si>
  <si>
    <t>861,6</t>
  </si>
  <si>
    <t>406-404-405-407-408-409-401</t>
  </si>
  <si>
    <t>ΜΑΝΤΖΑΒΑ</t>
  </si>
  <si>
    <t>ΘΕΟΔΩΡΟΣ</t>
  </si>
  <si>
    <t>Σ812532</t>
  </si>
  <si>
    <t>762,3</t>
  </si>
  <si>
    <t>854,3</t>
  </si>
  <si>
    <t>450-410-406-404-405-407-408-409-402</t>
  </si>
  <si>
    <t>ΑΓΓΕΛΟΠΟΥΛΟΥ</t>
  </si>
  <si>
    <t>ΝΙΚΟΥΛΑ</t>
  </si>
  <si>
    <t>ΔΙΟΝΥΣΙΟΣ</t>
  </si>
  <si>
    <t>ΑΑ360810</t>
  </si>
  <si>
    <t>709,5</t>
  </si>
  <si>
    <t>849,5</t>
  </si>
  <si>
    <t>406-407-408-409-410-442</t>
  </si>
  <si>
    <t>ΠΑΝΤΑΖΗ</t>
  </si>
  <si>
    <t>ΣΤΑΜΑΤΙΑ</t>
  </si>
  <si>
    <t>ΑΙ811564</t>
  </si>
  <si>
    <t>675,4</t>
  </si>
  <si>
    <t>845,4</t>
  </si>
  <si>
    <t>406-422-423-424-401-402-403-404-405-407-408-409-410-411-412-413-414-441-442-443-444-445-448-449-450-460-461-462-438-439-440-446-447-456-457-458-459</t>
  </si>
  <si>
    <t>ΚΑΤΣΑΡΟΥ</t>
  </si>
  <si>
    <t>ΜΑΡΙΑ ΔΑΝΑΗ</t>
  </si>
  <si>
    <t>ΑΑ396664</t>
  </si>
  <si>
    <t>746,9</t>
  </si>
  <si>
    <t>844,9</t>
  </si>
  <si>
    <t>438-439-440-406-403-404-405-407-408-409-422-423-424-443-444-445-448-449-411-412-460-461-401-413-414-462-442-441-450-410-402</t>
  </si>
  <si>
    <t>ΡΗΓΟΠΟΥΛΟΥ</t>
  </si>
  <si>
    <t>ΕΥΔΟΚΙΑ</t>
  </si>
  <si>
    <t>ΑΖ716698</t>
  </si>
  <si>
    <t>406-404-405-407-408-409-401-402-403-410-411-412-413-414-422-423-424-441-442-443-444-445-448-449-450-460-461-462-415-416-417-418-419-420-421-425-426-427-428-429-430-431-432-433-434-435-436-437-446-447-451-452-453-454-455-456-457-458-459</t>
  </si>
  <si>
    <t>Πλατσουκας</t>
  </si>
  <si>
    <t xml:space="preserve">Βασίλειος </t>
  </si>
  <si>
    <t xml:space="preserve">Γεώργιος </t>
  </si>
  <si>
    <t>ΑΑ309106</t>
  </si>
  <si>
    <t>838,9</t>
  </si>
  <si>
    <t>422-423-424-401-404-405-406-407-408-409-441-438-439-440-442-443-444-445-460-461-403-402-410-450-449-448-411-412-456-446-447-457-458-459-462-413-414</t>
  </si>
  <si>
    <t>ΚΟΝΤΟΧΡΗΣΤΟΣ</t>
  </si>
  <si>
    <t>ΗΛΙΑΣ</t>
  </si>
  <si>
    <t>ΛΕΩΝΙΔΑΣ</t>
  </si>
  <si>
    <t>ΑΕ224011</t>
  </si>
  <si>
    <t>ΔΙΑΦΑΣ</t>
  </si>
  <si>
    <t>ΕΥΘΥΜΙΟΣ</t>
  </si>
  <si>
    <t>ΑΖ787525</t>
  </si>
  <si>
    <t>441-443-444-445-422-423-424-442-411-412-413-414-460-461-462-403-404-405-406-407-408-409-401-448-402-449-415-416-417-418-419-420-421-425-426-427-428-429-430-431-432-433-434-435-436-437-450-451-452-453-454-455-438-439-440-456-457-458-459-446-447-410</t>
  </si>
  <si>
    <t>ΜΑΝΔΟΥΡΑΡΗ</t>
  </si>
  <si>
    <t>ΔΗΜΗΤΡΑ</t>
  </si>
  <si>
    <t>ΕΜΜΑΝΟΥΗΛ</t>
  </si>
  <si>
    <t>ΑΑ435011</t>
  </si>
  <si>
    <t>798,6</t>
  </si>
  <si>
    <t>828,6</t>
  </si>
  <si>
    <t>406-413-414-462-404-405-403-412-448-449-401-402-407-408-409-410-411</t>
  </si>
  <si>
    <t>ΝΙΚΟΛΑΟΥ</t>
  </si>
  <si>
    <t>ΠΑΝΑΓΙΩΤΑ</t>
  </si>
  <si>
    <t>Χ 801453</t>
  </si>
  <si>
    <t>826,1</t>
  </si>
  <si>
    <t>401-404-405-406-407-408-409-416-417-418-420-421</t>
  </si>
  <si>
    <t>ΖΑΡΚΑΣ</t>
  </si>
  <si>
    <t>Ρ777149</t>
  </si>
  <si>
    <t>689,7</t>
  </si>
  <si>
    <t>824,7</t>
  </si>
  <si>
    <t>406-401-404-405-407-408-409-422-423-424-442-402-410-450-460-461-403-411-412-443-444-445-448-449-441-462-413-414-438-439-440-446-447-456-457-458-459</t>
  </si>
  <si>
    <t>ΛΙΤΣΑ</t>
  </si>
  <si>
    <t>ΣΕΒΑΣΤΗ</t>
  </si>
  <si>
    <t>ΑΖ810156</t>
  </si>
  <si>
    <t>752,4</t>
  </si>
  <si>
    <t>822,4</t>
  </si>
  <si>
    <t>422-423-424-401-404-405-406-407-408-409-438-439-440-441-442-443-444-445-446-447-448-449-450-460-461</t>
  </si>
  <si>
    <t>ΦΡΑΓΚΟΥΛΗΣ</t>
  </si>
  <si>
    <t>ΖΑΧΑΡΙΑΣ</t>
  </si>
  <si>
    <t>ΑΜ742859</t>
  </si>
  <si>
    <t>820,2</t>
  </si>
  <si>
    <t>406-404-405-407-408-409</t>
  </si>
  <si>
    <t>ΚΑΡΒΕΛΗ</t>
  </si>
  <si>
    <t>Χ305755</t>
  </si>
  <si>
    <t>814,4</t>
  </si>
  <si>
    <t>450-410-406-404-405-407-408-409-402-412-442</t>
  </si>
  <si>
    <t>ΓΕΩΡΓΟΠΟΥΛΟΥ</t>
  </si>
  <si>
    <t>ΑΕ239077</t>
  </si>
  <si>
    <t>784,3</t>
  </si>
  <si>
    <t>814,3</t>
  </si>
  <si>
    <t>401-402-403-404-405-406-407-408-409-410-411-412-413-414-415-416-417-418-419-420-421-422-423-424-425-462-426-427-428-429-430-431-432-433-434-435-436-437-438-439-440-441-442-443-444-445-446-447-448-449-450-451-452-453-454-455-456-457-458-459-460-461</t>
  </si>
  <si>
    <t>ΦΩΤΗ</t>
  </si>
  <si>
    <t>Χ865425</t>
  </si>
  <si>
    <t>811,3</t>
  </si>
  <si>
    <t>422-423-424-441-443-444-445-460-461-406-407-408-409-404-405-401-402-410-411-412-448-449-450-442-462-413-414</t>
  </si>
  <si>
    <t>ΤΣΑΚΙΡΗΣ</t>
  </si>
  <si>
    <t>ΑΗ340959</t>
  </si>
  <si>
    <t>805,5</t>
  </si>
  <si>
    <t>415-416-417-418-419-420-421-413-414-438-439-440-457-458-459-425-426-427-428-429-430-431-432-433-434-435-436-437-401-402-403-404-405-406-407-408-409-410-411-412-422-423-424-441-442-443-444-445-446-447-448-449-450-451-452-453-454-455-456-460-461-462</t>
  </si>
  <si>
    <t>ΛΑΜΠΡΟΓΙΩΤΑ</t>
  </si>
  <si>
    <t>ΑΙ292721</t>
  </si>
  <si>
    <t>801,7</t>
  </si>
  <si>
    <t>443-444-445-460-461-401-402-403-404-405-406-407-408-409-410-411-412-413-414-422-423-424-438-439-440-441-442-446-447-448-449-450-456-457-458-459-462</t>
  </si>
  <si>
    <t>ΣΠΗΛΙΩΤΟΠΟΥΛΟΥ</t>
  </si>
  <si>
    <t>ΝΙΚΗ-ΑΙΚΑΤΕΡΙΝΗ</t>
  </si>
  <si>
    <t>Χ292466</t>
  </si>
  <si>
    <t>ΜΠΙΣΣΙΑ</t>
  </si>
  <si>
    <t>ΑΑ773330</t>
  </si>
  <si>
    <t>723,8</t>
  </si>
  <si>
    <t>795,8</t>
  </si>
  <si>
    <t>ΓΑΖΕΤΗΣ</t>
  </si>
  <si>
    <t>ΘΩΜΑΣ</t>
  </si>
  <si>
    <t>Χ412653</t>
  </si>
  <si>
    <t>794,2</t>
  </si>
  <si>
    <t>443-444-445-417-441-406-428-429-415-416-418-419-420-421-404-405-407-408-409-422-423-424-460-461-412-450-451</t>
  </si>
  <si>
    <t>ΔΑΝΕΛΛΑΚΗ</t>
  </si>
  <si>
    <t>ΕΙΡΗΝΗ</t>
  </si>
  <si>
    <t>ΑΗ406080</t>
  </si>
  <si>
    <t>402-410-450-413-414-462-403-406-404-405-407-408-409</t>
  </si>
  <si>
    <t>ΤΣΙΛΙΓΚΙΡΗΣ</t>
  </si>
  <si>
    <t>ΠΑΣΧΑΛΗΣ</t>
  </si>
  <si>
    <t>ΑΑ384498</t>
  </si>
  <si>
    <t>791,5</t>
  </si>
  <si>
    <t>401-402-403-404-405-406-407-408-409-410-411-412-413-414-415-416-417-418-419-420-421-422-423-424-425-426-427-428-429-430-431-432-433-434-435-436-437-438-439-440-441-442-443-444-445-446-447-448-449-450-451-452-455-456-457-458-459-460-461-462</t>
  </si>
  <si>
    <t>ΚΑΤΙΡΤΖΟΓΛΟΥ</t>
  </si>
  <si>
    <t>ΑΕ377228</t>
  </si>
  <si>
    <t>730,4</t>
  </si>
  <si>
    <t>790,4</t>
  </si>
  <si>
    <t>417-416-418-419-420-415-421-441-443-445-444-412-411-422-424-423-460-461-401-450-454-455-451-453-452-428-429-432-435-436-433-431-437-427-434-426-430-425-410-402-403-442-405-407-404-409-406-408-448-449-413-414-462-456-438-440-439-457-459-458-447-446</t>
  </si>
  <si>
    <t>ΧΡΙΣΤΙΑΝΑ</t>
  </si>
  <si>
    <t>ΑΗ250529</t>
  </si>
  <si>
    <t>755,7</t>
  </si>
  <si>
    <t>785,7</t>
  </si>
  <si>
    <t>406-417-428-429-422-423-424-438-439-440-462-456-446-447-430-414-413-412-411-407-408-409-410-403</t>
  </si>
  <si>
    <t>ΚΟΝΤΟΠΟΥΛΟΣ</t>
  </si>
  <si>
    <t>ΣΠΥΡΟΣ</t>
  </si>
  <si>
    <t>ΑΙ439884</t>
  </si>
  <si>
    <t>754,6</t>
  </si>
  <si>
    <t>784,6</t>
  </si>
  <si>
    <t>406-407-408-409-404-405-410-413-414-422-423-424-425-443-444-445-448-449-451-450-452-453-454-455-462-411-412-403-402-401-438-439-440-441-442-461-446-447</t>
  </si>
  <si>
    <t>ΚΩΣΤΑ</t>
  </si>
  <si>
    <t>Χ861013</t>
  </si>
  <si>
    <t>720,5</t>
  </si>
  <si>
    <t>780,5</t>
  </si>
  <si>
    <t>404-405-407-406-408-409</t>
  </si>
  <si>
    <t>ΨΥΛΛΑΣ</t>
  </si>
  <si>
    <t>Φ211611</t>
  </si>
  <si>
    <t>780,4</t>
  </si>
  <si>
    <t>448-449-401-404-405-406-407-408-409-403-411-412-442-441-444-443-445-402-410-450-460-461-422-423-424-413-414-462</t>
  </si>
  <si>
    <t>ΚΟΝΤΟΚΑΛΟΥ</t>
  </si>
  <si>
    <t>ΠΕΡΣΕΦΟΝΗ</t>
  </si>
  <si>
    <t>ΑΙ950093</t>
  </si>
  <si>
    <t>779,5</t>
  </si>
  <si>
    <t>406-413-414-462-403-438-439-440-450-402-410-442-404-405-407-408-409-411-412-448-449-422-423-424-460-461-401-446-447-457-458-459-443-444-445-441-456</t>
  </si>
  <si>
    <t>ΚΑΤΣΑΚΙΩΡΗ</t>
  </si>
  <si>
    <t>ΣΤΑΥΡΟΥΛΑ</t>
  </si>
  <si>
    <t>ΞΕΝΟΦΩΝ</t>
  </si>
  <si>
    <t>ΑΖ221721</t>
  </si>
  <si>
    <t>745,8</t>
  </si>
  <si>
    <t>775,8</t>
  </si>
  <si>
    <t>401-406-404-405-407-408-409-422-423-424-402-410-450-443-444-445-448-449-411-412-441-461-442-403</t>
  </si>
  <si>
    <t>ΔΗΜΟΥΛΙΑ</t>
  </si>
  <si>
    <t>ΕΥΑΓΓΕΛΙΑ ΜΑΡΙΑ</t>
  </si>
  <si>
    <t>ΑΕ282619</t>
  </si>
  <si>
    <t>744,7</t>
  </si>
  <si>
    <t>774,7</t>
  </si>
  <si>
    <t>ΚΑΦΕΣ</t>
  </si>
  <si>
    <t>ΚΟΣΜΑΣ</t>
  </si>
  <si>
    <t>ΑΗ299200</t>
  </si>
  <si>
    <t>743,6</t>
  </si>
  <si>
    <t>773,6</t>
  </si>
  <si>
    <t>441-422-423-424-404-405-406-407-408-409-438-439-440</t>
  </si>
  <si>
    <t>ΤΣΑΛΑ</t>
  </si>
  <si>
    <t>ΓΕΩΡΓΙΑ</t>
  </si>
  <si>
    <t>Χ326979</t>
  </si>
  <si>
    <t>411-412-429-428-417-406</t>
  </si>
  <si>
    <t>ΠΑΝΤΟΥΛΑ</t>
  </si>
  <si>
    <t>ΠΑΡΑΣΚΕΥΗ</t>
  </si>
  <si>
    <t>Τ237544</t>
  </si>
  <si>
    <t>742,5</t>
  </si>
  <si>
    <t>772,5</t>
  </si>
  <si>
    <t>401-404-405-406-407-408-409-462-422-423-424-442-410-402-450-412-460-461-449-448-403-443-444-445-441-440-439-438-459-458-457-456-414-413-447-446</t>
  </si>
  <si>
    <t>ΔΗΜΑΚΗ</t>
  </si>
  <si>
    <t>ΦΩΤΙΟΣ</t>
  </si>
  <si>
    <t>ΑΗ221233</t>
  </si>
  <si>
    <t>716,1</t>
  </si>
  <si>
    <t>766,1</t>
  </si>
  <si>
    <t>401-406-422-423-424-404-405-407-408-442-403-461-460-443-444-445-441-410-402-450-448-449-411-412-440-439-438-462-413-414-457-458-459-446-447</t>
  </si>
  <si>
    <t>ΜΠΑΛΙΔΟΥ</t>
  </si>
  <si>
    <t xml:space="preserve">ΠΑΡΑΣΚΕΥΗ </t>
  </si>
  <si>
    <t>Φ263610</t>
  </si>
  <si>
    <t>406-404-405-407-408-409-462-461-460-443-444-445-413-414-422-423-424-441-442-448-449-402-410-411-412-450-456-403-446-447-438-439-440-457-458-459</t>
  </si>
  <si>
    <t>ΜΟΥΣΤΑΚΑ</t>
  </si>
  <si>
    <t>ΑΖ556901</t>
  </si>
  <si>
    <t>759,3</t>
  </si>
  <si>
    <t>450-410-402-412-411-442-404-405-406-407-408-409-448-449-461-443-444-445-401-462-413-414-441-422-423-424-456</t>
  </si>
  <si>
    <t>ΣΙΑΧΑΜΗΣ</t>
  </si>
  <si>
    <t>Χ791298</t>
  </si>
  <si>
    <t>722,7</t>
  </si>
  <si>
    <t>752,7</t>
  </si>
  <si>
    <t>ΠΑΛΑΜΑ</t>
  </si>
  <si>
    <t>ΦΩΤΕΙΝΗ</t>
  </si>
  <si>
    <t>ΑΖ791960</t>
  </si>
  <si>
    <t>721,6</t>
  </si>
  <si>
    <t>751,6</t>
  </si>
  <si>
    <t>403-430-426-431-432-425-428-429-434-427-433-435-437-415-419-420-421-416-417-418-439-440-438-458-459-457-447-446-414-410-402-462-413-405-407-406-408-409-404-452-453-454-455-451-450-411-412-401-448-449-442-460-461-423-424-422-456-444-443-441</t>
  </si>
  <si>
    <t>ΚΟΛΛΙΑΣ</t>
  </si>
  <si>
    <t>Φ241640</t>
  </si>
  <si>
    <t>750,5</t>
  </si>
  <si>
    <t>406-405-407-408-404-409-448-449-403-422-423-424-428-429</t>
  </si>
  <si>
    <t>ΚΩΝΣΤΑΝΤΙΝΙΔΗΣ</t>
  </si>
  <si>
    <t>ΑΘΑΝΑΣΙΟΣ ΝΕΚΤΑΡΙΟΣ</t>
  </si>
  <si>
    <t>Φ203439</t>
  </si>
  <si>
    <t>746,1</t>
  </si>
  <si>
    <t>ΑΣΛΑΝΙΔΗΣ</t>
  </si>
  <si>
    <t>ΠΛΟΥΤΑΡΧΟΣ</t>
  </si>
  <si>
    <t>ΑΗ788485</t>
  </si>
  <si>
    <t>441-422-423-424-413-414-462-443-444-445-460-461-406</t>
  </si>
  <si>
    <t>ΤΣΙΑΝΑΚΑΣ</t>
  </si>
  <si>
    <t xml:space="preserve">ΑΛΕΞΑΝΔΡΟΣ </t>
  </si>
  <si>
    <t>Χ411785</t>
  </si>
  <si>
    <t>742,1</t>
  </si>
  <si>
    <t>401-402-403-404-405-406-407-408-409-410-411-412-413-414-415-416-417-418-419-420-421-422-423-424-425-426-427-428-429-430-431-432-433-434-435-436-437-438-439-440-441-442-443-444-445-446-447-449-450-451-452-453-454-455-456-457-458-459-460-461-462</t>
  </si>
  <si>
    <t>ΣΤΕΦΟΠΟΥΛΟΥ</t>
  </si>
  <si>
    <t>Φ775001</t>
  </si>
  <si>
    <t>710,6</t>
  </si>
  <si>
    <t>740,6</t>
  </si>
  <si>
    <t>401-406-428-429</t>
  </si>
  <si>
    <t>ΚΑΛΟΓΕΡΑΤΟΥ</t>
  </si>
  <si>
    <t>ΕΥΡΥΔΙΚΗ</t>
  </si>
  <si>
    <t>ΑΓΓΕΛΟΣ</t>
  </si>
  <si>
    <t>ΑΑ319528</t>
  </si>
  <si>
    <t>738,6</t>
  </si>
  <si>
    <t>406-408-405-404-409-407</t>
  </si>
  <si>
    <t>ΜΠΙΤΟΥΝΗ</t>
  </si>
  <si>
    <t>Σ399915</t>
  </si>
  <si>
    <t>733,7</t>
  </si>
  <si>
    <t>404-405-406-407-408-409-401</t>
  </si>
  <si>
    <t>ΜΗΝΑ</t>
  </si>
  <si>
    <t>ΑΜ395716</t>
  </si>
  <si>
    <t>731,8</t>
  </si>
  <si>
    <t>ΜΠΟ'Ι'ΚΟΥ ΒΑΚΑΛΟΠΟΥΛΟΥ</t>
  </si>
  <si>
    <t>ΕΥΘΥΜΙΑ</t>
  </si>
  <si>
    <t>ΑΕ344772</t>
  </si>
  <si>
    <t>678,7</t>
  </si>
  <si>
    <t>728,7</t>
  </si>
  <si>
    <t>417-406-428-429-415-416-418-419-420-421-422-423-424-425-441-443-444-445-442-448-449-460-461-462-401-404-405-403-402-407-408-409-410-411-412-413-414-426-427-430-431-432-433-434-435-436-437-450-451-452-453-454-455-438-439-440-457-458-459-456-446-447</t>
  </si>
  <si>
    <t>ΝΕΣΤΟΡΙΔΟΥ</t>
  </si>
  <si>
    <t>ΠΕΡΙΚΛΗΣ</t>
  </si>
  <si>
    <t>ΑΗ169539</t>
  </si>
  <si>
    <t>698,5</t>
  </si>
  <si>
    <t>728,5</t>
  </si>
  <si>
    <t>443-444-445-441-442-423-424-410-402-450-411-412-401-403-404-405-406-407-408-409-460-461-448-449-413-414-462-438-439-440-456-457-458-459-446-447</t>
  </si>
  <si>
    <t>ΚΟΥΣΚΟΥΛΑ</t>
  </si>
  <si>
    <t>ΑΘΑΝΑΣΙΑ</t>
  </si>
  <si>
    <t>ΑΕ743783</t>
  </si>
  <si>
    <t>728,4</t>
  </si>
  <si>
    <t>448-449-404-405-406-407-408-409</t>
  </si>
  <si>
    <t>ΜΠΑΝΙΑ</t>
  </si>
  <si>
    <t>ΣΟΦΙΑ</t>
  </si>
  <si>
    <t>ΑΚ403962</t>
  </si>
  <si>
    <t>728,2</t>
  </si>
  <si>
    <t>443-444-445-460-461-441-422-423-424-425-411-412-401-402-404-405-406-407-408-409-410-442-450-457-458-459-462</t>
  </si>
  <si>
    <t>ΚΟΛΟΚΥΘΑ ΚΑΡΚΑΛΗ</t>
  </si>
  <si>
    <t>ΝΙΚΟΛΙΝΑ</t>
  </si>
  <si>
    <t>Φ218750</t>
  </si>
  <si>
    <t>727,4</t>
  </si>
  <si>
    <t>404-405-406-407-408-409-442</t>
  </si>
  <si>
    <t>ΚΟΥΤΣΟΥΚΟΣ</t>
  </si>
  <si>
    <t>ΦΡΑΤΖΕΣΚΟΣ</t>
  </si>
  <si>
    <t>ΑΑ423173</t>
  </si>
  <si>
    <t>457-458-459-460-401-402-403-406-405-407-408-409-410-411-412-413-414-422-423-424-439-440-441-442-443-444-445-448-449-450</t>
  </si>
  <si>
    <t>ΣΚΛΑΒΟΥΝΟΣ</t>
  </si>
  <si>
    <t>Σ368714</t>
  </si>
  <si>
    <t>725,2</t>
  </si>
  <si>
    <t>406-404-405-407-408-409-401-442-448-449-460-461-422-423-424-450-402-410-411-412-443-444-445-462-413-414-441</t>
  </si>
  <si>
    <t>ΜΠΑΛΛΑΣ</t>
  </si>
  <si>
    <t>ΓΕΩΡΓΙΟΣ-ΑΠΟΣΤΟΛΟΣ</t>
  </si>
  <si>
    <t>ΑΑ909371</t>
  </si>
  <si>
    <t>443-444-445-461-404-405-406-407-408-409-422-423-424-411-412-441-442-448-449-450-402-410-413-414-462-401-403-446-447-457-458-459</t>
  </si>
  <si>
    <t>ΧΡΥΣΟΥΛΑ</t>
  </si>
  <si>
    <t>Χ987310</t>
  </si>
  <si>
    <t>705,4</t>
  </si>
  <si>
    <t>406-404-405-409-407-408-422-423-424-443-444-445-460-461-413-414-448-449-411-412-462-403-442-401-441-402-410-450</t>
  </si>
  <si>
    <t>ΛΑΘΟΥΡΑΣ</t>
  </si>
  <si>
    <t>ΑΝΑΣΤΑΣΤΙΟΣ</t>
  </si>
  <si>
    <t>ΑΒ193918</t>
  </si>
  <si>
    <t>412-411-450-410-402-460-461-443-444-442-403-401-422-423-424-441-448-449-404-405-406-407-408-409-462-413-414-438-439-440</t>
  </si>
  <si>
    <t>ΣΕΡΕΦΑ</t>
  </si>
  <si>
    <t>ΕΥΑΓΓΕΛΙΑ-ΔΗΜΗΤΡΑ</t>
  </si>
  <si>
    <t>ΑΖ292890</t>
  </si>
  <si>
    <t>699,6</t>
  </si>
  <si>
    <t>441-422-423-424-401-438-439-440-403-406-446-447-457-458-459-442-443-444-445-448-449-450-460-461-402-404-405-407-408-409-410-411-412-413-414-456-462</t>
  </si>
  <si>
    <t>ΨΑΛΤΗΣ</t>
  </si>
  <si>
    <t>ΑΒ848741</t>
  </si>
  <si>
    <t>696,3</t>
  </si>
  <si>
    <t>406-411-412-443-444-445-460-461-422-423-424-441-442-448-449</t>
  </si>
  <si>
    <t>ΠΑΠΑ</t>
  </si>
  <si>
    <t>ΑΛΕΞΑΝΔΡΑ</t>
  </si>
  <si>
    <t>Χ487703</t>
  </si>
  <si>
    <t>656,7</t>
  </si>
  <si>
    <t>691,7</t>
  </si>
  <si>
    <t>402-410-450-451-452-453-454-455-404-405-406-407-408-409-460-461-442-462-443-444-445-413-414-422-423-424-441-411-412-401-448-449-457-458-459-439-440-446-447</t>
  </si>
  <si>
    <t>ΓΕΩΡΓΙΑΔΟΥ</t>
  </si>
  <si>
    <t>ΚΑΛΛΙΟΠΗ</t>
  </si>
  <si>
    <t>ΙΟΡΔΑΝΗΣ</t>
  </si>
  <si>
    <t>ΑΚ978710</t>
  </si>
  <si>
    <t>686,7</t>
  </si>
  <si>
    <t>462-449-444-441-442-422-423-414-412-410-406-409-408-402-403</t>
  </si>
  <si>
    <t>ΝΕΣΤΟΡΟΠΟΥΛΟΥ</t>
  </si>
  <si>
    <t>Χ848063</t>
  </si>
  <si>
    <t>406-441-443-444-445-422-423-424-411-412-460-461-401-402-450-410-403-442-404-405-407-408-409-448-449-413-414-462-456-438-439-440-446-447-457-458-459</t>
  </si>
  <si>
    <t>ΜΗΤΣΟΥ</t>
  </si>
  <si>
    <t>Χ781457</t>
  </si>
  <si>
    <t>684,2</t>
  </si>
  <si>
    <t>406-407-408-409-422-423-424</t>
  </si>
  <si>
    <t>ΤΟΓΚΟΥ</t>
  </si>
  <si>
    <t>ΠΑΡΘΕΝΑ</t>
  </si>
  <si>
    <t>ΑΕ336142</t>
  </si>
  <si>
    <t>651,2</t>
  </si>
  <si>
    <t>681,2</t>
  </si>
  <si>
    <t>441-443-444-445-460-461-422-423-424-401-413-414-462-450-410-402-404-405-403-406-407-408-409-411-412-438-439-440-442-448-449-456-457-458-459-447-446</t>
  </si>
  <si>
    <t>ΑΝΑΓΝΩΣΤΟΠΟΥΛΟΣ</t>
  </si>
  <si>
    <t>ΑΒ205991</t>
  </si>
  <si>
    <t>676,5</t>
  </si>
  <si>
    <t>ΜΗΤΣΟΣ</t>
  </si>
  <si>
    <t>Χ863524</t>
  </si>
  <si>
    <t>636,9</t>
  </si>
  <si>
    <t>666,9</t>
  </si>
  <si>
    <t>422-423-424-401-441-443-444-445-406-405-404-407-408-409-402-450-410-403-412-460-461-411-448-449-442-462-413-414</t>
  </si>
  <si>
    <t xml:space="preserve">ΚΩΝΣΤΑΝΤΙΝΟΣ </t>
  </si>
  <si>
    <t>X295393</t>
  </si>
  <si>
    <t>665,5</t>
  </si>
  <si>
    <t>404-405-406-407-408-409-401-402-403-410-449-448-450-413-414-442-422-423-424-443-444-445-460-461-462</t>
  </si>
  <si>
    <t>ΟΙΚΟΝΟΜΟΥ</t>
  </si>
  <si>
    <t>ΝΑΘΑΛΙΑ</t>
  </si>
  <si>
    <t>ΑΗ377918</t>
  </si>
  <si>
    <t>661,1</t>
  </si>
  <si>
    <t>413-414-462-441-448-449-422-423-424-443-444-445-456-411-412-401-402-403-404-405-406-407-408-409-410-415-416-417-418-419-420-421-425-426-427-428-429-430-431-432-433-434-435-436-437-438-439-440-446-450-455-457-451-452-453-454-458-459-460-461</t>
  </si>
  <si>
    <t>ΜΠΟΥΡΟΓΙΑΝΝΟΠΟΥΛΟΣ</t>
  </si>
  <si>
    <t>Χ841537</t>
  </si>
  <si>
    <t>650,1</t>
  </si>
  <si>
    <t>401-402-403-404-405-406-407-408-409-410-411-412-413-414-415-416-417-418-419-420-421-422-423-424-425-426-427-428-429-430-431-432-433-434-435-437-436-438-439-440-442-441-443-444-445-446-447-448-449-450-451-452-453-454-455-456-457-458-459-460-461-462</t>
  </si>
  <si>
    <t>ΕΥΣΤΑΘΙΑ</t>
  </si>
  <si>
    <t>ΑΖ746302</t>
  </si>
  <si>
    <t>639,1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</si>
  <si>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</si>
  <si>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</si>
  <si>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</si>
  <si>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</si>
  <si>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</si>
  <si>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</si>
  <si>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</si>
  <si>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</si>
  <si>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</si>
  <si>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</si>
  <si>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</si>
  <si>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</si>
  <si>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2</t>
  </si>
  <si>
    <t>14:ΑΛΛΗ ΓΛΩΣΣΑ 1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</si>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</sst>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3"/>
  <sheetViews>
    <sheetView tabSelected="1" workbookViewId="0"/>
  </sheetViews>
  <sheetFormatPr defaultRowHeight="15" x14ac:dyDescent="0.25"/>
  <sheetData>
    <row r="1" spans="1:27" x14ac:dyDescent="0.25">
      <c r="A1" t="s">
        <v>0</v>
      </c>
    </row>
    <row r="2" spans="1:27" x14ac:dyDescent="0.25">
      <c r="A2" t="s">
        <v>1</v>
      </c>
    </row>
    <row r="3" spans="1:27" x14ac:dyDescent="0.25">
      <c r="A3" t="s">
        <v>2</v>
      </c>
    </row>
    <row r="4" spans="1:27" x14ac:dyDescent="0.25">
      <c r="A4" t="s">
        <v>3</v>
      </c>
    </row>
    <row r="5" spans="1:27" x14ac:dyDescent="0.25">
      <c r="A5" t="s">
        <v>4</v>
      </c>
    </row>
    <row r="7" spans="1:2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>
        <v>16</v>
      </c>
      <c r="X7">
        <v>17</v>
      </c>
      <c r="Y7">
        <v>18</v>
      </c>
      <c r="Z7">
        <v>19</v>
      </c>
      <c r="AA7" t="s">
        <v>12</v>
      </c>
    </row>
    <row r="8" spans="1:27" x14ac:dyDescent="0.25">
      <c r="A8">
        <v>1</v>
      </c>
      <c r="B8">
        <v>2295</v>
      </c>
      <c r="C8" t="s">
        <v>13</v>
      </c>
      <c r="D8" t="s">
        <v>14</v>
      </c>
      <c r="E8" t="s">
        <v>15</v>
      </c>
      <c r="F8" t="s">
        <v>16</v>
      </c>
      <c r="G8" t="str">
        <f>"00110829"</f>
        <v>00110829</v>
      </c>
      <c r="H8" t="s">
        <v>17</v>
      </c>
      <c r="I8">
        <v>0</v>
      </c>
      <c r="J8">
        <v>0</v>
      </c>
      <c r="K8">
        <v>0</v>
      </c>
      <c r="L8">
        <v>200</v>
      </c>
      <c r="M8">
        <v>30</v>
      </c>
      <c r="N8">
        <v>30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92</v>
      </c>
      <c r="W8">
        <v>588</v>
      </c>
      <c r="Z8">
        <v>2</v>
      </c>
      <c r="AA8" t="s">
        <v>18</v>
      </c>
    </row>
    <row r="9" spans="1:27" x14ac:dyDescent="0.25">
      <c r="H9" t="s">
        <v>19</v>
      </c>
    </row>
    <row r="10" spans="1:27" x14ac:dyDescent="0.25">
      <c r="A10">
        <v>2</v>
      </c>
      <c r="B10">
        <v>2199</v>
      </c>
      <c r="C10" t="s">
        <v>20</v>
      </c>
      <c r="D10" t="s">
        <v>21</v>
      </c>
      <c r="E10" t="s">
        <v>22</v>
      </c>
      <c r="F10" t="s">
        <v>23</v>
      </c>
      <c r="G10" t="str">
        <f>"00110467"</f>
        <v>00110467</v>
      </c>
      <c r="H10" t="s">
        <v>24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70</v>
      </c>
      <c r="R10">
        <v>0</v>
      </c>
      <c r="S10">
        <v>0</v>
      </c>
      <c r="T10">
        <v>0</v>
      </c>
      <c r="U10">
        <v>0</v>
      </c>
      <c r="V10">
        <v>98</v>
      </c>
      <c r="W10">
        <v>588</v>
      </c>
      <c r="Z10">
        <v>2</v>
      </c>
      <c r="AA10" t="s">
        <v>25</v>
      </c>
    </row>
    <row r="11" spans="1:27" x14ac:dyDescent="0.25">
      <c r="H11" t="s">
        <v>26</v>
      </c>
    </row>
    <row r="12" spans="1:27" x14ac:dyDescent="0.25">
      <c r="A12">
        <v>3</v>
      </c>
      <c r="B12">
        <v>2196</v>
      </c>
      <c r="C12" t="s">
        <v>27</v>
      </c>
      <c r="D12" t="s">
        <v>28</v>
      </c>
      <c r="E12" t="s">
        <v>29</v>
      </c>
      <c r="F12" t="s">
        <v>30</v>
      </c>
      <c r="G12" t="str">
        <f>"200811000997"</f>
        <v>200811000997</v>
      </c>
      <c r="H12" t="s">
        <v>31</v>
      </c>
      <c r="I12">
        <v>0</v>
      </c>
      <c r="J12">
        <v>0</v>
      </c>
      <c r="K12">
        <v>0</v>
      </c>
      <c r="L12">
        <v>0</v>
      </c>
      <c r="M12">
        <v>0</v>
      </c>
      <c r="N12">
        <v>50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102</v>
      </c>
      <c r="W12">
        <v>588</v>
      </c>
      <c r="Z12">
        <v>2</v>
      </c>
      <c r="AA12" t="s">
        <v>32</v>
      </c>
    </row>
    <row r="13" spans="1:27" x14ac:dyDescent="0.25">
      <c r="H13" t="s">
        <v>33</v>
      </c>
    </row>
    <row r="14" spans="1:27" x14ac:dyDescent="0.25">
      <c r="A14">
        <v>4</v>
      </c>
      <c r="B14">
        <v>322</v>
      </c>
      <c r="C14" t="s">
        <v>34</v>
      </c>
      <c r="D14" t="s">
        <v>35</v>
      </c>
      <c r="E14" t="s">
        <v>36</v>
      </c>
      <c r="F14" t="s">
        <v>37</v>
      </c>
      <c r="G14" t="str">
        <f>"201402010469"</f>
        <v>201402010469</v>
      </c>
      <c r="H14" t="s">
        <v>38</v>
      </c>
      <c r="I14">
        <v>0</v>
      </c>
      <c r="J14">
        <v>0</v>
      </c>
      <c r="K14">
        <v>0</v>
      </c>
      <c r="L14">
        <v>0</v>
      </c>
      <c r="M14">
        <v>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88</v>
      </c>
      <c r="W14">
        <v>588</v>
      </c>
      <c r="Z14">
        <v>2</v>
      </c>
      <c r="AA14" t="s">
        <v>39</v>
      </c>
    </row>
    <row r="15" spans="1:27" x14ac:dyDescent="0.25">
      <c r="H15" t="s">
        <v>40</v>
      </c>
    </row>
    <row r="16" spans="1:27" x14ac:dyDescent="0.25">
      <c r="A16">
        <v>5</v>
      </c>
      <c r="B16">
        <v>210</v>
      </c>
      <c r="C16" t="s">
        <v>41</v>
      </c>
      <c r="D16" t="s">
        <v>42</v>
      </c>
      <c r="E16" t="s">
        <v>14</v>
      </c>
      <c r="F16" t="s">
        <v>43</v>
      </c>
      <c r="G16" t="str">
        <f>"00103427"</f>
        <v>00103427</v>
      </c>
      <c r="H16">
        <v>836</v>
      </c>
      <c r="I16">
        <v>0</v>
      </c>
      <c r="J16">
        <v>0</v>
      </c>
      <c r="K16">
        <v>0</v>
      </c>
      <c r="L16">
        <v>200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32</v>
      </c>
      <c r="W16">
        <v>224</v>
      </c>
      <c r="Z16">
        <v>2</v>
      </c>
      <c r="AA16">
        <v>1260</v>
      </c>
    </row>
    <row r="17" spans="1:27" x14ac:dyDescent="0.25">
      <c r="H17" t="s">
        <v>44</v>
      </c>
    </row>
    <row r="18" spans="1:27" x14ac:dyDescent="0.25">
      <c r="A18">
        <v>6</v>
      </c>
      <c r="B18">
        <v>148</v>
      </c>
      <c r="C18" t="s">
        <v>45</v>
      </c>
      <c r="D18" t="s">
        <v>46</v>
      </c>
      <c r="E18" t="s">
        <v>14</v>
      </c>
      <c r="F18" t="s">
        <v>47</v>
      </c>
      <c r="G18" t="str">
        <f>"201310000143"</f>
        <v>201310000143</v>
      </c>
      <c r="H18" t="s">
        <v>48</v>
      </c>
      <c r="I18">
        <v>0</v>
      </c>
      <c r="J18">
        <v>0</v>
      </c>
      <c r="K18">
        <v>0</v>
      </c>
      <c r="L18">
        <v>0</v>
      </c>
      <c r="M18">
        <v>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64</v>
      </c>
      <c r="W18">
        <v>448</v>
      </c>
      <c r="Z18">
        <v>2</v>
      </c>
      <c r="AA18" t="s">
        <v>49</v>
      </c>
    </row>
    <row r="19" spans="1:27" x14ac:dyDescent="0.25">
      <c r="H19" t="s">
        <v>50</v>
      </c>
    </row>
    <row r="20" spans="1:27" x14ac:dyDescent="0.25">
      <c r="A20">
        <v>7</v>
      </c>
      <c r="B20">
        <v>2265</v>
      </c>
      <c r="C20" t="s">
        <v>51</v>
      </c>
      <c r="D20" t="s">
        <v>52</v>
      </c>
      <c r="E20" t="s">
        <v>53</v>
      </c>
      <c r="F20" t="s">
        <v>54</v>
      </c>
      <c r="G20" t="str">
        <f>"201410001764"</f>
        <v>201410001764</v>
      </c>
      <c r="H20">
        <v>726</v>
      </c>
      <c r="I20">
        <v>150</v>
      </c>
      <c r="J20">
        <v>0</v>
      </c>
      <c r="K20">
        <v>0</v>
      </c>
      <c r="L20">
        <v>0</v>
      </c>
      <c r="M20">
        <v>0</v>
      </c>
      <c r="N20">
        <v>30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47</v>
      </c>
      <c r="W20">
        <v>329</v>
      </c>
      <c r="Z20">
        <v>2</v>
      </c>
      <c r="AA20">
        <v>1235</v>
      </c>
    </row>
    <row r="21" spans="1:27" x14ac:dyDescent="0.25">
      <c r="H21" t="s">
        <v>55</v>
      </c>
    </row>
    <row r="22" spans="1:27" x14ac:dyDescent="0.25">
      <c r="A22">
        <v>8</v>
      </c>
      <c r="B22">
        <v>1980</v>
      </c>
      <c r="C22" t="s">
        <v>56</v>
      </c>
      <c r="D22" t="s">
        <v>57</v>
      </c>
      <c r="E22" t="s">
        <v>14</v>
      </c>
      <c r="F22" t="s">
        <v>58</v>
      </c>
      <c r="G22" t="str">
        <f>"00111419"</f>
        <v>00111419</v>
      </c>
      <c r="H22" t="s">
        <v>59</v>
      </c>
      <c r="I22">
        <v>0</v>
      </c>
      <c r="J22">
        <v>0</v>
      </c>
      <c r="K22">
        <v>0</v>
      </c>
      <c r="L22">
        <v>0</v>
      </c>
      <c r="M22">
        <v>100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60</v>
      </c>
      <c r="W22">
        <v>420</v>
      </c>
      <c r="Z22">
        <v>2</v>
      </c>
      <c r="AA22" t="s">
        <v>60</v>
      </c>
    </row>
    <row r="23" spans="1:27" x14ac:dyDescent="0.25">
      <c r="H23" t="s">
        <v>61</v>
      </c>
    </row>
    <row r="24" spans="1:27" x14ac:dyDescent="0.25">
      <c r="A24">
        <v>9</v>
      </c>
      <c r="B24">
        <v>1956</v>
      </c>
      <c r="C24" t="s">
        <v>62</v>
      </c>
      <c r="D24" t="s">
        <v>63</v>
      </c>
      <c r="E24" t="s">
        <v>28</v>
      </c>
      <c r="F24" t="s">
        <v>64</v>
      </c>
      <c r="G24" t="str">
        <f>"00111849"</f>
        <v>00111849</v>
      </c>
      <c r="H24" t="s">
        <v>65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73</v>
      </c>
      <c r="W24">
        <v>511</v>
      </c>
      <c r="Z24">
        <v>2</v>
      </c>
      <c r="AA24" t="s">
        <v>66</v>
      </c>
    </row>
    <row r="25" spans="1:27" x14ac:dyDescent="0.25">
      <c r="H25" t="s">
        <v>67</v>
      </c>
    </row>
    <row r="26" spans="1:27" x14ac:dyDescent="0.25">
      <c r="A26">
        <v>10</v>
      </c>
      <c r="B26">
        <v>1261</v>
      </c>
      <c r="C26" t="s">
        <v>68</v>
      </c>
      <c r="D26" t="s">
        <v>69</v>
      </c>
      <c r="E26" t="s">
        <v>63</v>
      </c>
      <c r="F26" t="s">
        <v>70</v>
      </c>
      <c r="G26" t="str">
        <f>"201507003715"</f>
        <v>201507003715</v>
      </c>
      <c r="H26" t="s">
        <v>71</v>
      </c>
      <c r="I26">
        <v>150</v>
      </c>
      <c r="J26">
        <v>0</v>
      </c>
      <c r="K26">
        <v>0</v>
      </c>
      <c r="L26">
        <v>200</v>
      </c>
      <c r="M26">
        <v>0</v>
      </c>
      <c r="N26">
        <v>30</v>
      </c>
      <c r="O26">
        <v>0</v>
      </c>
      <c r="P26">
        <v>0</v>
      </c>
      <c r="Q26">
        <v>30</v>
      </c>
      <c r="R26">
        <v>0</v>
      </c>
      <c r="S26">
        <v>0</v>
      </c>
      <c r="T26">
        <v>0</v>
      </c>
      <c r="U26">
        <v>0</v>
      </c>
      <c r="V26">
        <v>11</v>
      </c>
      <c r="W26">
        <v>77</v>
      </c>
      <c r="Z26">
        <v>2</v>
      </c>
      <c r="AA26" t="s">
        <v>72</v>
      </c>
    </row>
    <row r="27" spans="1:27" x14ac:dyDescent="0.25">
      <c r="H27" t="s">
        <v>73</v>
      </c>
    </row>
    <row r="28" spans="1:27" x14ac:dyDescent="0.25">
      <c r="A28">
        <v>11</v>
      </c>
      <c r="B28">
        <v>509</v>
      </c>
      <c r="C28" t="s">
        <v>74</v>
      </c>
      <c r="D28" t="s">
        <v>75</v>
      </c>
      <c r="E28" t="s">
        <v>76</v>
      </c>
      <c r="F28" t="s">
        <v>77</v>
      </c>
      <c r="G28" t="str">
        <f>"00109849"</f>
        <v>00109849</v>
      </c>
      <c r="H28" t="s">
        <v>78</v>
      </c>
      <c r="I28">
        <v>0</v>
      </c>
      <c r="J28">
        <v>0</v>
      </c>
      <c r="K28">
        <v>0</v>
      </c>
      <c r="L28">
        <v>200</v>
      </c>
      <c r="M28">
        <v>0</v>
      </c>
      <c r="N28">
        <v>70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37</v>
      </c>
      <c r="W28">
        <v>259</v>
      </c>
      <c r="Z28">
        <v>2</v>
      </c>
      <c r="AA28" t="s">
        <v>79</v>
      </c>
    </row>
    <row r="29" spans="1:27" x14ac:dyDescent="0.25">
      <c r="H29" t="s">
        <v>80</v>
      </c>
    </row>
    <row r="30" spans="1:27" x14ac:dyDescent="0.25">
      <c r="A30">
        <v>12</v>
      </c>
      <c r="B30">
        <v>1764</v>
      </c>
      <c r="C30" t="s">
        <v>81</v>
      </c>
      <c r="D30" t="s">
        <v>82</v>
      </c>
      <c r="E30" t="s">
        <v>83</v>
      </c>
      <c r="F30" t="s">
        <v>84</v>
      </c>
      <c r="G30" t="str">
        <f>"200811000047"</f>
        <v>200811000047</v>
      </c>
      <c r="H30" t="s">
        <v>85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119</v>
      </c>
      <c r="W30">
        <v>588</v>
      </c>
      <c r="Z30">
        <v>2</v>
      </c>
      <c r="AA30" t="s">
        <v>86</v>
      </c>
    </row>
    <row r="31" spans="1:27" x14ac:dyDescent="0.25">
      <c r="H31" t="s">
        <v>87</v>
      </c>
    </row>
    <row r="32" spans="1:27" x14ac:dyDescent="0.25">
      <c r="A32">
        <v>13</v>
      </c>
      <c r="B32">
        <v>740</v>
      </c>
      <c r="C32" t="s">
        <v>88</v>
      </c>
      <c r="D32" t="s">
        <v>89</v>
      </c>
      <c r="E32" t="s">
        <v>14</v>
      </c>
      <c r="F32" t="s">
        <v>90</v>
      </c>
      <c r="G32" t="str">
        <f>"201511040001"</f>
        <v>201511040001</v>
      </c>
      <c r="H32" t="s">
        <v>91</v>
      </c>
      <c r="I32">
        <v>0</v>
      </c>
      <c r="J32">
        <v>0</v>
      </c>
      <c r="K32">
        <v>0</v>
      </c>
      <c r="L32">
        <v>200</v>
      </c>
      <c r="M32">
        <v>0</v>
      </c>
      <c r="N32">
        <v>30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15</v>
      </c>
      <c r="W32">
        <v>105</v>
      </c>
      <c r="Z32">
        <v>2</v>
      </c>
      <c r="AA32" t="s">
        <v>92</v>
      </c>
    </row>
    <row r="33" spans="1:27" x14ac:dyDescent="0.25">
      <c r="H33" t="s">
        <v>93</v>
      </c>
    </row>
    <row r="34" spans="1:27" x14ac:dyDescent="0.25">
      <c r="A34">
        <v>14</v>
      </c>
      <c r="B34">
        <v>1854</v>
      </c>
      <c r="C34" t="s">
        <v>94</v>
      </c>
      <c r="D34" t="s">
        <v>95</v>
      </c>
      <c r="E34" t="s">
        <v>96</v>
      </c>
      <c r="F34" t="s">
        <v>97</v>
      </c>
      <c r="G34" t="str">
        <f>"00037748"</f>
        <v>00037748</v>
      </c>
      <c r="H34" t="s">
        <v>98</v>
      </c>
      <c r="I34">
        <v>0</v>
      </c>
      <c r="J34">
        <v>0</v>
      </c>
      <c r="K34">
        <v>0</v>
      </c>
      <c r="L34">
        <v>0</v>
      </c>
      <c r="M34">
        <v>0</v>
      </c>
      <c r="N34">
        <v>30</v>
      </c>
      <c r="O34">
        <v>0</v>
      </c>
      <c r="P34">
        <v>30</v>
      </c>
      <c r="Q34">
        <v>0</v>
      </c>
      <c r="R34">
        <v>0</v>
      </c>
      <c r="S34">
        <v>0</v>
      </c>
      <c r="T34">
        <v>0</v>
      </c>
      <c r="U34">
        <v>0</v>
      </c>
      <c r="V34">
        <v>36</v>
      </c>
      <c r="W34">
        <v>252</v>
      </c>
      <c r="Z34">
        <v>2</v>
      </c>
      <c r="AA34" t="s">
        <v>99</v>
      </c>
    </row>
    <row r="35" spans="1:27" x14ac:dyDescent="0.25">
      <c r="H35" t="s">
        <v>100</v>
      </c>
    </row>
    <row r="36" spans="1:27" x14ac:dyDescent="0.25">
      <c r="A36">
        <v>15</v>
      </c>
      <c r="B36">
        <v>2413</v>
      </c>
      <c r="C36" t="s">
        <v>101</v>
      </c>
      <c r="D36" t="s">
        <v>102</v>
      </c>
      <c r="E36" t="s">
        <v>15</v>
      </c>
      <c r="F36" t="s">
        <v>103</v>
      </c>
      <c r="G36" t="str">
        <f>"00112419"</f>
        <v>00112419</v>
      </c>
      <c r="H36" t="s">
        <v>104</v>
      </c>
      <c r="I36">
        <v>0</v>
      </c>
      <c r="J36">
        <v>0</v>
      </c>
      <c r="K36">
        <v>0</v>
      </c>
      <c r="L36">
        <v>0</v>
      </c>
      <c r="M36">
        <v>0</v>
      </c>
      <c r="N36">
        <v>30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69</v>
      </c>
      <c r="W36">
        <v>483</v>
      </c>
      <c r="Z36">
        <v>2</v>
      </c>
      <c r="AA36" t="s">
        <v>105</v>
      </c>
    </row>
    <row r="37" spans="1:27" x14ac:dyDescent="0.25">
      <c r="H37" t="s">
        <v>106</v>
      </c>
    </row>
    <row r="38" spans="1:27" x14ac:dyDescent="0.25">
      <c r="A38">
        <v>16</v>
      </c>
      <c r="B38">
        <v>818</v>
      </c>
      <c r="C38" t="s">
        <v>107</v>
      </c>
      <c r="D38" t="s">
        <v>108</v>
      </c>
      <c r="E38" t="s">
        <v>109</v>
      </c>
      <c r="F38" t="s">
        <v>110</v>
      </c>
      <c r="G38" t="str">
        <f>"00103892"</f>
        <v>00103892</v>
      </c>
      <c r="H38">
        <v>726</v>
      </c>
      <c r="I38">
        <v>0</v>
      </c>
      <c r="J38">
        <v>0</v>
      </c>
      <c r="K38">
        <v>0</v>
      </c>
      <c r="L38">
        <v>0</v>
      </c>
      <c r="M38">
        <v>0</v>
      </c>
      <c r="N38">
        <v>30</v>
      </c>
      <c r="O38">
        <v>0</v>
      </c>
      <c r="P38">
        <v>30</v>
      </c>
      <c r="Q38">
        <v>0</v>
      </c>
      <c r="R38">
        <v>0</v>
      </c>
      <c r="S38">
        <v>0</v>
      </c>
      <c r="T38">
        <v>0</v>
      </c>
      <c r="U38">
        <v>0</v>
      </c>
      <c r="V38">
        <v>48</v>
      </c>
      <c r="W38">
        <v>336</v>
      </c>
      <c r="Z38">
        <v>2</v>
      </c>
      <c r="AA38">
        <v>1122</v>
      </c>
    </row>
    <row r="39" spans="1:27" x14ac:dyDescent="0.25">
      <c r="H39" t="s">
        <v>111</v>
      </c>
    </row>
    <row r="40" spans="1:27" x14ac:dyDescent="0.25">
      <c r="A40">
        <v>17</v>
      </c>
      <c r="B40">
        <v>936</v>
      </c>
      <c r="C40" t="s">
        <v>112</v>
      </c>
      <c r="D40" t="s">
        <v>28</v>
      </c>
      <c r="E40" t="s">
        <v>113</v>
      </c>
      <c r="F40" t="s">
        <v>114</v>
      </c>
      <c r="G40" t="str">
        <f>"200910000136"</f>
        <v>200910000136</v>
      </c>
      <c r="H40" t="s">
        <v>115</v>
      </c>
      <c r="I40">
        <v>0</v>
      </c>
      <c r="J40">
        <v>0</v>
      </c>
      <c r="K40">
        <v>0</v>
      </c>
      <c r="L40">
        <v>0</v>
      </c>
      <c r="M40">
        <v>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50</v>
      </c>
      <c r="W40">
        <v>350</v>
      </c>
      <c r="Z40">
        <v>2</v>
      </c>
      <c r="AA40" t="s">
        <v>116</v>
      </c>
    </row>
    <row r="41" spans="1:27" x14ac:dyDescent="0.25">
      <c r="H41" t="s">
        <v>117</v>
      </c>
    </row>
    <row r="42" spans="1:27" x14ac:dyDescent="0.25">
      <c r="A42">
        <v>18</v>
      </c>
      <c r="B42">
        <v>1009</v>
      </c>
      <c r="C42" t="s">
        <v>118</v>
      </c>
      <c r="D42" t="s">
        <v>63</v>
      </c>
      <c r="E42" t="s">
        <v>119</v>
      </c>
      <c r="F42" t="s">
        <v>120</v>
      </c>
      <c r="G42" t="str">
        <f>"201410009902"</f>
        <v>201410009902</v>
      </c>
      <c r="H42" t="s">
        <v>121</v>
      </c>
      <c r="I42">
        <v>0</v>
      </c>
      <c r="J42">
        <v>0</v>
      </c>
      <c r="K42">
        <v>0</v>
      </c>
      <c r="L42">
        <v>0</v>
      </c>
      <c r="M42">
        <v>100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20</v>
      </c>
      <c r="W42">
        <v>140</v>
      </c>
      <c r="Z42">
        <v>2</v>
      </c>
      <c r="AA42" t="s">
        <v>122</v>
      </c>
    </row>
    <row r="43" spans="1:27" x14ac:dyDescent="0.25">
      <c r="H43" t="s">
        <v>123</v>
      </c>
    </row>
    <row r="44" spans="1:27" x14ac:dyDescent="0.25">
      <c r="A44">
        <v>19</v>
      </c>
      <c r="B44">
        <v>2364</v>
      </c>
      <c r="C44" t="s">
        <v>124</v>
      </c>
      <c r="D44" t="s">
        <v>125</v>
      </c>
      <c r="E44" t="s">
        <v>126</v>
      </c>
      <c r="F44" t="s">
        <v>127</v>
      </c>
      <c r="G44" t="str">
        <f>"00104230"</f>
        <v>00104230</v>
      </c>
      <c r="H44" t="s">
        <v>128</v>
      </c>
      <c r="I44">
        <v>0</v>
      </c>
      <c r="J44">
        <v>0</v>
      </c>
      <c r="K44">
        <v>0</v>
      </c>
      <c r="L44">
        <v>0</v>
      </c>
      <c r="M44">
        <v>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53</v>
      </c>
      <c r="W44">
        <v>371</v>
      </c>
      <c r="Z44">
        <v>2</v>
      </c>
      <c r="AA44" t="s">
        <v>129</v>
      </c>
    </row>
    <row r="45" spans="1:27" x14ac:dyDescent="0.25">
      <c r="H45" t="s">
        <v>130</v>
      </c>
    </row>
    <row r="46" spans="1:27" x14ac:dyDescent="0.25">
      <c r="A46">
        <v>20</v>
      </c>
      <c r="B46">
        <v>712</v>
      </c>
      <c r="C46" t="s">
        <v>131</v>
      </c>
      <c r="D46" t="s">
        <v>132</v>
      </c>
      <c r="E46" t="s">
        <v>113</v>
      </c>
      <c r="F46" t="s">
        <v>133</v>
      </c>
      <c r="G46" t="str">
        <f>"201410002899"</f>
        <v>201410002899</v>
      </c>
      <c r="H46" t="s">
        <v>134</v>
      </c>
      <c r="I46">
        <v>0</v>
      </c>
      <c r="J46">
        <v>0</v>
      </c>
      <c r="K46">
        <v>0</v>
      </c>
      <c r="L46">
        <v>0</v>
      </c>
      <c r="M46">
        <v>0</v>
      </c>
      <c r="N46">
        <v>70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38</v>
      </c>
      <c r="W46">
        <v>266</v>
      </c>
      <c r="Z46">
        <v>2</v>
      </c>
      <c r="AA46" t="s">
        <v>135</v>
      </c>
    </row>
    <row r="47" spans="1:27" x14ac:dyDescent="0.25">
      <c r="H47" t="s">
        <v>136</v>
      </c>
    </row>
    <row r="48" spans="1:27" x14ac:dyDescent="0.25">
      <c r="A48">
        <v>21</v>
      </c>
      <c r="B48">
        <v>1999</v>
      </c>
      <c r="C48" t="s">
        <v>137</v>
      </c>
      <c r="D48" t="s">
        <v>138</v>
      </c>
      <c r="E48" t="s">
        <v>15</v>
      </c>
      <c r="F48" t="s">
        <v>139</v>
      </c>
      <c r="G48" t="str">
        <f>"00086345"</f>
        <v>00086345</v>
      </c>
      <c r="H48" t="s">
        <v>78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30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52</v>
      </c>
      <c r="W48">
        <v>364</v>
      </c>
      <c r="Z48">
        <v>3</v>
      </c>
      <c r="AA48" t="s">
        <v>140</v>
      </c>
    </row>
    <row r="49" spans="1:27" x14ac:dyDescent="0.25">
      <c r="H49" t="s">
        <v>141</v>
      </c>
    </row>
    <row r="50" spans="1:27" x14ac:dyDescent="0.25">
      <c r="A50">
        <v>22</v>
      </c>
      <c r="B50">
        <v>711</v>
      </c>
      <c r="C50" t="s">
        <v>142</v>
      </c>
      <c r="D50" t="s">
        <v>143</v>
      </c>
      <c r="E50" t="s">
        <v>113</v>
      </c>
      <c r="F50" t="s">
        <v>144</v>
      </c>
      <c r="G50" t="str">
        <f>"00108289"</f>
        <v>00108289</v>
      </c>
      <c r="H50" t="s">
        <v>145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30</v>
      </c>
      <c r="Q50">
        <v>0</v>
      </c>
      <c r="R50">
        <v>0</v>
      </c>
      <c r="S50">
        <v>0</v>
      </c>
      <c r="T50">
        <v>0</v>
      </c>
      <c r="U50">
        <v>0</v>
      </c>
      <c r="V50">
        <v>43</v>
      </c>
      <c r="W50">
        <v>301</v>
      </c>
      <c r="Z50">
        <v>2</v>
      </c>
      <c r="AA50" t="s">
        <v>146</v>
      </c>
    </row>
    <row r="51" spans="1:27" x14ac:dyDescent="0.25">
      <c r="H51" t="s">
        <v>147</v>
      </c>
    </row>
    <row r="52" spans="1:27" x14ac:dyDescent="0.25">
      <c r="A52">
        <v>23</v>
      </c>
      <c r="B52">
        <v>1025</v>
      </c>
      <c r="C52" t="s">
        <v>148</v>
      </c>
      <c r="D52" t="s">
        <v>149</v>
      </c>
      <c r="E52" t="s">
        <v>63</v>
      </c>
      <c r="F52" t="s">
        <v>150</v>
      </c>
      <c r="G52" t="str">
        <f>"201303000718"</f>
        <v>201303000718</v>
      </c>
      <c r="H52" t="s">
        <v>151</v>
      </c>
      <c r="I52">
        <v>0</v>
      </c>
      <c r="J52">
        <v>0</v>
      </c>
      <c r="K52">
        <v>0</v>
      </c>
      <c r="L52">
        <v>0</v>
      </c>
      <c r="M52">
        <v>100</v>
      </c>
      <c r="N52">
        <v>70</v>
      </c>
      <c r="O52">
        <v>70</v>
      </c>
      <c r="P52">
        <v>0</v>
      </c>
      <c r="Q52">
        <v>70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Z52">
        <v>2</v>
      </c>
      <c r="AA52" t="s">
        <v>152</v>
      </c>
    </row>
    <row r="53" spans="1:27" x14ac:dyDescent="0.25">
      <c r="H53" t="s">
        <v>153</v>
      </c>
    </row>
    <row r="54" spans="1:27" x14ac:dyDescent="0.25">
      <c r="A54">
        <v>24</v>
      </c>
      <c r="B54">
        <v>1761</v>
      </c>
      <c r="C54" t="s">
        <v>154</v>
      </c>
      <c r="D54" t="s">
        <v>155</v>
      </c>
      <c r="E54" t="s">
        <v>156</v>
      </c>
      <c r="F54" t="s">
        <v>157</v>
      </c>
      <c r="G54" t="str">
        <f>"00109764"</f>
        <v>00109764</v>
      </c>
      <c r="H54" t="s">
        <v>48</v>
      </c>
      <c r="I54">
        <v>0</v>
      </c>
      <c r="J54">
        <v>0</v>
      </c>
      <c r="K54">
        <v>0</v>
      </c>
      <c r="L54">
        <v>200</v>
      </c>
      <c r="M54">
        <v>0</v>
      </c>
      <c r="N54">
        <v>30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Z54">
        <v>2</v>
      </c>
      <c r="AA54" t="s">
        <v>158</v>
      </c>
    </row>
    <row r="55" spans="1:27" x14ac:dyDescent="0.25">
      <c r="H55" t="s">
        <v>159</v>
      </c>
    </row>
    <row r="56" spans="1:27" x14ac:dyDescent="0.25">
      <c r="A56">
        <v>25</v>
      </c>
      <c r="B56">
        <v>443</v>
      </c>
      <c r="C56" t="s">
        <v>160</v>
      </c>
      <c r="D56" t="s">
        <v>119</v>
      </c>
      <c r="E56" t="s">
        <v>161</v>
      </c>
      <c r="F56" t="s">
        <v>162</v>
      </c>
      <c r="G56" t="str">
        <f>"201409004509"</f>
        <v>201409004509</v>
      </c>
      <c r="H56" t="s">
        <v>163</v>
      </c>
      <c r="I56">
        <v>0</v>
      </c>
      <c r="J56">
        <v>0</v>
      </c>
      <c r="K56">
        <v>0</v>
      </c>
      <c r="L56">
        <v>0</v>
      </c>
      <c r="M56">
        <v>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Z56">
        <v>2</v>
      </c>
      <c r="AA56" t="s">
        <v>164</v>
      </c>
    </row>
    <row r="57" spans="1:27" x14ac:dyDescent="0.25">
      <c r="H57" t="s">
        <v>165</v>
      </c>
    </row>
    <row r="58" spans="1:27" x14ac:dyDescent="0.25">
      <c r="A58">
        <v>26</v>
      </c>
      <c r="B58">
        <v>1873</v>
      </c>
      <c r="C58" t="s">
        <v>166</v>
      </c>
      <c r="D58" t="s">
        <v>167</v>
      </c>
      <c r="E58" t="s">
        <v>15</v>
      </c>
      <c r="F58" t="s">
        <v>168</v>
      </c>
      <c r="G58" t="str">
        <f>"00111262"</f>
        <v>00111262</v>
      </c>
      <c r="H58" t="s">
        <v>169</v>
      </c>
      <c r="I58">
        <v>0</v>
      </c>
      <c r="J58">
        <v>0</v>
      </c>
      <c r="K58">
        <v>0</v>
      </c>
      <c r="L58">
        <v>0</v>
      </c>
      <c r="M58">
        <v>0</v>
      </c>
      <c r="N58">
        <v>70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33</v>
      </c>
      <c r="W58">
        <v>231</v>
      </c>
      <c r="Z58">
        <v>2</v>
      </c>
      <c r="AA58" t="s">
        <v>170</v>
      </c>
    </row>
    <row r="59" spans="1:27" x14ac:dyDescent="0.25">
      <c r="H59" t="s">
        <v>171</v>
      </c>
    </row>
    <row r="60" spans="1:27" x14ac:dyDescent="0.25">
      <c r="A60">
        <v>27</v>
      </c>
      <c r="B60">
        <v>752</v>
      </c>
      <c r="C60" t="s">
        <v>172</v>
      </c>
      <c r="D60" t="s">
        <v>21</v>
      </c>
      <c r="E60" t="s">
        <v>173</v>
      </c>
      <c r="F60" t="s">
        <v>174</v>
      </c>
      <c r="G60" t="str">
        <f>"00108779"</f>
        <v>00108779</v>
      </c>
      <c r="H60" t="s">
        <v>175</v>
      </c>
      <c r="I60">
        <v>0</v>
      </c>
      <c r="J60">
        <v>0</v>
      </c>
      <c r="K60">
        <v>0</v>
      </c>
      <c r="L60">
        <v>0</v>
      </c>
      <c r="M60">
        <v>0</v>
      </c>
      <c r="N60">
        <v>30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36</v>
      </c>
      <c r="W60">
        <v>252</v>
      </c>
      <c r="Z60">
        <v>2</v>
      </c>
      <c r="AA60" t="s">
        <v>176</v>
      </c>
    </row>
    <row r="61" spans="1:27" x14ac:dyDescent="0.25">
      <c r="H61" t="s">
        <v>177</v>
      </c>
    </row>
    <row r="62" spans="1:27" x14ac:dyDescent="0.25">
      <c r="A62">
        <v>28</v>
      </c>
      <c r="B62">
        <v>1089</v>
      </c>
      <c r="C62" t="s">
        <v>178</v>
      </c>
      <c r="D62" t="s">
        <v>15</v>
      </c>
      <c r="E62" t="s">
        <v>179</v>
      </c>
      <c r="F62" t="s">
        <v>180</v>
      </c>
      <c r="G62" t="str">
        <f>"00110681"</f>
        <v>00110681</v>
      </c>
      <c r="H62" t="s">
        <v>181</v>
      </c>
      <c r="I62">
        <v>0</v>
      </c>
      <c r="J62">
        <v>0</v>
      </c>
      <c r="K62">
        <v>0</v>
      </c>
      <c r="L62">
        <v>0</v>
      </c>
      <c r="M62">
        <v>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30</v>
      </c>
      <c r="W62">
        <v>210</v>
      </c>
      <c r="Z62">
        <v>2</v>
      </c>
      <c r="AA62" t="s">
        <v>182</v>
      </c>
    </row>
    <row r="63" spans="1:27" x14ac:dyDescent="0.25">
      <c r="H63" t="s">
        <v>183</v>
      </c>
    </row>
    <row r="64" spans="1:27" x14ac:dyDescent="0.25">
      <c r="A64">
        <v>29</v>
      </c>
      <c r="B64">
        <v>824</v>
      </c>
      <c r="C64" t="s">
        <v>184</v>
      </c>
      <c r="D64" t="s">
        <v>28</v>
      </c>
      <c r="E64" t="s">
        <v>76</v>
      </c>
      <c r="F64" t="s">
        <v>185</v>
      </c>
      <c r="G64" t="str">
        <f>"201406006971"</f>
        <v>201406006971</v>
      </c>
      <c r="H64" t="s">
        <v>65</v>
      </c>
      <c r="I64">
        <v>0</v>
      </c>
      <c r="J64">
        <v>0</v>
      </c>
      <c r="K64">
        <v>0</v>
      </c>
      <c r="L64">
        <v>0</v>
      </c>
      <c r="M64">
        <v>0</v>
      </c>
      <c r="N64">
        <v>30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33</v>
      </c>
      <c r="W64">
        <v>231</v>
      </c>
      <c r="Z64">
        <v>2</v>
      </c>
      <c r="AA64" t="s">
        <v>186</v>
      </c>
    </row>
    <row r="65" spans="1:27" x14ac:dyDescent="0.25">
      <c r="H65" t="s">
        <v>187</v>
      </c>
    </row>
    <row r="66" spans="1:27" x14ac:dyDescent="0.25">
      <c r="A66">
        <v>30</v>
      </c>
      <c r="B66">
        <v>380</v>
      </c>
      <c r="C66" t="s">
        <v>188</v>
      </c>
      <c r="D66" t="s">
        <v>189</v>
      </c>
      <c r="E66" t="s">
        <v>190</v>
      </c>
      <c r="F66" t="s">
        <v>191</v>
      </c>
      <c r="G66" t="str">
        <f>"00010844"</f>
        <v>00010844</v>
      </c>
      <c r="H66" t="s">
        <v>192</v>
      </c>
      <c r="I66">
        <v>0</v>
      </c>
      <c r="J66">
        <v>0</v>
      </c>
      <c r="K66">
        <v>0</v>
      </c>
      <c r="L66">
        <v>200</v>
      </c>
      <c r="M66">
        <v>0</v>
      </c>
      <c r="N66">
        <v>30</v>
      </c>
      <c r="O66">
        <v>30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Z66">
        <v>2</v>
      </c>
      <c r="AA66" t="s">
        <v>193</v>
      </c>
    </row>
    <row r="67" spans="1:27" x14ac:dyDescent="0.25">
      <c r="H67" t="s">
        <v>194</v>
      </c>
    </row>
    <row r="68" spans="1:27" x14ac:dyDescent="0.25">
      <c r="A68">
        <v>31</v>
      </c>
      <c r="B68">
        <v>1377</v>
      </c>
      <c r="C68" t="s">
        <v>195</v>
      </c>
      <c r="D68" t="s">
        <v>196</v>
      </c>
      <c r="E68" t="s">
        <v>89</v>
      </c>
      <c r="F68" t="s">
        <v>197</v>
      </c>
      <c r="G68" t="str">
        <f>"201512001504"</f>
        <v>201512001504</v>
      </c>
      <c r="H68" t="s">
        <v>198</v>
      </c>
      <c r="I68">
        <v>0</v>
      </c>
      <c r="J68">
        <v>0</v>
      </c>
      <c r="K68">
        <v>0</v>
      </c>
      <c r="L68">
        <v>0</v>
      </c>
      <c r="M68">
        <v>0</v>
      </c>
      <c r="N68">
        <v>70</v>
      </c>
      <c r="O68">
        <v>30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11</v>
      </c>
      <c r="W68">
        <v>77</v>
      </c>
      <c r="Z68">
        <v>2</v>
      </c>
      <c r="AA68" t="s">
        <v>199</v>
      </c>
    </row>
    <row r="69" spans="1:27" x14ac:dyDescent="0.25">
      <c r="H69" t="s">
        <v>200</v>
      </c>
    </row>
    <row r="70" spans="1:27" x14ac:dyDescent="0.25">
      <c r="A70">
        <v>32</v>
      </c>
      <c r="B70">
        <v>1653</v>
      </c>
      <c r="C70" t="s">
        <v>201</v>
      </c>
      <c r="D70" t="s">
        <v>202</v>
      </c>
      <c r="E70" t="s">
        <v>203</v>
      </c>
      <c r="F70" t="s">
        <v>204</v>
      </c>
      <c r="G70" t="str">
        <f>"201510004616"</f>
        <v>201510004616</v>
      </c>
      <c r="H70" t="s">
        <v>205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25</v>
      </c>
      <c r="W70">
        <v>175</v>
      </c>
      <c r="Z70">
        <v>2</v>
      </c>
      <c r="AA70" t="s">
        <v>206</v>
      </c>
    </row>
    <row r="71" spans="1:27" x14ac:dyDescent="0.25">
      <c r="H71" t="s">
        <v>207</v>
      </c>
    </row>
    <row r="72" spans="1:27" x14ac:dyDescent="0.25">
      <c r="A72">
        <v>33</v>
      </c>
      <c r="B72">
        <v>684</v>
      </c>
      <c r="C72" t="s">
        <v>208</v>
      </c>
      <c r="D72" t="s">
        <v>209</v>
      </c>
      <c r="E72" t="s">
        <v>210</v>
      </c>
      <c r="F72" t="s">
        <v>211</v>
      </c>
      <c r="G72" t="str">
        <f>"00111073"</f>
        <v>00111073</v>
      </c>
      <c r="H72" t="s">
        <v>212</v>
      </c>
      <c r="I72">
        <v>0</v>
      </c>
      <c r="J72">
        <v>0</v>
      </c>
      <c r="K72">
        <v>0</v>
      </c>
      <c r="L72">
        <v>0</v>
      </c>
      <c r="M72">
        <v>0</v>
      </c>
      <c r="N72">
        <v>30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18</v>
      </c>
      <c r="W72">
        <v>126</v>
      </c>
      <c r="Z72">
        <v>2</v>
      </c>
      <c r="AA72" t="s">
        <v>213</v>
      </c>
    </row>
    <row r="73" spans="1:27" x14ac:dyDescent="0.25">
      <c r="H73" t="s">
        <v>214</v>
      </c>
    </row>
    <row r="74" spans="1:27" x14ac:dyDescent="0.25">
      <c r="A74">
        <v>34</v>
      </c>
      <c r="B74">
        <v>725</v>
      </c>
      <c r="C74" t="s">
        <v>215</v>
      </c>
      <c r="D74" t="s">
        <v>216</v>
      </c>
      <c r="E74" t="s">
        <v>113</v>
      </c>
      <c r="F74" t="s">
        <v>217</v>
      </c>
      <c r="G74" t="str">
        <f>"00111562"</f>
        <v>00111562</v>
      </c>
      <c r="H74" t="s">
        <v>218</v>
      </c>
      <c r="I74">
        <v>0</v>
      </c>
      <c r="J74">
        <v>0</v>
      </c>
      <c r="K74">
        <v>0</v>
      </c>
      <c r="L74">
        <v>0</v>
      </c>
      <c r="M74">
        <v>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24</v>
      </c>
      <c r="W74">
        <v>168</v>
      </c>
      <c r="Z74">
        <v>2</v>
      </c>
      <c r="AA74" t="s">
        <v>219</v>
      </c>
    </row>
    <row r="75" spans="1:27" x14ac:dyDescent="0.25">
      <c r="H75" t="s">
        <v>220</v>
      </c>
    </row>
    <row r="76" spans="1:27" x14ac:dyDescent="0.25">
      <c r="A76">
        <v>35</v>
      </c>
      <c r="B76">
        <v>119</v>
      </c>
      <c r="C76" t="s">
        <v>221</v>
      </c>
      <c r="D76" t="s">
        <v>76</v>
      </c>
      <c r="E76" t="s">
        <v>222</v>
      </c>
      <c r="F76" t="s">
        <v>223</v>
      </c>
      <c r="G76" t="str">
        <f>"00014198"</f>
        <v>00014198</v>
      </c>
      <c r="H76" t="s">
        <v>224</v>
      </c>
      <c r="I76">
        <v>0</v>
      </c>
      <c r="J76">
        <v>0</v>
      </c>
      <c r="K76">
        <v>0</v>
      </c>
      <c r="L76">
        <v>0</v>
      </c>
      <c r="M76">
        <v>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Z76">
        <v>2</v>
      </c>
      <c r="AA76" t="s">
        <v>225</v>
      </c>
    </row>
    <row r="77" spans="1:27" x14ac:dyDescent="0.25">
      <c r="H77" t="s">
        <v>226</v>
      </c>
    </row>
    <row r="78" spans="1:27" x14ac:dyDescent="0.25">
      <c r="A78">
        <v>36</v>
      </c>
      <c r="B78">
        <v>947</v>
      </c>
      <c r="C78" t="s">
        <v>227</v>
      </c>
      <c r="D78" t="s">
        <v>28</v>
      </c>
      <c r="E78" t="s">
        <v>14</v>
      </c>
      <c r="F78" t="s">
        <v>228</v>
      </c>
      <c r="G78" t="str">
        <f>"201406017390"</f>
        <v>201406017390</v>
      </c>
      <c r="H78" t="s">
        <v>229</v>
      </c>
      <c r="I78">
        <v>0</v>
      </c>
      <c r="J78">
        <v>0</v>
      </c>
      <c r="K78">
        <v>0</v>
      </c>
      <c r="L78">
        <v>0</v>
      </c>
      <c r="M78">
        <v>0</v>
      </c>
      <c r="N78">
        <v>30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21</v>
      </c>
      <c r="W78">
        <v>147</v>
      </c>
      <c r="Z78">
        <v>2</v>
      </c>
      <c r="AA78" t="s">
        <v>230</v>
      </c>
    </row>
    <row r="79" spans="1:27" x14ac:dyDescent="0.25">
      <c r="H79" t="s">
        <v>231</v>
      </c>
    </row>
    <row r="80" spans="1:27" x14ac:dyDescent="0.25">
      <c r="A80">
        <v>37</v>
      </c>
      <c r="B80">
        <v>1538</v>
      </c>
      <c r="C80" t="s">
        <v>232</v>
      </c>
      <c r="D80" t="s">
        <v>233</v>
      </c>
      <c r="E80" t="s">
        <v>113</v>
      </c>
      <c r="F80" t="s">
        <v>234</v>
      </c>
      <c r="G80" t="str">
        <f>"00108357"</f>
        <v>00108357</v>
      </c>
      <c r="H80" t="s">
        <v>235</v>
      </c>
      <c r="I80">
        <v>0</v>
      </c>
      <c r="J80">
        <v>0</v>
      </c>
      <c r="K80">
        <v>0</v>
      </c>
      <c r="L80">
        <v>0</v>
      </c>
      <c r="M80">
        <v>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Z80">
        <v>2</v>
      </c>
      <c r="AA80" t="s">
        <v>236</v>
      </c>
    </row>
    <row r="81" spans="1:27" x14ac:dyDescent="0.25">
      <c r="H81" t="s">
        <v>237</v>
      </c>
    </row>
    <row r="82" spans="1:27" x14ac:dyDescent="0.25">
      <c r="A82">
        <v>38</v>
      </c>
      <c r="B82">
        <v>1478</v>
      </c>
      <c r="C82" t="s">
        <v>238</v>
      </c>
      <c r="D82" t="s">
        <v>239</v>
      </c>
      <c r="E82" t="s">
        <v>14</v>
      </c>
      <c r="F82" t="s">
        <v>240</v>
      </c>
      <c r="G82" t="str">
        <f>"00111736"</f>
        <v>00111736</v>
      </c>
      <c r="H82" t="s">
        <v>241</v>
      </c>
      <c r="I82">
        <v>0</v>
      </c>
      <c r="J82">
        <v>0</v>
      </c>
      <c r="K82">
        <v>0</v>
      </c>
      <c r="L82">
        <v>0</v>
      </c>
      <c r="M82">
        <v>0</v>
      </c>
      <c r="N82">
        <v>30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27</v>
      </c>
      <c r="W82">
        <v>189</v>
      </c>
      <c r="Z82">
        <v>2</v>
      </c>
      <c r="AA82" t="s">
        <v>242</v>
      </c>
    </row>
    <row r="83" spans="1:27" x14ac:dyDescent="0.25">
      <c r="H83" t="s">
        <v>243</v>
      </c>
    </row>
    <row r="84" spans="1:27" x14ac:dyDescent="0.25">
      <c r="A84">
        <v>39</v>
      </c>
      <c r="B84">
        <v>1404</v>
      </c>
      <c r="C84" t="s">
        <v>244</v>
      </c>
      <c r="D84" t="s">
        <v>239</v>
      </c>
      <c r="E84" t="s">
        <v>245</v>
      </c>
      <c r="F84" t="s">
        <v>246</v>
      </c>
      <c r="G84" t="str">
        <f>"00112830"</f>
        <v>00112830</v>
      </c>
      <c r="H84" t="s">
        <v>247</v>
      </c>
      <c r="I84">
        <v>0</v>
      </c>
      <c r="J84">
        <v>0</v>
      </c>
      <c r="K84">
        <v>0</v>
      </c>
      <c r="L84">
        <v>0</v>
      </c>
      <c r="M84">
        <v>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17</v>
      </c>
      <c r="W84">
        <v>119</v>
      </c>
      <c r="Z84">
        <v>2</v>
      </c>
      <c r="AA84" t="s">
        <v>248</v>
      </c>
    </row>
    <row r="85" spans="1:27" x14ac:dyDescent="0.25">
      <c r="H85" t="s">
        <v>249</v>
      </c>
    </row>
    <row r="86" spans="1:27" x14ac:dyDescent="0.25">
      <c r="A86">
        <v>40</v>
      </c>
      <c r="B86">
        <v>868</v>
      </c>
      <c r="C86" t="s">
        <v>250</v>
      </c>
      <c r="D86" t="s">
        <v>251</v>
      </c>
      <c r="E86" t="s">
        <v>252</v>
      </c>
      <c r="F86" t="s">
        <v>253</v>
      </c>
      <c r="G86" t="str">
        <f>"00109109"</f>
        <v>00109109</v>
      </c>
      <c r="H86" t="s">
        <v>254</v>
      </c>
      <c r="I86">
        <v>0</v>
      </c>
      <c r="J86">
        <v>0</v>
      </c>
      <c r="K86">
        <v>0</v>
      </c>
      <c r="L86">
        <v>0</v>
      </c>
      <c r="M86">
        <v>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5</v>
      </c>
      <c r="W86">
        <v>35</v>
      </c>
      <c r="Z86">
        <v>2</v>
      </c>
      <c r="AA86" t="s">
        <v>255</v>
      </c>
    </row>
    <row r="87" spans="1:27" x14ac:dyDescent="0.25">
      <c r="H87" t="s">
        <v>256</v>
      </c>
    </row>
    <row r="88" spans="1:27" x14ac:dyDescent="0.25">
      <c r="A88">
        <v>41</v>
      </c>
      <c r="B88">
        <v>1022</v>
      </c>
      <c r="C88" t="s">
        <v>257</v>
      </c>
      <c r="D88" t="s">
        <v>258</v>
      </c>
      <c r="E88" t="s">
        <v>156</v>
      </c>
      <c r="F88" t="s">
        <v>259</v>
      </c>
      <c r="G88" t="str">
        <f>"00108643"</f>
        <v>00108643</v>
      </c>
      <c r="H88">
        <v>660</v>
      </c>
      <c r="I88">
        <v>150</v>
      </c>
      <c r="J88">
        <v>0</v>
      </c>
      <c r="K88">
        <v>0</v>
      </c>
      <c r="L88">
        <v>0</v>
      </c>
      <c r="M88">
        <v>0</v>
      </c>
      <c r="N88">
        <v>30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6</v>
      </c>
      <c r="W88">
        <v>42</v>
      </c>
      <c r="Z88">
        <v>2</v>
      </c>
      <c r="AA88">
        <v>882</v>
      </c>
    </row>
    <row r="89" spans="1:27" x14ac:dyDescent="0.25">
      <c r="H89" t="s">
        <v>260</v>
      </c>
    </row>
    <row r="90" spans="1:27" x14ac:dyDescent="0.25">
      <c r="A90">
        <v>42</v>
      </c>
      <c r="B90">
        <v>531</v>
      </c>
      <c r="C90" t="s">
        <v>261</v>
      </c>
      <c r="D90" t="s">
        <v>262</v>
      </c>
      <c r="E90" t="s">
        <v>63</v>
      </c>
      <c r="F90" t="s">
        <v>263</v>
      </c>
      <c r="G90" t="str">
        <f>"00017434"</f>
        <v>00017434</v>
      </c>
      <c r="H90" t="s">
        <v>264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29</v>
      </c>
      <c r="W90">
        <v>203</v>
      </c>
      <c r="Z90">
        <v>2</v>
      </c>
      <c r="AA90" t="s">
        <v>265</v>
      </c>
    </row>
    <row r="91" spans="1:27" x14ac:dyDescent="0.25">
      <c r="H91" t="s">
        <v>266</v>
      </c>
    </row>
    <row r="92" spans="1:27" x14ac:dyDescent="0.25">
      <c r="A92">
        <v>43</v>
      </c>
      <c r="B92">
        <v>1256</v>
      </c>
      <c r="C92" t="s">
        <v>267</v>
      </c>
      <c r="D92" t="s">
        <v>268</v>
      </c>
      <c r="E92" t="s">
        <v>15</v>
      </c>
      <c r="F92" t="s">
        <v>269</v>
      </c>
      <c r="G92" t="str">
        <f>"201307000016"</f>
        <v>201307000016</v>
      </c>
      <c r="H92" t="s">
        <v>270</v>
      </c>
      <c r="I92">
        <v>0</v>
      </c>
      <c r="J92">
        <v>0</v>
      </c>
      <c r="K92">
        <v>0</v>
      </c>
      <c r="L92">
        <v>0</v>
      </c>
      <c r="M92">
        <v>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Z92">
        <v>2</v>
      </c>
      <c r="AA92" t="s">
        <v>271</v>
      </c>
    </row>
    <row r="93" spans="1:27" x14ac:dyDescent="0.25">
      <c r="H93" t="s">
        <v>272</v>
      </c>
    </row>
    <row r="94" spans="1:27" x14ac:dyDescent="0.25">
      <c r="A94">
        <v>44</v>
      </c>
      <c r="B94">
        <v>1847</v>
      </c>
      <c r="C94" t="s">
        <v>273</v>
      </c>
      <c r="D94" t="s">
        <v>42</v>
      </c>
      <c r="E94" t="s">
        <v>274</v>
      </c>
      <c r="F94" t="s">
        <v>275</v>
      </c>
      <c r="G94" t="str">
        <f>"00105234"</f>
        <v>00105234</v>
      </c>
      <c r="H94" t="s">
        <v>276</v>
      </c>
      <c r="I94">
        <v>0</v>
      </c>
      <c r="J94">
        <v>0</v>
      </c>
      <c r="K94">
        <v>0</v>
      </c>
      <c r="L94">
        <v>0</v>
      </c>
      <c r="M94">
        <v>0</v>
      </c>
      <c r="N94">
        <v>50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6</v>
      </c>
      <c r="W94">
        <v>42</v>
      </c>
      <c r="Z94">
        <v>2</v>
      </c>
      <c r="AA94" t="s">
        <v>277</v>
      </c>
    </row>
    <row r="95" spans="1:27" x14ac:dyDescent="0.25">
      <c r="H95" t="s">
        <v>278</v>
      </c>
    </row>
    <row r="96" spans="1:27" x14ac:dyDescent="0.25">
      <c r="A96">
        <v>45</v>
      </c>
      <c r="B96">
        <v>2185</v>
      </c>
      <c r="C96" t="s">
        <v>279</v>
      </c>
      <c r="D96" t="s">
        <v>280</v>
      </c>
      <c r="E96" t="s">
        <v>281</v>
      </c>
      <c r="F96" t="s">
        <v>282</v>
      </c>
      <c r="G96" t="str">
        <f>"00023765"</f>
        <v>00023765</v>
      </c>
      <c r="H96" t="s">
        <v>283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20</v>
      </c>
      <c r="W96">
        <v>140</v>
      </c>
      <c r="Z96">
        <v>2</v>
      </c>
      <c r="AA96" t="s">
        <v>284</v>
      </c>
    </row>
    <row r="97" spans="1:27" x14ac:dyDescent="0.25">
      <c r="H97" t="s">
        <v>285</v>
      </c>
    </row>
    <row r="98" spans="1:27" x14ac:dyDescent="0.25">
      <c r="A98">
        <v>46</v>
      </c>
      <c r="B98">
        <v>500</v>
      </c>
      <c r="C98" t="s">
        <v>286</v>
      </c>
      <c r="D98" t="s">
        <v>287</v>
      </c>
      <c r="E98" t="s">
        <v>15</v>
      </c>
      <c r="F98" t="s">
        <v>288</v>
      </c>
      <c r="G98" t="str">
        <f>"200712002597"</f>
        <v>200712002597</v>
      </c>
      <c r="H98" t="s">
        <v>289</v>
      </c>
      <c r="I98">
        <v>0</v>
      </c>
      <c r="J98">
        <v>0</v>
      </c>
      <c r="K98">
        <v>0</v>
      </c>
      <c r="L98">
        <v>0</v>
      </c>
      <c r="M98">
        <v>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20</v>
      </c>
      <c r="W98">
        <v>140</v>
      </c>
      <c r="Z98">
        <v>2</v>
      </c>
      <c r="AA98" t="s">
        <v>290</v>
      </c>
    </row>
    <row r="99" spans="1:27" x14ac:dyDescent="0.25">
      <c r="H99" t="s">
        <v>291</v>
      </c>
    </row>
    <row r="100" spans="1:27" x14ac:dyDescent="0.25">
      <c r="A100">
        <v>47</v>
      </c>
      <c r="B100">
        <v>211</v>
      </c>
      <c r="C100" t="s">
        <v>292</v>
      </c>
      <c r="D100" t="s">
        <v>293</v>
      </c>
      <c r="E100" t="s">
        <v>63</v>
      </c>
      <c r="F100" t="s">
        <v>294</v>
      </c>
      <c r="G100" t="str">
        <f>"201406003918"</f>
        <v>201406003918</v>
      </c>
      <c r="H100" t="s">
        <v>295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14</v>
      </c>
      <c r="W100">
        <v>98</v>
      </c>
      <c r="Z100">
        <v>2</v>
      </c>
      <c r="AA100" t="s">
        <v>296</v>
      </c>
    </row>
    <row r="101" spans="1:27" x14ac:dyDescent="0.25">
      <c r="H101" t="s">
        <v>297</v>
      </c>
    </row>
    <row r="102" spans="1:27" x14ac:dyDescent="0.25">
      <c r="A102">
        <v>48</v>
      </c>
      <c r="B102">
        <v>962</v>
      </c>
      <c r="C102" t="s">
        <v>298</v>
      </c>
      <c r="D102" t="s">
        <v>299</v>
      </c>
      <c r="E102" t="s">
        <v>113</v>
      </c>
      <c r="F102" t="s">
        <v>300</v>
      </c>
      <c r="G102" t="str">
        <f>"00018986"</f>
        <v>00018986</v>
      </c>
      <c r="H102">
        <v>792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50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Z102">
        <v>2</v>
      </c>
      <c r="AA102">
        <v>842</v>
      </c>
    </row>
    <row r="103" spans="1:27" x14ac:dyDescent="0.25">
      <c r="H103" t="s">
        <v>301</v>
      </c>
    </row>
    <row r="104" spans="1:27" x14ac:dyDescent="0.25">
      <c r="A104">
        <v>49</v>
      </c>
      <c r="B104">
        <v>1132</v>
      </c>
      <c r="C104" t="s">
        <v>302</v>
      </c>
      <c r="D104" t="s">
        <v>303</v>
      </c>
      <c r="E104" t="s">
        <v>304</v>
      </c>
      <c r="F104" t="s">
        <v>305</v>
      </c>
      <c r="G104" t="str">
        <f>"00012460"</f>
        <v>00012460</v>
      </c>
      <c r="H104" t="s">
        <v>24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70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Z104">
        <v>2</v>
      </c>
      <c r="AA104" t="s">
        <v>306</v>
      </c>
    </row>
    <row r="105" spans="1:27" x14ac:dyDescent="0.25">
      <c r="H105" t="s">
        <v>307</v>
      </c>
    </row>
    <row r="106" spans="1:27" x14ac:dyDescent="0.25">
      <c r="A106">
        <v>50</v>
      </c>
      <c r="B106">
        <v>1464</v>
      </c>
      <c r="C106" t="s">
        <v>308</v>
      </c>
      <c r="D106" t="s">
        <v>309</v>
      </c>
      <c r="E106" t="s">
        <v>310</v>
      </c>
      <c r="F106" t="s">
        <v>311</v>
      </c>
      <c r="G106" t="str">
        <f>"00036960"</f>
        <v>00036960</v>
      </c>
      <c r="H106">
        <v>781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</v>
      </c>
      <c r="W106">
        <v>21</v>
      </c>
      <c r="Z106">
        <v>2</v>
      </c>
      <c r="AA106">
        <v>832</v>
      </c>
    </row>
    <row r="107" spans="1:27" x14ac:dyDescent="0.25">
      <c r="H107" t="s">
        <v>87</v>
      </c>
    </row>
    <row r="108" spans="1:27" x14ac:dyDescent="0.25">
      <c r="A108">
        <v>51</v>
      </c>
      <c r="B108">
        <v>1042</v>
      </c>
      <c r="C108" t="s">
        <v>312</v>
      </c>
      <c r="D108" t="s">
        <v>15</v>
      </c>
      <c r="E108" t="s">
        <v>313</v>
      </c>
      <c r="F108" t="s">
        <v>314</v>
      </c>
      <c r="G108" t="str">
        <f>"00107112"</f>
        <v>00107112</v>
      </c>
      <c r="H108">
        <v>770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30</v>
      </c>
      <c r="O108">
        <v>0</v>
      </c>
      <c r="P108">
        <v>0</v>
      </c>
      <c r="Q108">
        <v>30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Z108">
        <v>2</v>
      </c>
      <c r="AA108">
        <v>830</v>
      </c>
    </row>
    <row r="109" spans="1:27" x14ac:dyDescent="0.25">
      <c r="H109" t="s">
        <v>315</v>
      </c>
    </row>
    <row r="110" spans="1:27" x14ac:dyDescent="0.25">
      <c r="A110">
        <v>52</v>
      </c>
      <c r="B110">
        <v>660</v>
      </c>
      <c r="C110" t="s">
        <v>316</v>
      </c>
      <c r="D110" t="s">
        <v>317</v>
      </c>
      <c r="E110" t="s">
        <v>318</v>
      </c>
      <c r="F110" t="s">
        <v>319</v>
      </c>
      <c r="G110" t="str">
        <f>"00107957"</f>
        <v>00107957</v>
      </c>
      <c r="H110" t="s">
        <v>320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Z110">
        <v>2</v>
      </c>
      <c r="AA110" t="s">
        <v>321</v>
      </c>
    </row>
    <row r="111" spans="1:27" x14ac:dyDescent="0.25">
      <c r="H111" t="s">
        <v>322</v>
      </c>
    </row>
    <row r="112" spans="1:27" x14ac:dyDescent="0.25">
      <c r="A112">
        <v>53</v>
      </c>
      <c r="B112">
        <v>2114</v>
      </c>
      <c r="C112" t="s">
        <v>323</v>
      </c>
      <c r="D112" t="s">
        <v>324</v>
      </c>
      <c r="E112" t="s">
        <v>63</v>
      </c>
      <c r="F112" t="s">
        <v>325</v>
      </c>
      <c r="G112" t="str">
        <f>"00108691"</f>
        <v>00108691</v>
      </c>
      <c r="H112" t="s">
        <v>59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30</v>
      </c>
      <c r="O112">
        <v>0</v>
      </c>
      <c r="P112">
        <v>50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9</v>
      </c>
      <c r="W112">
        <v>63</v>
      </c>
      <c r="Z112">
        <v>2</v>
      </c>
      <c r="AA112" t="s">
        <v>326</v>
      </c>
    </row>
    <row r="113" spans="1:27" x14ac:dyDescent="0.25">
      <c r="H113" t="s">
        <v>327</v>
      </c>
    </row>
    <row r="114" spans="1:27" x14ac:dyDescent="0.25">
      <c r="A114">
        <v>54</v>
      </c>
      <c r="B114">
        <v>69</v>
      </c>
      <c r="C114" t="s">
        <v>328</v>
      </c>
      <c r="D114" t="s">
        <v>203</v>
      </c>
      <c r="E114" t="s">
        <v>113</v>
      </c>
      <c r="F114" t="s">
        <v>329</v>
      </c>
      <c r="G114" t="str">
        <f>"201604003259"</f>
        <v>201604003259</v>
      </c>
      <c r="H114" t="s">
        <v>330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30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15</v>
      </c>
      <c r="W114">
        <v>105</v>
      </c>
      <c r="Z114">
        <v>2</v>
      </c>
      <c r="AA114" t="s">
        <v>331</v>
      </c>
    </row>
    <row r="115" spans="1:27" x14ac:dyDescent="0.25">
      <c r="H115" t="s">
        <v>332</v>
      </c>
    </row>
    <row r="116" spans="1:27" x14ac:dyDescent="0.25">
      <c r="A116">
        <v>55</v>
      </c>
      <c r="B116">
        <v>1859</v>
      </c>
      <c r="C116" t="s">
        <v>333</v>
      </c>
      <c r="D116" t="s">
        <v>334</v>
      </c>
      <c r="E116" t="s">
        <v>29</v>
      </c>
      <c r="F116" t="s">
        <v>335</v>
      </c>
      <c r="G116" t="str">
        <f>"200801010300"</f>
        <v>200801010300</v>
      </c>
      <c r="H116" t="s">
        <v>336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70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Z116">
        <v>2</v>
      </c>
      <c r="AA116" t="s">
        <v>337</v>
      </c>
    </row>
    <row r="117" spans="1:27" x14ac:dyDescent="0.25">
      <c r="H117" t="s">
        <v>338</v>
      </c>
    </row>
    <row r="118" spans="1:27" x14ac:dyDescent="0.25">
      <c r="A118">
        <v>56</v>
      </c>
      <c r="B118">
        <v>2056</v>
      </c>
      <c r="C118" t="s">
        <v>339</v>
      </c>
      <c r="D118" t="s">
        <v>89</v>
      </c>
      <c r="E118" t="s">
        <v>340</v>
      </c>
      <c r="F118" t="s">
        <v>341</v>
      </c>
      <c r="G118" t="str">
        <f>"00021554"</f>
        <v>00021554</v>
      </c>
      <c r="H118" t="s">
        <v>134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70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Z118">
        <v>2</v>
      </c>
      <c r="AA118" t="s">
        <v>342</v>
      </c>
    </row>
    <row r="119" spans="1:27" x14ac:dyDescent="0.25">
      <c r="H119" t="s">
        <v>343</v>
      </c>
    </row>
    <row r="120" spans="1:27" x14ac:dyDescent="0.25">
      <c r="A120">
        <v>57</v>
      </c>
      <c r="B120">
        <v>78</v>
      </c>
      <c r="C120" t="s">
        <v>344</v>
      </c>
      <c r="D120" t="s">
        <v>209</v>
      </c>
      <c r="E120" t="s">
        <v>89</v>
      </c>
      <c r="F120" t="s">
        <v>345</v>
      </c>
      <c r="G120" t="str">
        <f>"201512004439"</f>
        <v>201512004439</v>
      </c>
      <c r="H120" t="s">
        <v>17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30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14</v>
      </c>
      <c r="W120">
        <v>98</v>
      </c>
      <c r="Z120">
        <v>2</v>
      </c>
      <c r="AA120" t="s">
        <v>346</v>
      </c>
    </row>
    <row r="121" spans="1:27" x14ac:dyDescent="0.25">
      <c r="H121" t="s">
        <v>347</v>
      </c>
    </row>
    <row r="122" spans="1:27" x14ac:dyDescent="0.25">
      <c r="A122">
        <v>58</v>
      </c>
      <c r="B122">
        <v>66</v>
      </c>
      <c r="C122" t="s">
        <v>348</v>
      </c>
      <c r="D122" t="s">
        <v>268</v>
      </c>
      <c r="E122" t="s">
        <v>281</v>
      </c>
      <c r="F122" t="s">
        <v>349</v>
      </c>
      <c r="G122" t="str">
        <f>"201406005612"</f>
        <v>201406005612</v>
      </c>
      <c r="H122" t="s">
        <v>350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Z122">
        <v>2</v>
      </c>
      <c r="AA122" t="s">
        <v>351</v>
      </c>
    </row>
    <row r="123" spans="1:27" x14ac:dyDescent="0.25">
      <c r="H123" t="s">
        <v>352</v>
      </c>
    </row>
    <row r="124" spans="1:27" x14ac:dyDescent="0.25">
      <c r="A124">
        <v>59</v>
      </c>
      <c r="B124">
        <v>29</v>
      </c>
      <c r="C124" t="s">
        <v>353</v>
      </c>
      <c r="D124" t="s">
        <v>317</v>
      </c>
      <c r="E124" t="s">
        <v>113</v>
      </c>
      <c r="F124" t="s">
        <v>354</v>
      </c>
      <c r="G124" t="str">
        <f>"00108913"</f>
        <v>00108913</v>
      </c>
      <c r="H124" t="s">
        <v>31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30</v>
      </c>
      <c r="O124">
        <v>0</v>
      </c>
      <c r="P124">
        <v>30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Z124">
        <v>2</v>
      </c>
      <c r="AA124" t="s">
        <v>355</v>
      </c>
    </row>
    <row r="125" spans="1:27" x14ac:dyDescent="0.25">
      <c r="H125" t="s">
        <v>356</v>
      </c>
    </row>
    <row r="126" spans="1:27" x14ac:dyDescent="0.25">
      <c r="A126">
        <v>60</v>
      </c>
      <c r="B126">
        <v>1214</v>
      </c>
      <c r="C126" t="s">
        <v>357</v>
      </c>
      <c r="D126" t="s">
        <v>258</v>
      </c>
      <c r="E126" t="s">
        <v>76</v>
      </c>
      <c r="F126" t="s">
        <v>358</v>
      </c>
      <c r="G126" t="str">
        <f>"201406016670"</f>
        <v>201406016670</v>
      </c>
      <c r="H126" t="s">
        <v>198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30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Z126">
        <v>2</v>
      </c>
      <c r="AA126" t="s">
        <v>359</v>
      </c>
    </row>
    <row r="127" spans="1:27" x14ac:dyDescent="0.25">
      <c r="H127" t="s">
        <v>360</v>
      </c>
    </row>
    <row r="128" spans="1:27" x14ac:dyDescent="0.25">
      <c r="A128">
        <v>61</v>
      </c>
      <c r="B128">
        <v>1806</v>
      </c>
      <c r="C128" t="s">
        <v>361</v>
      </c>
      <c r="D128" t="s">
        <v>324</v>
      </c>
      <c r="E128" t="s">
        <v>28</v>
      </c>
      <c r="F128" t="s">
        <v>362</v>
      </c>
      <c r="G128" t="str">
        <f>"00112016"</f>
        <v>00112016</v>
      </c>
      <c r="H128" t="s">
        <v>330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16</v>
      </c>
      <c r="W128">
        <v>112</v>
      </c>
      <c r="Z128">
        <v>2</v>
      </c>
      <c r="AA128" t="s">
        <v>363</v>
      </c>
    </row>
    <row r="129" spans="1:27" x14ac:dyDescent="0.25">
      <c r="H129" t="s">
        <v>364</v>
      </c>
    </row>
    <row r="130" spans="1:27" x14ac:dyDescent="0.25">
      <c r="A130">
        <v>62</v>
      </c>
      <c r="B130">
        <v>1075</v>
      </c>
      <c r="C130" t="s">
        <v>365</v>
      </c>
      <c r="D130" t="s">
        <v>366</v>
      </c>
      <c r="E130" t="s">
        <v>203</v>
      </c>
      <c r="F130" t="s">
        <v>367</v>
      </c>
      <c r="G130" t="str">
        <f>"201412002151"</f>
        <v>201412002151</v>
      </c>
      <c r="H130">
        <v>770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30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Z130">
        <v>2</v>
      </c>
      <c r="AA130">
        <v>800</v>
      </c>
    </row>
    <row r="131" spans="1:27" x14ac:dyDescent="0.25">
      <c r="H131" t="s">
        <v>343</v>
      </c>
    </row>
    <row r="132" spans="1:27" x14ac:dyDescent="0.25">
      <c r="A132">
        <v>63</v>
      </c>
      <c r="B132">
        <v>1304</v>
      </c>
      <c r="C132" t="s">
        <v>368</v>
      </c>
      <c r="D132" t="s">
        <v>216</v>
      </c>
      <c r="E132" t="s">
        <v>15</v>
      </c>
      <c r="F132" t="s">
        <v>369</v>
      </c>
      <c r="G132" t="str">
        <f>"201602000052"</f>
        <v>201602000052</v>
      </c>
      <c r="H132" t="s">
        <v>370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30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6</v>
      </c>
      <c r="W132">
        <v>42</v>
      </c>
      <c r="Z132">
        <v>2</v>
      </c>
      <c r="AA132" t="s">
        <v>371</v>
      </c>
    </row>
    <row r="133" spans="1:27" x14ac:dyDescent="0.25">
      <c r="H133" t="s">
        <v>87</v>
      </c>
    </row>
    <row r="134" spans="1:27" x14ac:dyDescent="0.25">
      <c r="A134">
        <v>64</v>
      </c>
      <c r="B134">
        <v>764</v>
      </c>
      <c r="C134" t="s">
        <v>372</v>
      </c>
      <c r="D134" t="s">
        <v>28</v>
      </c>
      <c r="E134" t="s">
        <v>373</v>
      </c>
      <c r="F134" t="s">
        <v>374</v>
      </c>
      <c r="G134" t="str">
        <f>"200906000662"</f>
        <v>200906000662</v>
      </c>
      <c r="H134" t="s">
        <v>375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Z134">
        <v>2</v>
      </c>
      <c r="AA134" t="s">
        <v>375</v>
      </c>
    </row>
    <row r="135" spans="1:27" x14ac:dyDescent="0.25">
      <c r="H135" t="s">
        <v>376</v>
      </c>
    </row>
    <row r="136" spans="1:27" x14ac:dyDescent="0.25">
      <c r="A136">
        <v>65</v>
      </c>
      <c r="B136">
        <v>129</v>
      </c>
      <c r="C136" t="s">
        <v>377</v>
      </c>
      <c r="D136" t="s">
        <v>378</v>
      </c>
      <c r="E136" t="s">
        <v>156</v>
      </c>
      <c r="F136" t="s">
        <v>379</v>
      </c>
      <c r="G136" t="str">
        <f>"201601000984"</f>
        <v>201601000984</v>
      </c>
      <c r="H136">
        <v>715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50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4</v>
      </c>
      <c r="W136">
        <v>28</v>
      </c>
      <c r="Z136">
        <v>2</v>
      </c>
      <c r="AA136">
        <v>793</v>
      </c>
    </row>
    <row r="137" spans="1:27" x14ac:dyDescent="0.25">
      <c r="H137" t="s">
        <v>380</v>
      </c>
    </row>
    <row r="138" spans="1:27" x14ac:dyDescent="0.25">
      <c r="A138">
        <v>66</v>
      </c>
      <c r="B138">
        <v>1737</v>
      </c>
      <c r="C138" t="s">
        <v>381</v>
      </c>
      <c r="D138" t="s">
        <v>382</v>
      </c>
      <c r="E138" t="s">
        <v>29</v>
      </c>
      <c r="F138" t="s">
        <v>383</v>
      </c>
      <c r="G138" t="str">
        <f>"201410002326"</f>
        <v>201410002326</v>
      </c>
      <c r="H138" t="s">
        <v>229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30</v>
      </c>
      <c r="O138">
        <v>0</v>
      </c>
      <c r="P138">
        <v>30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Z138">
        <v>2</v>
      </c>
      <c r="AA138" t="s">
        <v>384</v>
      </c>
    </row>
    <row r="139" spans="1:27" x14ac:dyDescent="0.25">
      <c r="H139" t="s">
        <v>385</v>
      </c>
    </row>
    <row r="140" spans="1:27" x14ac:dyDescent="0.25">
      <c r="A140">
        <v>67</v>
      </c>
      <c r="B140">
        <v>842</v>
      </c>
      <c r="C140" t="s">
        <v>386</v>
      </c>
      <c r="D140" t="s">
        <v>42</v>
      </c>
      <c r="E140" t="s">
        <v>113</v>
      </c>
      <c r="F140" t="s">
        <v>387</v>
      </c>
      <c r="G140" t="str">
        <f>"201406013204"</f>
        <v>201406013204</v>
      </c>
      <c r="H140" t="s">
        <v>388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30</v>
      </c>
      <c r="O140">
        <v>30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Z140">
        <v>2</v>
      </c>
      <c r="AA140" t="s">
        <v>389</v>
      </c>
    </row>
    <row r="141" spans="1:27" x14ac:dyDescent="0.25">
      <c r="H141" t="s">
        <v>390</v>
      </c>
    </row>
    <row r="142" spans="1:27" x14ac:dyDescent="0.25">
      <c r="A142">
        <v>68</v>
      </c>
      <c r="B142">
        <v>1242</v>
      </c>
      <c r="C142" t="s">
        <v>232</v>
      </c>
      <c r="D142" t="s">
        <v>391</v>
      </c>
      <c r="E142" t="s">
        <v>373</v>
      </c>
      <c r="F142" t="s">
        <v>392</v>
      </c>
      <c r="G142" t="str">
        <f>"201406010466"</f>
        <v>201406010466</v>
      </c>
      <c r="H142" t="s">
        <v>393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Z142">
        <v>2</v>
      </c>
      <c r="AA142" t="s">
        <v>394</v>
      </c>
    </row>
    <row r="143" spans="1:27" x14ac:dyDescent="0.25">
      <c r="H143" t="s">
        <v>395</v>
      </c>
    </row>
    <row r="144" spans="1:27" x14ac:dyDescent="0.25">
      <c r="A144">
        <v>69</v>
      </c>
      <c r="B144">
        <v>1126</v>
      </c>
      <c r="C144" t="s">
        <v>396</v>
      </c>
      <c r="D144" t="s">
        <v>397</v>
      </c>
      <c r="E144" t="s">
        <v>113</v>
      </c>
      <c r="F144" t="s">
        <v>398</v>
      </c>
      <c r="G144" t="str">
        <f>"201402009902"</f>
        <v>201402009902</v>
      </c>
      <c r="H144" t="s">
        <v>399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30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Z144">
        <v>2</v>
      </c>
      <c r="AA144" t="s">
        <v>400</v>
      </c>
    </row>
    <row r="145" spans="1:27" x14ac:dyDescent="0.25">
      <c r="H145" t="s">
        <v>401</v>
      </c>
    </row>
    <row r="146" spans="1:27" x14ac:dyDescent="0.25">
      <c r="A146">
        <v>70</v>
      </c>
      <c r="B146">
        <v>1239</v>
      </c>
      <c r="C146" t="s">
        <v>402</v>
      </c>
      <c r="D146" t="s">
        <v>42</v>
      </c>
      <c r="E146" t="s">
        <v>29</v>
      </c>
      <c r="F146" t="s">
        <v>403</v>
      </c>
      <c r="G146" t="str">
        <f>"00108720"</f>
        <v>00108720</v>
      </c>
      <c r="H146" t="s">
        <v>404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30</v>
      </c>
      <c r="O146">
        <v>30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Z146">
        <v>2</v>
      </c>
      <c r="AA146" t="s">
        <v>405</v>
      </c>
    </row>
    <row r="147" spans="1:27" x14ac:dyDescent="0.25">
      <c r="H147" t="s">
        <v>406</v>
      </c>
    </row>
    <row r="148" spans="1:27" x14ac:dyDescent="0.25">
      <c r="A148">
        <v>71</v>
      </c>
      <c r="B148">
        <v>761</v>
      </c>
      <c r="C148" t="s">
        <v>407</v>
      </c>
      <c r="D148" t="s">
        <v>29</v>
      </c>
      <c r="E148" t="s">
        <v>28</v>
      </c>
      <c r="F148" t="s">
        <v>408</v>
      </c>
      <c r="G148" t="str">
        <f>"00107841"</f>
        <v>00107841</v>
      </c>
      <c r="H148" t="s">
        <v>289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15</v>
      </c>
      <c r="W148">
        <v>105</v>
      </c>
      <c r="Z148">
        <v>2</v>
      </c>
      <c r="AA148" t="s">
        <v>409</v>
      </c>
    </row>
    <row r="149" spans="1:27" x14ac:dyDescent="0.25">
      <c r="H149" t="s">
        <v>410</v>
      </c>
    </row>
    <row r="150" spans="1:27" x14ac:dyDescent="0.25">
      <c r="A150">
        <v>72</v>
      </c>
      <c r="B150">
        <v>415</v>
      </c>
      <c r="C150" t="s">
        <v>411</v>
      </c>
      <c r="D150" t="s">
        <v>412</v>
      </c>
      <c r="E150" t="s">
        <v>14</v>
      </c>
      <c r="F150" t="s">
        <v>413</v>
      </c>
      <c r="G150" t="str">
        <f>"201412000651"</f>
        <v>201412000651</v>
      </c>
      <c r="H150" t="s">
        <v>283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70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Z150">
        <v>2</v>
      </c>
      <c r="AA150" t="s">
        <v>414</v>
      </c>
    </row>
    <row r="151" spans="1:27" x14ac:dyDescent="0.25">
      <c r="H151" t="s">
        <v>415</v>
      </c>
    </row>
    <row r="152" spans="1:27" x14ac:dyDescent="0.25">
      <c r="A152">
        <v>73</v>
      </c>
      <c r="B152">
        <v>1220</v>
      </c>
      <c r="C152" t="s">
        <v>416</v>
      </c>
      <c r="D152" t="s">
        <v>417</v>
      </c>
      <c r="E152" t="s">
        <v>418</v>
      </c>
      <c r="F152" t="s">
        <v>419</v>
      </c>
      <c r="G152" t="str">
        <f>"00110957"</f>
        <v>00110957</v>
      </c>
      <c r="H152" t="s">
        <v>420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30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Z152">
        <v>3</v>
      </c>
      <c r="AA152" t="s">
        <v>421</v>
      </c>
    </row>
    <row r="153" spans="1:27" x14ac:dyDescent="0.25">
      <c r="H153" t="s">
        <v>422</v>
      </c>
    </row>
    <row r="154" spans="1:27" x14ac:dyDescent="0.25">
      <c r="A154">
        <v>74</v>
      </c>
      <c r="B154">
        <v>1931</v>
      </c>
      <c r="C154" t="s">
        <v>423</v>
      </c>
      <c r="D154" t="s">
        <v>424</v>
      </c>
      <c r="E154" t="s">
        <v>203</v>
      </c>
      <c r="F154" t="s">
        <v>425</v>
      </c>
      <c r="G154" t="str">
        <f>"00111057"</f>
        <v>00111057</v>
      </c>
      <c r="H154" t="s">
        <v>426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30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Z154">
        <v>2</v>
      </c>
      <c r="AA154" t="s">
        <v>427</v>
      </c>
    </row>
    <row r="155" spans="1:27" x14ac:dyDescent="0.25">
      <c r="H155" t="s">
        <v>87</v>
      </c>
    </row>
    <row r="156" spans="1:27" x14ac:dyDescent="0.25">
      <c r="A156">
        <v>75</v>
      </c>
      <c r="B156">
        <v>2174</v>
      </c>
      <c r="C156" t="s">
        <v>428</v>
      </c>
      <c r="D156" t="s">
        <v>429</v>
      </c>
      <c r="E156" t="s">
        <v>63</v>
      </c>
      <c r="F156" t="s">
        <v>430</v>
      </c>
      <c r="G156" t="str">
        <f>"00108856"</f>
        <v>00108856</v>
      </c>
      <c r="H156" t="s">
        <v>431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30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Z156">
        <v>2</v>
      </c>
      <c r="AA156" t="s">
        <v>432</v>
      </c>
    </row>
    <row r="157" spans="1:27" x14ac:dyDescent="0.25">
      <c r="H157" t="s">
        <v>433</v>
      </c>
    </row>
    <row r="158" spans="1:27" x14ac:dyDescent="0.25">
      <c r="A158">
        <v>76</v>
      </c>
      <c r="B158">
        <v>2289</v>
      </c>
      <c r="C158" t="s">
        <v>434</v>
      </c>
      <c r="D158" t="s">
        <v>435</v>
      </c>
      <c r="E158" t="s">
        <v>179</v>
      </c>
      <c r="F158" t="s">
        <v>436</v>
      </c>
      <c r="G158" t="str">
        <f>"00112578"</f>
        <v>00112578</v>
      </c>
      <c r="H158" t="s">
        <v>431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Z158">
        <v>2</v>
      </c>
      <c r="AA158" t="s">
        <v>432</v>
      </c>
    </row>
    <row r="159" spans="1:27" x14ac:dyDescent="0.25">
      <c r="H159" t="s">
        <v>437</v>
      </c>
    </row>
    <row r="160" spans="1:27" x14ac:dyDescent="0.25">
      <c r="A160">
        <v>77</v>
      </c>
      <c r="B160">
        <v>167</v>
      </c>
      <c r="C160" t="s">
        <v>438</v>
      </c>
      <c r="D160" t="s">
        <v>439</v>
      </c>
      <c r="E160" t="s">
        <v>309</v>
      </c>
      <c r="F160" t="s">
        <v>440</v>
      </c>
      <c r="G160" t="str">
        <f>"00109756"</f>
        <v>00109756</v>
      </c>
      <c r="H160" t="s">
        <v>441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30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Z160">
        <v>2</v>
      </c>
      <c r="AA160" t="s">
        <v>442</v>
      </c>
    </row>
    <row r="161" spans="1:27" x14ac:dyDescent="0.25">
      <c r="H161" t="s">
        <v>443</v>
      </c>
    </row>
    <row r="162" spans="1:27" x14ac:dyDescent="0.25">
      <c r="A162">
        <v>78</v>
      </c>
      <c r="B162">
        <v>1033</v>
      </c>
      <c r="C162" t="s">
        <v>444</v>
      </c>
      <c r="D162" t="s">
        <v>125</v>
      </c>
      <c r="E162" t="s">
        <v>445</v>
      </c>
      <c r="F162" t="s">
        <v>446</v>
      </c>
      <c r="G162" t="str">
        <f>"00110595"</f>
        <v>00110595</v>
      </c>
      <c r="H162" t="s">
        <v>447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50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Z162">
        <v>2</v>
      </c>
      <c r="AA162" t="s">
        <v>448</v>
      </c>
    </row>
    <row r="163" spans="1:27" x14ac:dyDescent="0.25">
      <c r="H163" t="s">
        <v>449</v>
      </c>
    </row>
    <row r="164" spans="1:27" x14ac:dyDescent="0.25">
      <c r="A164">
        <v>79</v>
      </c>
      <c r="B164">
        <v>612</v>
      </c>
      <c r="C164" t="s">
        <v>450</v>
      </c>
      <c r="D164" t="s">
        <v>451</v>
      </c>
      <c r="E164" t="s">
        <v>113</v>
      </c>
      <c r="F164" t="s">
        <v>452</v>
      </c>
      <c r="G164" t="str">
        <f>"00110901"</f>
        <v>00110901</v>
      </c>
      <c r="H164">
        <v>726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5</v>
      </c>
      <c r="W164">
        <v>35</v>
      </c>
      <c r="Z164">
        <v>2</v>
      </c>
      <c r="AA164">
        <v>761</v>
      </c>
    </row>
    <row r="165" spans="1:27" x14ac:dyDescent="0.25">
      <c r="H165" t="s">
        <v>453</v>
      </c>
    </row>
    <row r="166" spans="1:27" x14ac:dyDescent="0.25">
      <c r="A166">
        <v>80</v>
      </c>
      <c r="B166">
        <v>382</v>
      </c>
      <c r="C166" t="s">
        <v>454</v>
      </c>
      <c r="D166" t="s">
        <v>216</v>
      </c>
      <c r="E166" t="s">
        <v>14</v>
      </c>
      <c r="F166" t="s">
        <v>455</v>
      </c>
      <c r="G166" t="str">
        <f>"00058167"</f>
        <v>00058167</v>
      </c>
      <c r="H166" t="s">
        <v>115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30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Z166">
        <v>2</v>
      </c>
      <c r="AA166" t="s">
        <v>456</v>
      </c>
    </row>
    <row r="167" spans="1:27" x14ac:dyDescent="0.25">
      <c r="H167" t="s">
        <v>457</v>
      </c>
    </row>
    <row r="168" spans="1:27" x14ac:dyDescent="0.25">
      <c r="A168">
        <v>81</v>
      </c>
      <c r="B168">
        <v>2086</v>
      </c>
      <c r="C168" t="s">
        <v>458</v>
      </c>
      <c r="D168" t="s">
        <v>14</v>
      </c>
      <c r="E168" t="s">
        <v>63</v>
      </c>
      <c r="F168" t="s">
        <v>459</v>
      </c>
      <c r="G168" t="str">
        <f>"00007798"</f>
        <v>00007798</v>
      </c>
      <c r="H168" t="s">
        <v>460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Z168">
        <v>2</v>
      </c>
      <c r="AA168" t="s">
        <v>461</v>
      </c>
    </row>
    <row r="169" spans="1:27" x14ac:dyDescent="0.25">
      <c r="H169">
        <v>406</v>
      </c>
    </row>
    <row r="170" spans="1:27" x14ac:dyDescent="0.25">
      <c r="A170">
        <v>82</v>
      </c>
      <c r="B170">
        <v>2409</v>
      </c>
      <c r="C170" t="s">
        <v>462</v>
      </c>
      <c r="D170" t="s">
        <v>463</v>
      </c>
      <c r="E170" t="s">
        <v>196</v>
      </c>
      <c r="F170" t="s">
        <v>464</v>
      </c>
      <c r="G170" t="str">
        <f>"00011058"</f>
        <v>00011058</v>
      </c>
      <c r="H170" t="s">
        <v>465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30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Z170">
        <v>2</v>
      </c>
      <c r="AA170" t="s">
        <v>466</v>
      </c>
    </row>
    <row r="171" spans="1:27" x14ac:dyDescent="0.25">
      <c r="H171" t="s">
        <v>467</v>
      </c>
    </row>
    <row r="172" spans="1:27" x14ac:dyDescent="0.25">
      <c r="A172">
        <v>83</v>
      </c>
      <c r="B172">
        <v>1045</v>
      </c>
      <c r="C172" t="s">
        <v>468</v>
      </c>
      <c r="D172" t="s">
        <v>156</v>
      </c>
      <c r="E172" t="s">
        <v>113</v>
      </c>
      <c r="F172" t="s">
        <v>469</v>
      </c>
      <c r="G172" t="str">
        <f>"201406003118"</f>
        <v>201406003118</v>
      </c>
      <c r="H172" t="s">
        <v>404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30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Z172">
        <v>2</v>
      </c>
      <c r="AA172" t="s">
        <v>470</v>
      </c>
    </row>
    <row r="173" spans="1:27" x14ac:dyDescent="0.25">
      <c r="H173" t="s">
        <v>471</v>
      </c>
    </row>
    <row r="174" spans="1:27" x14ac:dyDescent="0.25">
      <c r="A174">
        <v>84</v>
      </c>
      <c r="B174">
        <v>1472</v>
      </c>
      <c r="C174" t="s">
        <v>472</v>
      </c>
      <c r="D174" t="s">
        <v>473</v>
      </c>
      <c r="E174" t="s">
        <v>119</v>
      </c>
      <c r="F174" t="s">
        <v>474</v>
      </c>
      <c r="G174" t="str">
        <f>"00111349"</f>
        <v>00111349</v>
      </c>
      <c r="H174" t="s">
        <v>447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Z174">
        <v>2</v>
      </c>
      <c r="AA174" t="s">
        <v>475</v>
      </c>
    </row>
    <row r="175" spans="1:27" x14ac:dyDescent="0.25">
      <c r="H175" t="s">
        <v>55</v>
      </c>
    </row>
    <row r="176" spans="1:27" x14ac:dyDescent="0.25">
      <c r="A176">
        <v>85</v>
      </c>
      <c r="B176">
        <v>1195</v>
      </c>
      <c r="C176" t="s">
        <v>476</v>
      </c>
      <c r="D176" t="s">
        <v>477</v>
      </c>
      <c r="E176" t="s">
        <v>14</v>
      </c>
      <c r="F176" t="s">
        <v>478</v>
      </c>
      <c r="G176" t="str">
        <f>"201511038965"</f>
        <v>201511038965</v>
      </c>
      <c r="H176">
        <v>715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30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Z176">
        <v>2</v>
      </c>
      <c r="AA176">
        <v>745</v>
      </c>
    </row>
    <row r="177" spans="1:27" x14ac:dyDescent="0.25">
      <c r="H177" t="s">
        <v>479</v>
      </c>
    </row>
    <row r="178" spans="1:27" x14ac:dyDescent="0.25">
      <c r="A178">
        <v>86</v>
      </c>
      <c r="B178">
        <v>1168</v>
      </c>
      <c r="C178" t="s">
        <v>480</v>
      </c>
      <c r="D178" t="s">
        <v>481</v>
      </c>
      <c r="E178" t="s">
        <v>119</v>
      </c>
      <c r="F178" t="s">
        <v>482</v>
      </c>
      <c r="G178" t="str">
        <f>"00009548"</f>
        <v>00009548</v>
      </c>
      <c r="H178" t="s">
        <v>78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70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Z178">
        <v>2</v>
      </c>
      <c r="AA178" t="s">
        <v>483</v>
      </c>
    </row>
    <row r="179" spans="1:27" x14ac:dyDescent="0.25">
      <c r="H179" t="s">
        <v>484</v>
      </c>
    </row>
    <row r="180" spans="1:27" x14ac:dyDescent="0.25">
      <c r="A180">
        <v>87</v>
      </c>
      <c r="B180">
        <v>1076</v>
      </c>
      <c r="C180" t="s">
        <v>485</v>
      </c>
      <c r="D180" t="s">
        <v>417</v>
      </c>
      <c r="E180" t="s">
        <v>52</v>
      </c>
      <c r="F180" t="s">
        <v>486</v>
      </c>
      <c r="G180" t="str">
        <f>"00110994"</f>
        <v>00110994</v>
      </c>
      <c r="H180" t="s">
        <v>487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30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Z180">
        <v>2</v>
      </c>
      <c r="AA180" t="s">
        <v>488</v>
      </c>
    </row>
    <row r="181" spans="1:27" x14ac:dyDescent="0.25">
      <c r="H181" t="s">
        <v>489</v>
      </c>
    </row>
    <row r="182" spans="1:27" x14ac:dyDescent="0.25">
      <c r="A182">
        <v>88</v>
      </c>
      <c r="B182">
        <v>224</v>
      </c>
      <c r="C182" t="s">
        <v>490</v>
      </c>
      <c r="D182" t="s">
        <v>491</v>
      </c>
      <c r="E182" t="s">
        <v>492</v>
      </c>
      <c r="F182" t="s">
        <v>493</v>
      </c>
      <c r="G182" t="str">
        <f>"00014721"</f>
        <v>00014721</v>
      </c>
      <c r="H182" t="s">
        <v>128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50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Z182">
        <v>2</v>
      </c>
      <c r="AA182" t="s">
        <v>494</v>
      </c>
    </row>
    <row r="183" spans="1:27" x14ac:dyDescent="0.25">
      <c r="H183" t="s">
        <v>495</v>
      </c>
    </row>
    <row r="184" spans="1:27" x14ac:dyDescent="0.25">
      <c r="A184">
        <v>89</v>
      </c>
      <c r="B184">
        <v>719</v>
      </c>
      <c r="C184" t="s">
        <v>496</v>
      </c>
      <c r="D184" t="s">
        <v>125</v>
      </c>
      <c r="E184" t="s">
        <v>28</v>
      </c>
      <c r="F184" t="s">
        <v>497</v>
      </c>
      <c r="G184" t="str">
        <f>"00105705"</f>
        <v>00105705</v>
      </c>
      <c r="H184" t="s">
        <v>498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Z184">
        <v>2</v>
      </c>
      <c r="AA184" t="s">
        <v>498</v>
      </c>
    </row>
    <row r="185" spans="1:27" x14ac:dyDescent="0.25">
      <c r="H185" t="s">
        <v>499</v>
      </c>
    </row>
    <row r="186" spans="1:27" x14ac:dyDescent="0.25">
      <c r="A186">
        <v>90</v>
      </c>
      <c r="B186">
        <v>444</v>
      </c>
      <c r="C186" t="s">
        <v>500</v>
      </c>
      <c r="D186" t="s">
        <v>463</v>
      </c>
      <c r="E186" t="s">
        <v>161</v>
      </c>
      <c r="F186" t="s">
        <v>501</v>
      </c>
      <c r="G186" t="str">
        <f>"201507004500"</f>
        <v>201507004500</v>
      </c>
      <c r="H186" t="s">
        <v>175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30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Z186">
        <v>2</v>
      </c>
      <c r="AA186" t="s">
        <v>502</v>
      </c>
    </row>
    <row r="187" spans="1:27" x14ac:dyDescent="0.25">
      <c r="H187" t="s">
        <v>165</v>
      </c>
    </row>
    <row r="188" spans="1:27" x14ac:dyDescent="0.25">
      <c r="A188">
        <v>91</v>
      </c>
      <c r="B188">
        <v>1007</v>
      </c>
      <c r="C188" t="s">
        <v>503</v>
      </c>
      <c r="D188" t="s">
        <v>504</v>
      </c>
      <c r="E188" t="s">
        <v>28</v>
      </c>
      <c r="F188" t="s">
        <v>505</v>
      </c>
      <c r="G188" t="str">
        <f>"00108117"</f>
        <v>00108117</v>
      </c>
      <c r="H188" t="s">
        <v>506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50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Z188">
        <v>2</v>
      </c>
      <c r="AA188" t="s">
        <v>507</v>
      </c>
    </row>
    <row r="189" spans="1:27" x14ac:dyDescent="0.25">
      <c r="H189" t="s">
        <v>508</v>
      </c>
    </row>
    <row r="190" spans="1:27" x14ac:dyDescent="0.25">
      <c r="A190">
        <v>92</v>
      </c>
      <c r="B190">
        <v>1081</v>
      </c>
      <c r="C190" t="s">
        <v>509</v>
      </c>
      <c r="D190" t="s">
        <v>125</v>
      </c>
      <c r="E190" t="s">
        <v>510</v>
      </c>
      <c r="F190" t="s">
        <v>511</v>
      </c>
      <c r="G190" t="str">
        <f>"201604004489"</f>
        <v>201604004489</v>
      </c>
      <c r="H190" t="s">
        <v>512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Z190">
        <v>2</v>
      </c>
      <c r="AA190" t="s">
        <v>513</v>
      </c>
    </row>
    <row r="191" spans="1:27" x14ac:dyDescent="0.25">
      <c r="H191" t="s">
        <v>514</v>
      </c>
    </row>
    <row r="192" spans="1:27" x14ac:dyDescent="0.25">
      <c r="A192">
        <v>93</v>
      </c>
      <c r="B192">
        <v>1861</v>
      </c>
      <c r="C192" t="s">
        <v>515</v>
      </c>
      <c r="D192" t="s">
        <v>516</v>
      </c>
      <c r="E192" t="s">
        <v>89</v>
      </c>
      <c r="F192" t="s">
        <v>517</v>
      </c>
      <c r="G192" t="str">
        <f>"00009895"</f>
        <v>00009895</v>
      </c>
      <c r="H192" t="s">
        <v>17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6</v>
      </c>
      <c r="W192">
        <v>42</v>
      </c>
      <c r="Z192">
        <v>2</v>
      </c>
      <c r="AA192" t="s">
        <v>518</v>
      </c>
    </row>
    <row r="193" spans="1:27" x14ac:dyDescent="0.25">
      <c r="H193" t="s">
        <v>519</v>
      </c>
    </row>
    <row r="194" spans="1:27" x14ac:dyDescent="0.25">
      <c r="A194">
        <v>94</v>
      </c>
      <c r="B194">
        <v>986</v>
      </c>
      <c r="C194" t="s">
        <v>520</v>
      </c>
      <c r="D194" t="s">
        <v>521</v>
      </c>
      <c r="E194" t="s">
        <v>14</v>
      </c>
      <c r="F194" t="s">
        <v>522</v>
      </c>
      <c r="G194" t="str">
        <f>"00111733"</f>
        <v>00111733</v>
      </c>
      <c r="H194" t="s">
        <v>523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Z194">
        <v>2</v>
      </c>
      <c r="AA194" t="s">
        <v>523</v>
      </c>
    </row>
    <row r="195" spans="1:27" x14ac:dyDescent="0.25">
      <c r="H195" t="s">
        <v>524</v>
      </c>
    </row>
    <row r="196" spans="1:27" x14ac:dyDescent="0.25">
      <c r="A196">
        <v>95</v>
      </c>
      <c r="B196">
        <v>203</v>
      </c>
      <c r="C196" t="s">
        <v>525</v>
      </c>
      <c r="D196" t="s">
        <v>526</v>
      </c>
      <c r="E196" t="s">
        <v>29</v>
      </c>
      <c r="F196" t="s">
        <v>527</v>
      </c>
      <c r="G196" t="str">
        <f>"201511026028"</f>
        <v>201511026028</v>
      </c>
      <c r="H196" t="s">
        <v>169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30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Z196">
        <v>2</v>
      </c>
      <c r="AA196" t="s">
        <v>528</v>
      </c>
    </row>
    <row r="197" spans="1:27" x14ac:dyDescent="0.25">
      <c r="H197" t="s">
        <v>529</v>
      </c>
    </row>
    <row r="198" spans="1:27" x14ac:dyDescent="0.25">
      <c r="A198">
        <v>96</v>
      </c>
      <c r="B198">
        <v>522</v>
      </c>
      <c r="C198" t="s">
        <v>530</v>
      </c>
      <c r="D198" t="s">
        <v>28</v>
      </c>
      <c r="E198" t="s">
        <v>531</v>
      </c>
      <c r="F198" t="s">
        <v>532</v>
      </c>
      <c r="G198" t="str">
        <f>"00108820"</f>
        <v>00108820</v>
      </c>
      <c r="H198">
        <v>726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Z198">
        <v>2</v>
      </c>
      <c r="AA198">
        <v>726</v>
      </c>
    </row>
    <row r="199" spans="1:27" x14ac:dyDescent="0.25">
      <c r="H199" t="s">
        <v>533</v>
      </c>
    </row>
    <row r="200" spans="1:27" x14ac:dyDescent="0.25">
      <c r="A200">
        <v>97</v>
      </c>
      <c r="B200">
        <v>2022</v>
      </c>
      <c r="C200" t="s">
        <v>534</v>
      </c>
      <c r="D200" t="s">
        <v>28</v>
      </c>
      <c r="E200" t="s">
        <v>53</v>
      </c>
      <c r="F200" t="s">
        <v>535</v>
      </c>
      <c r="G200" t="str">
        <f>"201511021766"</f>
        <v>201511021766</v>
      </c>
      <c r="H200" t="s">
        <v>145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30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Z200">
        <v>2</v>
      </c>
      <c r="AA200" t="s">
        <v>536</v>
      </c>
    </row>
    <row r="201" spans="1:27" x14ac:dyDescent="0.25">
      <c r="H201" t="s">
        <v>537</v>
      </c>
    </row>
    <row r="202" spans="1:27" x14ac:dyDescent="0.25">
      <c r="A202">
        <v>98</v>
      </c>
      <c r="B202">
        <v>679</v>
      </c>
      <c r="C202" t="s">
        <v>538</v>
      </c>
      <c r="D202" t="s">
        <v>539</v>
      </c>
      <c r="E202" t="s">
        <v>29</v>
      </c>
      <c r="F202" t="s">
        <v>540</v>
      </c>
      <c r="G202" t="str">
        <f>"00106905"</f>
        <v>00106905</v>
      </c>
      <c r="H202">
        <v>660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50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Z202">
        <v>2</v>
      </c>
      <c r="AA202">
        <v>710</v>
      </c>
    </row>
    <row r="203" spans="1:27" x14ac:dyDescent="0.25">
      <c r="H203" t="s">
        <v>541</v>
      </c>
    </row>
    <row r="204" spans="1:27" x14ac:dyDescent="0.25">
      <c r="A204">
        <v>99</v>
      </c>
      <c r="B204">
        <v>2012</v>
      </c>
      <c r="C204" t="s">
        <v>348</v>
      </c>
      <c r="D204" t="s">
        <v>542</v>
      </c>
      <c r="E204" t="s">
        <v>15</v>
      </c>
      <c r="F204" t="s">
        <v>543</v>
      </c>
      <c r="G204" t="str">
        <f>"201406006833"</f>
        <v>201406006833</v>
      </c>
      <c r="H204" t="s">
        <v>289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30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Z204">
        <v>2</v>
      </c>
      <c r="AA204" t="s">
        <v>544</v>
      </c>
    </row>
    <row r="205" spans="1:27" x14ac:dyDescent="0.25">
      <c r="H205" t="s">
        <v>545</v>
      </c>
    </row>
    <row r="206" spans="1:27" x14ac:dyDescent="0.25">
      <c r="A206">
        <v>100</v>
      </c>
      <c r="B206">
        <v>1468</v>
      </c>
      <c r="C206" t="s">
        <v>546</v>
      </c>
      <c r="D206" t="s">
        <v>547</v>
      </c>
      <c r="E206" t="s">
        <v>15</v>
      </c>
      <c r="F206" t="s">
        <v>548</v>
      </c>
      <c r="G206" t="str">
        <f>"00112379"</f>
        <v>00112379</v>
      </c>
      <c r="H206" t="s">
        <v>175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Z206">
        <v>2</v>
      </c>
      <c r="AA206" t="s">
        <v>175</v>
      </c>
    </row>
    <row r="207" spans="1:27" x14ac:dyDescent="0.25">
      <c r="H207" t="s">
        <v>549</v>
      </c>
    </row>
    <row r="208" spans="1:27" x14ac:dyDescent="0.25">
      <c r="A208">
        <v>101</v>
      </c>
      <c r="B208">
        <v>2155</v>
      </c>
      <c r="C208" t="s">
        <v>550</v>
      </c>
      <c r="D208" t="s">
        <v>551</v>
      </c>
      <c r="E208" t="s">
        <v>52</v>
      </c>
      <c r="F208" t="s">
        <v>552</v>
      </c>
      <c r="G208" t="str">
        <f>"00107371"</f>
        <v>00107371</v>
      </c>
      <c r="H208" t="s">
        <v>553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Z208">
        <v>2</v>
      </c>
      <c r="AA208" t="s">
        <v>553</v>
      </c>
    </row>
    <row r="209" spans="1:27" x14ac:dyDescent="0.25">
      <c r="H209" t="s">
        <v>554</v>
      </c>
    </row>
    <row r="210" spans="1:27" x14ac:dyDescent="0.25">
      <c r="A210">
        <v>102</v>
      </c>
      <c r="B210">
        <v>1885</v>
      </c>
      <c r="C210" t="s">
        <v>555</v>
      </c>
      <c r="D210" t="s">
        <v>14</v>
      </c>
      <c r="E210" t="s">
        <v>89</v>
      </c>
      <c r="F210" t="s">
        <v>556</v>
      </c>
      <c r="G210" t="str">
        <f>"200802001532"</f>
        <v>200802001532</v>
      </c>
      <c r="H210" t="s">
        <v>557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Z210">
        <v>2</v>
      </c>
      <c r="AA210" t="s">
        <v>557</v>
      </c>
    </row>
    <row r="211" spans="1:27" x14ac:dyDescent="0.25">
      <c r="H211" t="s">
        <v>558</v>
      </c>
    </row>
    <row r="212" spans="1:27" x14ac:dyDescent="0.25">
      <c r="A212">
        <v>103</v>
      </c>
      <c r="B212">
        <v>1871</v>
      </c>
      <c r="C212" t="s">
        <v>559</v>
      </c>
      <c r="D212" t="s">
        <v>560</v>
      </c>
      <c r="E212" t="s">
        <v>28</v>
      </c>
      <c r="F212" t="s">
        <v>561</v>
      </c>
      <c r="G212" t="str">
        <f>"200909000103"</f>
        <v>200909000103</v>
      </c>
      <c r="H212" t="s">
        <v>562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5</v>
      </c>
      <c r="W212">
        <v>35</v>
      </c>
      <c r="Z212">
        <v>2</v>
      </c>
      <c r="AA212" t="s">
        <v>563</v>
      </c>
    </row>
    <row r="213" spans="1:27" x14ac:dyDescent="0.25">
      <c r="H213" t="s">
        <v>564</v>
      </c>
    </row>
    <row r="214" spans="1:27" x14ac:dyDescent="0.25">
      <c r="A214">
        <v>104</v>
      </c>
      <c r="B214">
        <v>869</v>
      </c>
      <c r="C214" t="s">
        <v>565</v>
      </c>
      <c r="D214" t="s">
        <v>566</v>
      </c>
      <c r="E214" t="s">
        <v>567</v>
      </c>
      <c r="F214" t="s">
        <v>568</v>
      </c>
      <c r="G214" t="str">
        <f>"00110909"</f>
        <v>00110909</v>
      </c>
      <c r="H214" t="s">
        <v>562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30</v>
      </c>
      <c r="S214">
        <v>0</v>
      </c>
      <c r="T214">
        <v>0</v>
      </c>
      <c r="U214">
        <v>0</v>
      </c>
      <c r="V214">
        <v>0</v>
      </c>
      <c r="W214">
        <v>0</v>
      </c>
      <c r="Z214">
        <v>2</v>
      </c>
      <c r="AA214" t="s">
        <v>569</v>
      </c>
    </row>
    <row r="215" spans="1:27" x14ac:dyDescent="0.25">
      <c r="H215" t="s">
        <v>570</v>
      </c>
    </row>
    <row r="216" spans="1:27" x14ac:dyDescent="0.25">
      <c r="A216">
        <v>105</v>
      </c>
      <c r="B216">
        <v>652</v>
      </c>
      <c r="C216" t="s">
        <v>571</v>
      </c>
      <c r="D216" t="s">
        <v>125</v>
      </c>
      <c r="E216" t="s">
        <v>63</v>
      </c>
      <c r="F216" t="s">
        <v>572</v>
      </c>
      <c r="G216" t="str">
        <f>"00107948"</f>
        <v>00107948</v>
      </c>
      <c r="H216" t="s">
        <v>17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Z216">
        <v>2</v>
      </c>
      <c r="AA216" t="s">
        <v>17</v>
      </c>
    </row>
    <row r="217" spans="1:27" x14ac:dyDescent="0.25">
      <c r="H217" t="s">
        <v>573</v>
      </c>
    </row>
    <row r="218" spans="1:27" x14ac:dyDescent="0.25">
      <c r="A218">
        <v>106</v>
      </c>
      <c r="B218">
        <v>1882</v>
      </c>
      <c r="C218" t="s">
        <v>574</v>
      </c>
      <c r="D218" t="s">
        <v>15</v>
      </c>
      <c r="E218" t="s">
        <v>156</v>
      </c>
      <c r="F218" t="s">
        <v>575</v>
      </c>
      <c r="G218" t="str">
        <f>"201512000408"</f>
        <v>201512000408</v>
      </c>
      <c r="H218" t="s">
        <v>576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Z218">
        <v>2</v>
      </c>
      <c r="AA218" t="s">
        <v>576</v>
      </c>
    </row>
    <row r="219" spans="1:27" x14ac:dyDescent="0.25">
      <c r="H219" t="s">
        <v>577</v>
      </c>
    </row>
    <row r="220" spans="1:27" x14ac:dyDescent="0.25">
      <c r="A220">
        <v>107</v>
      </c>
      <c r="B220">
        <v>816</v>
      </c>
      <c r="C220" t="s">
        <v>578</v>
      </c>
      <c r="D220" t="s">
        <v>579</v>
      </c>
      <c r="E220" t="s">
        <v>222</v>
      </c>
      <c r="F220" t="s">
        <v>580</v>
      </c>
      <c r="G220" t="str">
        <f>"201406002171"</f>
        <v>201406002171</v>
      </c>
      <c r="H220" t="s">
        <v>581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30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Z220">
        <v>2</v>
      </c>
      <c r="AA220" t="s">
        <v>582</v>
      </c>
    </row>
    <row r="221" spans="1:27" x14ac:dyDescent="0.25">
      <c r="H221" t="s">
        <v>583</v>
      </c>
    </row>
    <row r="222" spans="1:27" x14ac:dyDescent="0.25">
      <c r="A222">
        <v>108</v>
      </c>
      <c r="B222">
        <v>1933</v>
      </c>
      <c r="C222" t="s">
        <v>584</v>
      </c>
      <c r="D222" t="s">
        <v>63</v>
      </c>
      <c r="E222" t="s">
        <v>15</v>
      </c>
      <c r="F222" t="s">
        <v>585</v>
      </c>
      <c r="G222" t="str">
        <f>"00080423"</f>
        <v>00080423</v>
      </c>
      <c r="H222" t="s">
        <v>586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Z222">
        <v>2</v>
      </c>
      <c r="AA222" t="s">
        <v>586</v>
      </c>
    </row>
    <row r="223" spans="1:27" x14ac:dyDescent="0.25">
      <c r="H223" t="s">
        <v>272</v>
      </c>
    </row>
    <row r="224" spans="1:27" x14ac:dyDescent="0.25">
      <c r="A224">
        <v>109</v>
      </c>
      <c r="B224">
        <v>2139</v>
      </c>
      <c r="C224" t="s">
        <v>587</v>
      </c>
      <c r="D224" t="s">
        <v>14</v>
      </c>
      <c r="E224" t="s">
        <v>113</v>
      </c>
      <c r="F224" t="s">
        <v>588</v>
      </c>
      <c r="G224" t="str">
        <f>"00112745"</f>
        <v>00112745</v>
      </c>
      <c r="H224" t="s">
        <v>589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30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Z224">
        <v>2</v>
      </c>
      <c r="AA224" t="s">
        <v>590</v>
      </c>
    </row>
    <row r="225" spans="1:27" x14ac:dyDescent="0.25">
      <c r="H225" t="s">
        <v>591</v>
      </c>
    </row>
    <row r="226" spans="1:27" x14ac:dyDescent="0.25">
      <c r="A226">
        <v>110</v>
      </c>
      <c r="B226">
        <v>532</v>
      </c>
      <c r="C226" t="s">
        <v>261</v>
      </c>
      <c r="D226" t="s">
        <v>592</v>
      </c>
      <c r="E226" t="s">
        <v>63</v>
      </c>
      <c r="F226" t="s">
        <v>593</v>
      </c>
      <c r="G226" t="str">
        <f>"00105356"</f>
        <v>00105356</v>
      </c>
      <c r="H226" t="s">
        <v>594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Z226">
        <v>2</v>
      </c>
      <c r="AA226" t="s">
        <v>594</v>
      </c>
    </row>
    <row r="227" spans="1:27" x14ac:dyDescent="0.25">
      <c r="H227" t="s">
        <v>595</v>
      </c>
    </row>
    <row r="228" spans="1:27" x14ac:dyDescent="0.25">
      <c r="A228">
        <v>111</v>
      </c>
      <c r="B228">
        <v>2361</v>
      </c>
      <c r="C228" t="s">
        <v>596</v>
      </c>
      <c r="D228" t="s">
        <v>597</v>
      </c>
      <c r="E228" t="s">
        <v>156</v>
      </c>
      <c r="F228" t="s">
        <v>598</v>
      </c>
      <c r="G228" t="str">
        <f>"00110740"</f>
        <v>00110740</v>
      </c>
      <c r="H228" t="s">
        <v>599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Z228">
        <v>2</v>
      </c>
      <c r="AA228" t="s">
        <v>599</v>
      </c>
    </row>
    <row r="229" spans="1:27" x14ac:dyDescent="0.25">
      <c r="H229" t="s">
        <v>600</v>
      </c>
    </row>
    <row r="230" spans="1:27" x14ac:dyDescent="0.25">
      <c r="A230">
        <v>112</v>
      </c>
      <c r="B230">
        <v>112</v>
      </c>
      <c r="C230" t="s">
        <v>601</v>
      </c>
      <c r="D230" t="s">
        <v>113</v>
      </c>
      <c r="E230" t="s">
        <v>52</v>
      </c>
      <c r="F230" t="s">
        <v>602</v>
      </c>
      <c r="G230" t="str">
        <f>"00106595"</f>
        <v>00106595</v>
      </c>
      <c r="H230" t="s">
        <v>603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Z230">
        <v>2</v>
      </c>
      <c r="AA230" t="s">
        <v>603</v>
      </c>
    </row>
    <row r="231" spans="1:27" x14ac:dyDescent="0.25">
      <c r="H231" t="s">
        <v>604</v>
      </c>
    </row>
    <row r="232" spans="1:27" x14ac:dyDescent="0.25">
      <c r="A232">
        <v>113</v>
      </c>
      <c r="B232">
        <v>123</v>
      </c>
      <c r="C232" t="s">
        <v>286</v>
      </c>
      <c r="D232" t="s">
        <v>605</v>
      </c>
      <c r="E232" t="s">
        <v>222</v>
      </c>
      <c r="F232" t="s">
        <v>606</v>
      </c>
      <c r="G232" t="str">
        <f>"00086618"</f>
        <v>00086618</v>
      </c>
      <c r="H232" t="s">
        <v>607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Z232">
        <v>2</v>
      </c>
      <c r="AA232" t="s">
        <v>607</v>
      </c>
    </row>
    <row r="233" spans="1:27" x14ac:dyDescent="0.25">
      <c r="H233" t="s">
        <v>226</v>
      </c>
    </row>
    <row r="235" spans="1:27" x14ac:dyDescent="0.25">
      <c r="A235" t="s">
        <v>608</v>
      </c>
    </row>
    <row r="236" spans="1:27" x14ac:dyDescent="0.25">
      <c r="A236" t="s">
        <v>609</v>
      </c>
    </row>
    <row r="237" spans="1:27" x14ac:dyDescent="0.25">
      <c r="A237" t="s">
        <v>610</v>
      </c>
    </row>
    <row r="238" spans="1:27" x14ac:dyDescent="0.25">
      <c r="A238" t="s">
        <v>611</v>
      </c>
    </row>
    <row r="239" spans="1:27" x14ac:dyDescent="0.25">
      <c r="A239" t="s">
        <v>612</v>
      </c>
    </row>
    <row r="240" spans="1:27" x14ac:dyDescent="0.25">
      <c r="A240" t="s">
        <v>613</v>
      </c>
    </row>
    <row r="241" spans="1:1" x14ac:dyDescent="0.25">
      <c r="A241" t="s">
        <v>614</v>
      </c>
    </row>
    <row r="242" spans="1:1" x14ac:dyDescent="0.25">
      <c r="A242" t="s">
        <v>615</v>
      </c>
    </row>
    <row r="243" spans="1:1" x14ac:dyDescent="0.25">
      <c r="A243" t="s">
        <v>616</v>
      </c>
    </row>
    <row r="244" spans="1:1" x14ac:dyDescent="0.25">
      <c r="A244" t="s">
        <v>617</v>
      </c>
    </row>
    <row r="245" spans="1:1" x14ac:dyDescent="0.25">
      <c r="A245" t="s">
        <v>618</v>
      </c>
    </row>
    <row r="246" spans="1:1" x14ac:dyDescent="0.25">
      <c r="A246" t="s">
        <v>619</v>
      </c>
    </row>
    <row r="247" spans="1:1" x14ac:dyDescent="0.25">
      <c r="A247" t="s">
        <v>620</v>
      </c>
    </row>
    <row r="248" spans="1:1" x14ac:dyDescent="0.25">
      <c r="A248" t="s">
        <v>621</v>
      </c>
    </row>
    <row r="249" spans="1:1" x14ac:dyDescent="0.25">
      <c r="A249" t="s">
        <v>622</v>
      </c>
    </row>
    <row r="250" spans="1:1" x14ac:dyDescent="0.25">
      <c r="A250" t="s">
        <v>623</v>
      </c>
    </row>
    <row r="251" spans="1:1" x14ac:dyDescent="0.25">
      <c r="A251" t="s">
        <v>624</v>
      </c>
    </row>
    <row r="252" spans="1:1" x14ac:dyDescent="0.25">
      <c r="A252" t="s">
        <v>625</v>
      </c>
    </row>
    <row r="253" spans="1:1" x14ac:dyDescent="0.25">
      <c r="A253" t="s">
        <v>626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2017-07-26T06:08:58Z</dcterms:created>
  <dcterms:modified xsi:type="dcterms:W3CDTF">2017-07-26T06:08:59Z</dcterms:modified>
</cp:coreProperties>
</file>