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70" i="1" l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<sst xmlns="http://schemas.openxmlformats.org/spreadsheetml/2006/main" count="244" uniqueCount="216">
  <si>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</si>
  <si>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</si>
  <si>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</si>
  <si>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ΤΡΙΤΕΚΝΟΙ ΜΕ ΕΜΠΕΙΡΙΑ</t>
  </si>
  <si>
    <t>ΤΕ ΠΛΗΡΟΦΟΡΙΚΗΣ (ΤΕ ΠΛΗΡΟΦΟΡΙΚΗΣ Ή ΤΕ ΗΛΕΚΤΡΟΝΙΚΩΝ ΥΠΟΛΟΓΙΣΤΙΚΩΝ ΣΥΣΤΗΜΑΤΩΝ) ΜΕ ΠΡΟΣΘΕΤΟ ΠΡΟΣΟΝ ΚΩΔ. 003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</si>
  <si>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</si>
  <si>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</si>
  <si>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</si>
  <si>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</si>
  <si>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</si>
  <si>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</si>
  <si>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</si>
  <si>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</si>
  <si>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ΣΑΒΒΙΔΟΥ</t>
  </si>
  <si>
    <t>ΟΛΓΑ</t>
  </si>
  <si>
    <t>ΕΥΑΓΓΕΛΟΣ</t>
  </si>
  <si>
    <t>ΑΖ825768</t>
  </si>
  <si>
    <t>416-417-415-420-421-418-419-441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</si>
  <si>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</si>
  <si>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</si>
  <si>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</si>
  <si>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</si>
  <si>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</si>
  <si>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</si>
  <si>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</si>
  <si>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ΚΟΝΤΑΡΙΝΗΣ</t>
  </si>
  <si>
    <t>ΖΗΣΙΜΟΣ</t>
  </si>
  <si>
    <t>ΕΥΑΓΓΕΛΟΓΕΡΑΣΙΜΟΣ</t>
  </si>
  <si>
    <t>Τ364273</t>
  </si>
  <si>
    <t>700,7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</si>
  <si>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</si>
  <si>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</si>
  <si>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ΠΑΡΣΟΠΟΥΛΟΣ</t>
  </si>
  <si>
    <t>ΘΩΜΑΣ</t>
  </si>
  <si>
    <t>ΘΕΟΔΩΡΟΣ</t>
  </si>
  <si>
    <t>Τ892514</t>
  </si>
  <si>
    <t>411-412-402-429-428-431-432-433-434-435-436-460-461</t>
  </si>
  <si>
    <t>ΜΩΡΑΙΤΗΣ</t>
  </si>
  <si>
    <t>ΠΑΝΑΓΙΩΤΗΣ</t>
  </si>
  <si>
    <t>ΙΩΑΝΝΗΣ</t>
  </si>
  <si>
    <t>ΑΕ515746</t>
  </si>
  <si>
    <t>429-402-425-437-427-432-436-410-451-454-455-450</t>
  </si>
  <si>
    <t>ΦΙΚΙΑΡΗΣ</t>
  </si>
  <si>
    <t>ΠΑΝΤΕΛΕΗΜΩΝ</t>
  </si>
  <si>
    <t>ΓΕΩΡΓΙΟΣ</t>
  </si>
  <si>
    <t>ΑΝ372232</t>
  </si>
  <si>
    <t>661,1</t>
  </si>
  <si>
    <t>1249,1</t>
  </si>
  <si>
    <t>450-402-410-451-454-455-425-427-429-432-436-437</t>
  </si>
  <si>
    <t>ΜΠΑΛΑΜΩΤΗ</t>
  </si>
  <si>
    <t>ΕΛΕΥΘΕΡΙΑ</t>
  </si>
  <si>
    <t>Χ425220</t>
  </si>
  <si>
    <t>683,1</t>
  </si>
  <si>
    <t>1233,1</t>
  </si>
  <si>
    <t>406-417-428-429-401-424-423-422-414-413-462-441-409-408-407-405-404-449-448-411-412-442-460-461-445-444-443</t>
  </si>
  <si>
    <t>ΓΑΖΕΤΗΣ</t>
  </si>
  <si>
    <t>Χ412653</t>
  </si>
  <si>
    <t>794,2</t>
  </si>
  <si>
    <t>1137,2</t>
  </si>
  <si>
    <t>443-444-445-417-441-406-428-429-415-416-418-419-420-421-404-405-407-408-409-422-423-424-460-461-412-450-451</t>
  </si>
  <si>
    <t>ΒΟΥΡΟΥ</t>
  </si>
  <si>
    <t>ΜΥΡΣΙΝΗ</t>
  </si>
  <si>
    <t>ΑΚ453234</t>
  </si>
  <si>
    <t>738,1</t>
  </si>
  <si>
    <t>1123,1</t>
  </si>
  <si>
    <t>446-447-410-425-426-427-428-429-430-431-432-433-434-435-436-437-451-452-453-454-455</t>
  </si>
  <si>
    <t>ΚΑΛΟΓΕΡΟΠΟΥΛΟΣ</t>
  </si>
  <si>
    <t>ΝΙΚΟΛΑΟΣ</t>
  </si>
  <si>
    <t>ΑΜ051544</t>
  </si>
  <si>
    <t>729,3</t>
  </si>
  <si>
    <t>1109,3</t>
  </si>
  <si>
    <t>410-402-450-425-426-427-428-429-430-431-432-433-434-435-436-437-451-452-453-454-455-411-412-442-403-401-404-405-406-407-408-409-448-449-457-458-459</t>
  </si>
  <si>
    <t>ΜΕΤΑΞΙΩΤΗ</t>
  </si>
  <si>
    <t>ΕΥΔΟΞΙΑ</t>
  </si>
  <si>
    <t>Σ919918</t>
  </si>
  <si>
    <t>654,5</t>
  </si>
  <si>
    <t>1097,5</t>
  </si>
  <si>
    <t>443-444-445-417-441-428-429</t>
  </si>
  <si>
    <t>ΖΕΒΕΛΑΚΗ</t>
  </si>
  <si>
    <t>ΑΝΤΩΝΙΑ</t>
  </si>
  <si>
    <t>ΠΡΟΚΟΠΙΟΣ</t>
  </si>
  <si>
    <t>Χ462174</t>
  </si>
  <si>
    <t>413-414-462-406-417-428-429-415-416-418-419-420-421-425-426-427-430-431-432-433-434-435-436-437-450-451-452-453-454-455-457-458-459</t>
  </si>
  <si>
    <t>ΓΕΩΡΓΑΛΗ</t>
  </si>
  <si>
    <t>ΕΡΜΙΟΝΗ</t>
  </si>
  <si>
    <t>Φ321257</t>
  </si>
  <si>
    <t>750,2</t>
  </si>
  <si>
    <t>1086,2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</si>
  <si>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</si>
  <si>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ΑΛΥΜΑΡΑ</t>
  </si>
  <si>
    <t>ΒΑΣΙΛ</t>
  </si>
  <si>
    <t>ΚΩΝΣΤΑΝΤΙΝΟΣ</t>
  </si>
  <si>
    <t>Χ206207</t>
  </si>
  <si>
    <t>672,1</t>
  </si>
  <si>
    <t>1066,1</t>
  </si>
  <si>
    <t>443-444-445-417-418-419-421-415-460-461-410-402-429-425-427-432-436-437-450-451-454-455-441-411-412-422-423-424-442-406-407-408-409-404-405-403-401</t>
  </si>
  <si>
    <t>ΚΑΡΑΠΑΤΑΚΗΣ</t>
  </si>
  <si>
    <t>ΙΑΚΩΒΟΣ</t>
  </si>
  <si>
    <t>ΑΑ271971</t>
  </si>
  <si>
    <t>743,6</t>
  </si>
  <si>
    <t>1065,6</t>
  </si>
  <si>
    <t>462-414-413-417-418-419-415-421-420-416-425-426-430-431-432-434-455-453-452-433-437-427-451-428-435-436-410-402-429-454-450-457-458-459-438-439-440</t>
  </si>
  <si>
    <t>ΑΣΛΑΝΙΔΟΥ</t>
  </si>
  <si>
    <t>ΒΑΛΕΝΤΙΝΑ</t>
  </si>
  <si>
    <t>ΣΕΡΓΙΟΣ</t>
  </si>
  <si>
    <t>Χ965015</t>
  </si>
  <si>
    <t>815,1</t>
  </si>
  <si>
    <t>1062,1</t>
  </si>
  <si>
    <t>456-417-418-419-421-415</t>
  </si>
  <si>
    <t>ΜΟΥΡΤΖΙΛΑ</t>
  </si>
  <si>
    <t>ΦΡΑΓΚΙΤΣΑ</t>
  </si>
  <si>
    <t>ΑΖ326454</t>
  </si>
  <si>
    <t>753,5</t>
  </si>
  <si>
    <t>1056,5</t>
  </si>
  <si>
    <t>415-417-416-418-420-421-419-441-422-424-423</t>
  </si>
  <si>
    <t>ΙΩΑΝΝΙΔΟΥ</t>
  </si>
  <si>
    <t>ΕΛΕΝΗ</t>
  </si>
  <si>
    <t>ΧΡΗΣΤΟΣ</t>
  </si>
  <si>
    <t>ΑΖ633920</t>
  </si>
  <si>
    <t>694,1</t>
  </si>
  <si>
    <t>1051,1</t>
  </si>
  <si>
    <t>425-426-427-428-429-430-431-432-433-434-435-436-437-450-451-452-453-454-455-402-410</t>
  </si>
  <si>
    <t>ΓΕΩΡΓΑΛΗΣ</t>
  </si>
  <si>
    <t>ΘΕΟΦΑΝΗΣ</t>
  </si>
  <si>
    <t>ΑΖ248084</t>
  </si>
  <si>
    <t>695,2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</si>
  <si>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</si>
  <si>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</si>
  <si>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ΛΑΔΗΣ</t>
  </si>
  <si>
    <t>ΑΗ988446</t>
  </si>
  <si>
    <t>706,2</t>
  </si>
  <si>
    <t>966,2</t>
  </si>
  <si>
    <t>411-412-402-410-428-429-425-426-427-430-431-432-433-434-435-436-437-450-451-452-453-454-455-417-415-416-418-419-420-421</t>
  </si>
  <si>
    <t>ΡΟΥΜΕΛΙΩΤΗ</t>
  </si>
  <si>
    <t>ΙΟΥΛΙΑ</t>
  </si>
  <si>
    <t>ΚΥΡΙΑΚΟΣ</t>
  </si>
  <si>
    <t>Φ135742</t>
  </si>
  <si>
    <t>687,5</t>
  </si>
  <si>
    <t>918,5</t>
  </si>
  <si>
    <t>402-410-450-428-429-425-427-432-436-437-451-454-455-426-430-431-433-434-435-452-453-411-412</t>
  </si>
  <si>
    <t>ΜΑΤΡΑΚΑ</t>
  </si>
  <si>
    <t>ΑΙΚΑΤΕΡΙΝΗ</t>
  </si>
  <si>
    <t>Χ369345</t>
  </si>
  <si>
    <t>718,3</t>
  </si>
  <si>
    <t>916,3</t>
  </si>
  <si>
    <t>417-415-418-419-421-443-444-445-441-422-423-424-460-461-410-402-425-427-429-432-436-437-451-454-455-450-411-412-442-406-407-404-405-408-403-409-448-449-462-413-414-401</t>
  </si>
  <si>
    <t>ΤΣΑΠΡΑΖΗ</t>
  </si>
  <si>
    <t>ΑΝΑΣΤΑΣΙΑ ΦΑΝΗ</t>
  </si>
  <si>
    <t>ΑΝΔΡΕΑΣ</t>
  </si>
  <si>
    <t>ΑΚ618488</t>
  </si>
  <si>
    <t>425-426-427-428-429-430-431-432-433-434-435-436-437-402-403-410-411-412-443-444-445-450-451-452-453-454-455-457-458-459</t>
  </si>
  <si>
    <t>ΤΟΡΤΟΡΕΛΗΣ</t>
  </si>
  <si>
    <t>ΔΙΟΝΥΣΙΟΣ</t>
  </si>
  <si>
    <t>ΑΕ026875</t>
  </si>
  <si>
    <t>664,4</t>
  </si>
  <si>
    <t>906,4</t>
  </si>
  <si>
    <t>410-425-426-427-428-429-430-431-432-433-434-435-436-437-402-450-451-452-453-454-455</t>
  </si>
  <si>
    <t>ΔΑΣΚΑΛΑΚΗΣ</t>
  </si>
  <si>
    <t>ΣΤΥΛΙΑΝΟΣ</t>
  </si>
  <si>
    <t>ΑΖ958606</t>
  </si>
  <si>
    <t>735,9</t>
  </si>
  <si>
    <t>884,9</t>
  </si>
  <si>
    <t>413-414-462-406-417-428-429-415-416-418-419-420-421-425-426-427-430-431-432-433-434-435-436-437-450-451-452-453-454-455</t>
  </si>
  <si>
    <t>ΚΩΔΩΝΑΣ</t>
  </si>
  <si>
    <t>ΑΛΕΞΑΝΔΡΟΣ</t>
  </si>
  <si>
    <t>ΑΑ335084</t>
  </si>
  <si>
    <t>441-422-423-424-443-444-445-417-415-418-419-421-425-427-429-432-436-437-451-454-455-416-420-426-402-428-430-431-433-434-435-450-452-453-404-405-406-407-408-409-410-401-411-412-442-460-461-448-449-413-414-462-438-439-440-446-447-457-458-459</t>
  </si>
  <si>
    <t>ΓΑΛΑΝΟΣ</t>
  </si>
  <si>
    <t>ΕΥΘΥΜΙΟΣ</t>
  </si>
  <si>
    <t>ΑΕ477230</t>
  </si>
  <si>
    <t>847,5</t>
  </si>
  <si>
    <t>460-462-402-410-411-412-425-426-427-428-429-430-431-432-433-434-435-436-437-443-444-445-450-451-452-453-454-455</t>
  </si>
  <si>
    <t>ΣΤΑΘΗΣ</t>
  </si>
  <si>
    <t>ΒΑΣΙΛΕΙΟΣ</t>
  </si>
  <si>
    <t>Χ812628</t>
  </si>
  <si>
    <t>719,4</t>
  </si>
  <si>
    <t>749,4</t>
  </si>
  <si>
    <t>412-411-428-429-453</t>
  </si>
  <si>
    <t>ΜΗΤΡΟΛΙΟΣ</t>
  </si>
  <si>
    <t>ΑΘΑΝΑΣΙΟΣ</t>
  </si>
  <si>
    <t>ΑΑ889007</t>
  </si>
  <si>
    <t>709,5</t>
  </si>
  <si>
    <t>739,5</t>
  </si>
  <si>
    <t>443-444-445-415-416-417-418-419-420-421</t>
  </si>
  <si>
    <t>ΜΠΑΡΗΣ</t>
  </si>
  <si>
    <t>ΒΑΣΙΛΗΣ</t>
  </si>
  <si>
    <t>ΗΛΙΑΣ</t>
  </si>
  <si>
    <t>ΑΚ361917</t>
  </si>
  <si>
    <t>641,3</t>
  </si>
  <si>
    <t>691,3</t>
  </si>
  <si>
    <t>425-426-427-428-429-430-431-432-433-434-435-436-437-450-451-452-453-454-455</t>
  </si>
  <si>
    <t>ΠΑΡΤΙΔΟΥ</t>
  </si>
  <si>
    <t>ΘΕΟΦΑΝΩ</t>
  </si>
  <si>
    <t>ΛΑΖΑΡΟΣ</t>
  </si>
  <si>
    <t>Χ244804</t>
  </si>
  <si>
    <t>618,2</t>
  </si>
  <si>
    <t>416-417-418-419-420-421-461-462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</si>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</sst>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2388</v>
      </c>
      <c r="C8" t="s">
        <v>13</v>
      </c>
      <c r="D8" t="s">
        <v>14</v>
      </c>
      <c r="E8" t="s">
        <v>15</v>
      </c>
      <c r="F8" t="s">
        <v>16</v>
      </c>
      <c r="G8" t="str">
        <f>"00108069"</f>
        <v>00108069</v>
      </c>
      <c r="H8">
        <v>990</v>
      </c>
      <c r="I8">
        <v>0</v>
      </c>
      <c r="J8">
        <v>0</v>
      </c>
      <c r="K8">
        <v>0</v>
      </c>
      <c r="L8">
        <v>200</v>
      </c>
      <c r="M8">
        <v>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144</v>
      </c>
      <c r="W8">
        <v>588</v>
      </c>
      <c r="Z8">
        <v>2</v>
      </c>
      <c r="AA8">
        <v>1848</v>
      </c>
    </row>
    <row r="9" spans="1:27" x14ac:dyDescent="0.25">
      <c r="H9" t="s">
        <v>17</v>
      </c>
    </row>
    <row r="10" spans="1:27" x14ac:dyDescent="0.25">
      <c r="A10">
        <v>2</v>
      </c>
      <c r="B10">
        <v>2199</v>
      </c>
      <c r="C10" t="s">
        <v>18</v>
      </c>
      <c r="D10" t="s">
        <v>19</v>
      </c>
      <c r="E10" t="s">
        <v>20</v>
      </c>
      <c r="F10" t="s">
        <v>21</v>
      </c>
      <c r="G10" t="str">
        <f>"00110467"</f>
        <v>00110467</v>
      </c>
      <c r="H10" t="s">
        <v>22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70</v>
      </c>
      <c r="R10">
        <v>0</v>
      </c>
      <c r="S10">
        <v>0</v>
      </c>
      <c r="T10">
        <v>0</v>
      </c>
      <c r="U10">
        <v>0</v>
      </c>
      <c r="V10">
        <v>97</v>
      </c>
      <c r="W10">
        <v>588</v>
      </c>
      <c r="Z10">
        <v>2</v>
      </c>
      <c r="AA10" t="s">
        <v>23</v>
      </c>
    </row>
    <row r="11" spans="1:27" x14ac:dyDescent="0.25">
      <c r="H11" t="s">
        <v>24</v>
      </c>
    </row>
    <row r="12" spans="1:27" x14ac:dyDescent="0.25">
      <c r="A12">
        <v>3</v>
      </c>
      <c r="B12">
        <v>322</v>
      </c>
      <c r="C12" t="s">
        <v>25</v>
      </c>
      <c r="D12" t="s">
        <v>26</v>
      </c>
      <c r="E12" t="s">
        <v>27</v>
      </c>
      <c r="F12" t="s">
        <v>28</v>
      </c>
      <c r="G12" t="str">
        <f>"201402010469"</f>
        <v>201402010469</v>
      </c>
      <c r="H12" t="s">
        <v>29</v>
      </c>
      <c r="I12">
        <v>0</v>
      </c>
      <c r="J12">
        <v>0</v>
      </c>
      <c r="K12">
        <v>0</v>
      </c>
      <c r="L12">
        <v>0</v>
      </c>
      <c r="M12">
        <v>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88</v>
      </c>
      <c r="W12">
        <v>588</v>
      </c>
      <c r="Z12">
        <v>2</v>
      </c>
      <c r="AA12" t="s">
        <v>30</v>
      </c>
    </row>
    <row r="13" spans="1:27" x14ac:dyDescent="0.25">
      <c r="H13" t="s">
        <v>31</v>
      </c>
    </row>
    <row r="14" spans="1:27" x14ac:dyDescent="0.25">
      <c r="A14">
        <v>4</v>
      </c>
      <c r="B14">
        <v>2320</v>
      </c>
      <c r="C14" t="s">
        <v>32</v>
      </c>
      <c r="D14" t="s">
        <v>33</v>
      </c>
      <c r="E14" t="s">
        <v>34</v>
      </c>
      <c r="F14" t="s">
        <v>35</v>
      </c>
      <c r="G14" t="str">
        <f>"200802011142"</f>
        <v>200802011142</v>
      </c>
      <c r="H14">
        <v>715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81</v>
      </c>
      <c r="W14">
        <v>567</v>
      </c>
      <c r="Z14">
        <v>2</v>
      </c>
      <c r="AA14">
        <v>1312</v>
      </c>
    </row>
    <row r="15" spans="1:27" x14ac:dyDescent="0.25">
      <c r="H15" t="s">
        <v>36</v>
      </c>
    </row>
    <row r="16" spans="1:27" x14ac:dyDescent="0.25">
      <c r="A16">
        <v>5</v>
      </c>
      <c r="B16">
        <v>1594</v>
      </c>
      <c r="C16" t="s">
        <v>37</v>
      </c>
      <c r="D16" t="s">
        <v>38</v>
      </c>
      <c r="E16" t="s">
        <v>39</v>
      </c>
      <c r="F16" t="s">
        <v>40</v>
      </c>
      <c r="G16" t="str">
        <f>"201402010980"</f>
        <v>201402010980</v>
      </c>
      <c r="H16">
        <v>649</v>
      </c>
      <c r="I16">
        <v>0</v>
      </c>
      <c r="J16">
        <v>0</v>
      </c>
      <c r="K16">
        <v>0</v>
      </c>
      <c r="L16">
        <v>0</v>
      </c>
      <c r="M16">
        <v>0</v>
      </c>
      <c r="N16">
        <v>70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141</v>
      </c>
      <c r="W16">
        <v>588</v>
      </c>
      <c r="Z16">
        <v>2</v>
      </c>
      <c r="AA16">
        <v>1307</v>
      </c>
    </row>
    <row r="17" spans="1:27" x14ac:dyDescent="0.25">
      <c r="H17" t="s">
        <v>41</v>
      </c>
    </row>
    <row r="18" spans="1:27" x14ac:dyDescent="0.25">
      <c r="A18">
        <v>6</v>
      </c>
      <c r="B18">
        <v>1215</v>
      </c>
      <c r="C18" t="s">
        <v>42</v>
      </c>
      <c r="D18" t="s">
        <v>43</v>
      </c>
      <c r="E18" t="s">
        <v>44</v>
      </c>
      <c r="F18" t="s">
        <v>45</v>
      </c>
      <c r="G18" t="str">
        <f>"00005345"</f>
        <v>00005345</v>
      </c>
      <c r="H18" t="s">
        <v>46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94</v>
      </c>
      <c r="W18">
        <v>588</v>
      </c>
      <c r="Z18">
        <v>2</v>
      </c>
      <c r="AA18" t="s">
        <v>47</v>
      </c>
    </row>
    <row r="19" spans="1:27" x14ac:dyDescent="0.25">
      <c r="H19" t="s">
        <v>48</v>
      </c>
    </row>
    <row r="20" spans="1:27" x14ac:dyDescent="0.25">
      <c r="A20">
        <v>7</v>
      </c>
      <c r="B20">
        <v>1980</v>
      </c>
      <c r="C20" t="s">
        <v>49</v>
      </c>
      <c r="D20" t="s">
        <v>50</v>
      </c>
      <c r="E20" t="s">
        <v>44</v>
      </c>
      <c r="F20" t="s">
        <v>51</v>
      </c>
      <c r="G20" t="str">
        <f>"00111419"</f>
        <v>00111419</v>
      </c>
      <c r="H20" t="s">
        <v>52</v>
      </c>
      <c r="I20">
        <v>0</v>
      </c>
      <c r="J20">
        <v>0</v>
      </c>
      <c r="K20">
        <v>0</v>
      </c>
      <c r="L20">
        <v>0</v>
      </c>
      <c r="M20">
        <v>100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60</v>
      </c>
      <c r="W20">
        <v>420</v>
      </c>
      <c r="Z20">
        <v>2</v>
      </c>
      <c r="AA20" t="s">
        <v>53</v>
      </c>
    </row>
    <row r="21" spans="1:27" x14ac:dyDescent="0.25">
      <c r="H21" t="s">
        <v>54</v>
      </c>
    </row>
    <row r="22" spans="1:27" x14ac:dyDescent="0.25">
      <c r="A22">
        <v>8</v>
      </c>
      <c r="B22">
        <v>764</v>
      </c>
      <c r="C22" t="s">
        <v>55</v>
      </c>
      <c r="D22" t="s">
        <v>39</v>
      </c>
      <c r="E22" t="s">
        <v>33</v>
      </c>
      <c r="F22" t="s">
        <v>56</v>
      </c>
      <c r="G22" t="str">
        <f>"200906000662"</f>
        <v>200906000662</v>
      </c>
      <c r="H22" t="s">
        <v>57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49</v>
      </c>
      <c r="W22">
        <v>343</v>
      </c>
      <c r="Z22">
        <v>2</v>
      </c>
      <c r="AA22" t="s">
        <v>58</v>
      </c>
    </row>
    <row r="23" spans="1:27" x14ac:dyDescent="0.25">
      <c r="H23" t="s">
        <v>59</v>
      </c>
    </row>
    <row r="24" spans="1:27" x14ac:dyDescent="0.25">
      <c r="A24">
        <v>9</v>
      </c>
      <c r="B24">
        <v>885</v>
      </c>
      <c r="C24" t="s">
        <v>60</v>
      </c>
      <c r="D24" t="s">
        <v>61</v>
      </c>
      <c r="E24" t="s">
        <v>39</v>
      </c>
      <c r="F24" t="s">
        <v>62</v>
      </c>
      <c r="G24" t="str">
        <f>"201511025321"</f>
        <v>201511025321</v>
      </c>
      <c r="H24" t="s">
        <v>63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55</v>
      </c>
      <c r="W24">
        <v>385</v>
      </c>
      <c r="Z24">
        <v>2</v>
      </c>
      <c r="AA24" t="s">
        <v>64</v>
      </c>
    </row>
    <row r="25" spans="1:27" x14ac:dyDescent="0.25">
      <c r="H25" t="s">
        <v>65</v>
      </c>
    </row>
    <row r="26" spans="1:27" x14ac:dyDescent="0.25">
      <c r="A26">
        <v>10</v>
      </c>
      <c r="B26">
        <v>936</v>
      </c>
      <c r="C26" t="s">
        <v>66</v>
      </c>
      <c r="D26" t="s">
        <v>39</v>
      </c>
      <c r="E26" t="s">
        <v>67</v>
      </c>
      <c r="F26" t="s">
        <v>68</v>
      </c>
      <c r="G26" t="str">
        <f>"200910000136"</f>
        <v>200910000136</v>
      </c>
      <c r="H26" t="s">
        <v>69</v>
      </c>
      <c r="I26">
        <v>0</v>
      </c>
      <c r="J26">
        <v>0</v>
      </c>
      <c r="K26">
        <v>0</v>
      </c>
      <c r="L26">
        <v>0</v>
      </c>
      <c r="M26">
        <v>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50</v>
      </c>
      <c r="W26">
        <v>350</v>
      </c>
      <c r="Z26">
        <v>2</v>
      </c>
      <c r="AA26" t="s">
        <v>70</v>
      </c>
    </row>
    <row r="27" spans="1:27" x14ac:dyDescent="0.25">
      <c r="H27" t="s">
        <v>71</v>
      </c>
    </row>
    <row r="28" spans="1:27" x14ac:dyDescent="0.25">
      <c r="A28">
        <v>11</v>
      </c>
      <c r="B28">
        <v>2038</v>
      </c>
      <c r="C28" t="s">
        <v>72</v>
      </c>
      <c r="D28" t="s">
        <v>73</v>
      </c>
      <c r="E28" t="s">
        <v>67</v>
      </c>
      <c r="F28" t="s">
        <v>74</v>
      </c>
      <c r="G28" t="str">
        <f>"00111902"</f>
        <v>00111902</v>
      </c>
      <c r="H28" t="s">
        <v>75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59</v>
      </c>
      <c r="W28">
        <v>413</v>
      </c>
      <c r="Z28">
        <v>2</v>
      </c>
      <c r="AA28" t="s">
        <v>76</v>
      </c>
    </row>
    <row r="29" spans="1:27" x14ac:dyDescent="0.25">
      <c r="H29" t="s">
        <v>77</v>
      </c>
    </row>
    <row r="30" spans="1:27" x14ac:dyDescent="0.25">
      <c r="A30">
        <v>12</v>
      </c>
      <c r="B30">
        <v>818</v>
      </c>
      <c r="C30" t="s">
        <v>78</v>
      </c>
      <c r="D30" t="s">
        <v>79</v>
      </c>
      <c r="E30" t="s">
        <v>80</v>
      </c>
      <c r="F30" t="s">
        <v>81</v>
      </c>
      <c r="G30" t="str">
        <f>"00103892"</f>
        <v>00103892</v>
      </c>
      <c r="H30">
        <v>726</v>
      </c>
      <c r="I30">
        <v>0</v>
      </c>
      <c r="J30">
        <v>0</v>
      </c>
      <c r="K30">
        <v>0</v>
      </c>
      <c r="L30">
        <v>0</v>
      </c>
      <c r="M30">
        <v>0</v>
      </c>
      <c r="N30">
        <v>30</v>
      </c>
      <c r="O30">
        <v>0</v>
      </c>
      <c r="P30">
        <v>30</v>
      </c>
      <c r="Q30">
        <v>0</v>
      </c>
      <c r="R30">
        <v>0</v>
      </c>
      <c r="S30">
        <v>0</v>
      </c>
      <c r="T30">
        <v>0</v>
      </c>
      <c r="U30">
        <v>0</v>
      </c>
      <c r="V30">
        <v>43</v>
      </c>
      <c r="W30">
        <v>301</v>
      </c>
      <c r="Z30">
        <v>2</v>
      </c>
      <c r="AA30">
        <v>1087</v>
      </c>
    </row>
    <row r="31" spans="1:27" x14ac:dyDescent="0.25">
      <c r="H31" t="s">
        <v>82</v>
      </c>
    </row>
    <row r="32" spans="1:27" x14ac:dyDescent="0.25">
      <c r="A32">
        <v>13</v>
      </c>
      <c r="B32">
        <v>712</v>
      </c>
      <c r="C32" t="s">
        <v>83</v>
      </c>
      <c r="D32" t="s">
        <v>84</v>
      </c>
      <c r="E32" t="s">
        <v>67</v>
      </c>
      <c r="F32" t="s">
        <v>85</v>
      </c>
      <c r="G32" t="str">
        <f>"201410002899"</f>
        <v>201410002899</v>
      </c>
      <c r="H32" t="s">
        <v>86</v>
      </c>
      <c r="I32">
        <v>0</v>
      </c>
      <c r="J32">
        <v>0</v>
      </c>
      <c r="K32">
        <v>0</v>
      </c>
      <c r="L32">
        <v>0</v>
      </c>
      <c r="M32">
        <v>0</v>
      </c>
      <c r="N32">
        <v>70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38</v>
      </c>
      <c r="W32">
        <v>266</v>
      </c>
      <c r="Z32">
        <v>2</v>
      </c>
      <c r="AA32" t="s">
        <v>87</v>
      </c>
    </row>
    <row r="33" spans="1:27" x14ac:dyDescent="0.25">
      <c r="H33" t="s">
        <v>88</v>
      </c>
    </row>
    <row r="34" spans="1:27" x14ac:dyDescent="0.25">
      <c r="A34">
        <v>14</v>
      </c>
      <c r="B34">
        <v>1999</v>
      </c>
      <c r="C34" t="s">
        <v>89</v>
      </c>
      <c r="D34" t="s">
        <v>90</v>
      </c>
      <c r="E34" t="s">
        <v>91</v>
      </c>
      <c r="F34" t="s">
        <v>92</v>
      </c>
      <c r="G34" t="str">
        <f>"00086345"</f>
        <v>00086345</v>
      </c>
      <c r="H34" t="s">
        <v>93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52</v>
      </c>
      <c r="W34">
        <v>364</v>
      </c>
      <c r="Z34">
        <v>3</v>
      </c>
      <c r="AA34" t="s">
        <v>94</v>
      </c>
    </row>
    <row r="35" spans="1:27" x14ac:dyDescent="0.25">
      <c r="H35" t="s">
        <v>95</v>
      </c>
    </row>
    <row r="36" spans="1:27" x14ac:dyDescent="0.25">
      <c r="A36">
        <v>15</v>
      </c>
      <c r="B36">
        <v>1667</v>
      </c>
      <c r="C36" t="s">
        <v>96</v>
      </c>
      <c r="D36" t="s">
        <v>97</v>
      </c>
      <c r="E36" t="s">
        <v>91</v>
      </c>
      <c r="F36" t="s">
        <v>98</v>
      </c>
      <c r="G36" t="str">
        <f>"200801011776"</f>
        <v>200801011776</v>
      </c>
      <c r="H36" t="s">
        <v>99</v>
      </c>
      <c r="I36">
        <v>0</v>
      </c>
      <c r="J36">
        <v>0</v>
      </c>
      <c r="K36">
        <v>0</v>
      </c>
      <c r="L36">
        <v>0</v>
      </c>
      <c r="M36">
        <v>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36</v>
      </c>
      <c r="W36">
        <v>252</v>
      </c>
      <c r="Z36">
        <v>2</v>
      </c>
      <c r="AA36" t="s">
        <v>100</v>
      </c>
    </row>
    <row r="37" spans="1:27" x14ac:dyDescent="0.25">
      <c r="H37" t="s">
        <v>101</v>
      </c>
    </row>
    <row r="38" spans="1:27" x14ac:dyDescent="0.25">
      <c r="A38">
        <v>16</v>
      </c>
      <c r="B38">
        <v>1330</v>
      </c>
      <c r="C38" t="s">
        <v>102</v>
      </c>
      <c r="D38" t="s">
        <v>103</v>
      </c>
      <c r="E38" t="s">
        <v>104</v>
      </c>
      <c r="F38" t="s">
        <v>105</v>
      </c>
      <c r="G38" t="str">
        <f>"201402004517"</f>
        <v>201402004517</v>
      </c>
      <c r="H38" t="s">
        <v>106</v>
      </c>
      <c r="I38">
        <v>0</v>
      </c>
      <c r="J38">
        <v>0</v>
      </c>
      <c r="K38">
        <v>0</v>
      </c>
      <c r="L38">
        <v>0</v>
      </c>
      <c r="M38">
        <v>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31</v>
      </c>
      <c r="W38">
        <v>217</v>
      </c>
      <c r="Z38">
        <v>2</v>
      </c>
      <c r="AA38" t="s">
        <v>107</v>
      </c>
    </row>
    <row r="39" spans="1:27" x14ac:dyDescent="0.25">
      <c r="H39" t="s">
        <v>108</v>
      </c>
    </row>
    <row r="40" spans="1:27" x14ac:dyDescent="0.25">
      <c r="A40">
        <v>17</v>
      </c>
      <c r="B40">
        <v>1212</v>
      </c>
      <c r="C40" t="s">
        <v>109</v>
      </c>
      <c r="D40" t="s">
        <v>110</v>
      </c>
      <c r="E40" t="s">
        <v>44</v>
      </c>
      <c r="F40" t="s">
        <v>111</v>
      </c>
      <c r="G40" t="str">
        <f>"00111998"</f>
        <v>00111998</v>
      </c>
      <c r="H40" t="s">
        <v>112</v>
      </c>
      <c r="I40">
        <v>0</v>
      </c>
      <c r="J40">
        <v>0</v>
      </c>
      <c r="K40">
        <v>0</v>
      </c>
      <c r="L40">
        <v>0</v>
      </c>
      <c r="M40">
        <v>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39</v>
      </c>
      <c r="W40">
        <v>273</v>
      </c>
      <c r="Z40">
        <v>2</v>
      </c>
      <c r="AA40" t="s">
        <v>113</v>
      </c>
    </row>
    <row r="41" spans="1:27" x14ac:dyDescent="0.25">
      <c r="H41" t="s">
        <v>114</v>
      </c>
    </row>
    <row r="42" spans="1:27" x14ac:dyDescent="0.25">
      <c r="A42">
        <v>18</v>
      </c>
      <c r="B42">
        <v>1469</v>
      </c>
      <c r="C42" t="s">
        <v>115</v>
      </c>
      <c r="D42" t="s">
        <v>116</v>
      </c>
      <c r="E42" t="s">
        <v>117</v>
      </c>
      <c r="F42" t="s">
        <v>118</v>
      </c>
      <c r="G42" t="str">
        <f>"200802003413"</f>
        <v>200802003413</v>
      </c>
      <c r="H42" t="s">
        <v>119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51</v>
      </c>
      <c r="W42">
        <v>357</v>
      </c>
      <c r="Z42">
        <v>2</v>
      </c>
      <c r="AA42" t="s">
        <v>120</v>
      </c>
    </row>
    <row r="43" spans="1:27" x14ac:dyDescent="0.25">
      <c r="H43" t="s">
        <v>121</v>
      </c>
    </row>
    <row r="44" spans="1:27" x14ac:dyDescent="0.25">
      <c r="A44">
        <v>19</v>
      </c>
      <c r="B44">
        <v>711</v>
      </c>
      <c r="C44" t="s">
        <v>122</v>
      </c>
      <c r="D44" t="s">
        <v>123</v>
      </c>
      <c r="E44" t="s">
        <v>67</v>
      </c>
      <c r="F44" t="s">
        <v>124</v>
      </c>
      <c r="G44" t="str">
        <f>"00108289"</f>
        <v>00108289</v>
      </c>
      <c r="H44" t="s">
        <v>125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0</v>
      </c>
      <c r="V44">
        <v>43</v>
      </c>
      <c r="W44">
        <v>301</v>
      </c>
      <c r="Z44">
        <v>2</v>
      </c>
      <c r="AA44" t="s">
        <v>126</v>
      </c>
    </row>
    <row r="45" spans="1:27" x14ac:dyDescent="0.25">
      <c r="H45" t="s">
        <v>127</v>
      </c>
    </row>
    <row r="46" spans="1:27" x14ac:dyDescent="0.25">
      <c r="A46">
        <v>20</v>
      </c>
      <c r="B46">
        <v>1580</v>
      </c>
      <c r="C46" t="s">
        <v>128</v>
      </c>
      <c r="D46" t="s">
        <v>44</v>
      </c>
      <c r="E46" t="s">
        <v>15</v>
      </c>
      <c r="F46" t="s">
        <v>129</v>
      </c>
      <c r="G46" t="str">
        <f>"201406004254"</f>
        <v>201406004254</v>
      </c>
      <c r="H46" t="s">
        <v>130</v>
      </c>
      <c r="I46">
        <v>0</v>
      </c>
      <c r="J46">
        <v>0</v>
      </c>
      <c r="K46">
        <v>0</v>
      </c>
      <c r="L46">
        <v>0</v>
      </c>
      <c r="M46">
        <v>0</v>
      </c>
      <c r="N46">
        <v>50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30</v>
      </c>
      <c r="W46">
        <v>210</v>
      </c>
      <c r="Z46">
        <v>2</v>
      </c>
      <c r="AA46" t="s">
        <v>131</v>
      </c>
    </row>
    <row r="47" spans="1:27" x14ac:dyDescent="0.25">
      <c r="H47" t="s">
        <v>132</v>
      </c>
    </row>
    <row r="48" spans="1:27" x14ac:dyDescent="0.25">
      <c r="A48">
        <v>21</v>
      </c>
      <c r="B48">
        <v>354</v>
      </c>
      <c r="C48" t="s">
        <v>133</v>
      </c>
      <c r="D48" t="s">
        <v>134</v>
      </c>
      <c r="E48" t="s">
        <v>135</v>
      </c>
      <c r="F48" t="s">
        <v>136</v>
      </c>
      <c r="G48" t="str">
        <f>"201410009148"</f>
        <v>201410009148</v>
      </c>
      <c r="H48" t="s">
        <v>137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33</v>
      </c>
      <c r="W48">
        <v>231</v>
      </c>
      <c r="Z48">
        <v>2</v>
      </c>
      <c r="AA48" t="s">
        <v>138</v>
      </c>
    </row>
    <row r="49" spans="1:27" x14ac:dyDescent="0.25">
      <c r="H49" t="s">
        <v>139</v>
      </c>
    </row>
    <row r="50" spans="1:27" x14ac:dyDescent="0.25">
      <c r="A50">
        <v>22</v>
      </c>
      <c r="B50">
        <v>725</v>
      </c>
      <c r="C50" t="s">
        <v>140</v>
      </c>
      <c r="D50" t="s">
        <v>141</v>
      </c>
      <c r="E50" t="s">
        <v>67</v>
      </c>
      <c r="F50" t="s">
        <v>142</v>
      </c>
      <c r="G50" t="str">
        <f>"00111562"</f>
        <v>00111562</v>
      </c>
      <c r="H50" t="s">
        <v>143</v>
      </c>
      <c r="I50">
        <v>0</v>
      </c>
      <c r="J50">
        <v>0</v>
      </c>
      <c r="K50">
        <v>0</v>
      </c>
      <c r="L50">
        <v>0</v>
      </c>
      <c r="M50">
        <v>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24</v>
      </c>
      <c r="W50">
        <v>168</v>
      </c>
      <c r="Z50">
        <v>2</v>
      </c>
      <c r="AA50" t="s">
        <v>144</v>
      </c>
    </row>
    <row r="51" spans="1:27" x14ac:dyDescent="0.25">
      <c r="H51" t="s">
        <v>145</v>
      </c>
    </row>
    <row r="52" spans="1:27" x14ac:dyDescent="0.25">
      <c r="A52">
        <v>23</v>
      </c>
      <c r="B52">
        <v>1762</v>
      </c>
      <c r="C52" t="s">
        <v>146</v>
      </c>
      <c r="D52" t="s">
        <v>147</v>
      </c>
      <c r="E52" t="s">
        <v>148</v>
      </c>
      <c r="F52" t="s">
        <v>149</v>
      </c>
      <c r="G52" t="str">
        <f>"201406003483"</f>
        <v>201406003483</v>
      </c>
      <c r="H52">
        <v>770</v>
      </c>
      <c r="I52">
        <v>0</v>
      </c>
      <c r="J52">
        <v>0</v>
      </c>
      <c r="K52">
        <v>0</v>
      </c>
      <c r="L52">
        <v>0</v>
      </c>
      <c r="M52">
        <v>0</v>
      </c>
      <c r="N52">
        <v>70</v>
      </c>
      <c r="O52">
        <v>0</v>
      </c>
      <c r="P52">
        <v>0</v>
      </c>
      <c r="Q52">
        <v>70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Z52">
        <v>2</v>
      </c>
      <c r="AA52">
        <v>910</v>
      </c>
    </row>
    <row r="53" spans="1:27" x14ac:dyDescent="0.25">
      <c r="H53" t="s">
        <v>150</v>
      </c>
    </row>
    <row r="54" spans="1:27" x14ac:dyDescent="0.25">
      <c r="A54">
        <v>24</v>
      </c>
      <c r="B54">
        <v>253</v>
      </c>
      <c r="C54" t="s">
        <v>151</v>
      </c>
      <c r="D54" t="s">
        <v>152</v>
      </c>
      <c r="E54" t="s">
        <v>67</v>
      </c>
      <c r="F54" t="s">
        <v>153</v>
      </c>
      <c r="G54" t="str">
        <f>"00005618"</f>
        <v>00005618</v>
      </c>
      <c r="H54" t="s">
        <v>154</v>
      </c>
      <c r="I54">
        <v>150</v>
      </c>
      <c r="J54">
        <v>0</v>
      </c>
      <c r="K54">
        <v>0</v>
      </c>
      <c r="L54">
        <v>0</v>
      </c>
      <c r="M54">
        <v>0</v>
      </c>
      <c r="N54">
        <v>50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6</v>
      </c>
      <c r="W54">
        <v>42</v>
      </c>
      <c r="Z54">
        <v>2</v>
      </c>
      <c r="AA54" t="s">
        <v>155</v>
      </c>
    </row>
    <row r="55" spans="1:27" x14ac:dyDescent="0.25">
      <c r="H55" t="s">
        <v>156</v>
      </c>
    </row>
    <row r="56" spans="1:27" x14ac:dyDescent="0.25">
      <c r="A56">
        <v>25</v>
      </c>
      <c r="B56">
        <v>1404</v>
      </c>
      <c r="C56" t="s">
        <v>157</v>
      </c>
      <c r="D56" t="s">
        <v>158</v>
      </c>
      <c r="E56" t="s">
        <v>43</v>
      </c>
      <c r="F56" t="s">
        <v>159</v>
      </c>
      <c r="G56" t="str">
        <f>"00112830"</f>
        <v>00112830</v>
      </c>
      <c r="H56" t="s">
        <v>160</v>
      </c>
      <c r="I56">
        <v>0</v>
      </c>
      <c r="J56">
        <v>0</v>
      </c>
      <c r="K56">
        <v>0</v>
      </c>
      <c r="L56">
        <v>0</v>
      </c>
      <c r="M56">
        <v>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17</v>
      </c>
      <c r="W56">
        <v>119</v>
      </c>
      <c r="Z56">
        <v>2</v>
      </c>
      <c r="AA56" t="s">
        <v>161</v>
      </c>
    </row>
    <row r="57" spans="1:27" x14ac:dyDescent="0.25">
      <c r="H57" t="s">
        <v>162</v>
      </c>
    </row>
    <row r="58" spans="1:27" x14ac:dyDescent="0.25">
      <c r="A58">
        <v>26</v>
      </c>
      <c r="B58">
        <v>1022</v>
      </c>
      <c r="C58" t="s">
        <v>163</v>
      </c>
      <c r="D58" t="s">
        <v>164</v>
      </c>
      <c r="E58" t="s">
        <v>117</v>
      </c>
      <c r="F58" t="s">
        <v>165</v>
      </c>
      <c r="G58" t="str">
        <f>"00108643"</f>
        <v>00108643</v>
      </c>
      <c r="H58">
        <v>660</v>
      </c>
      <c r="I58">
        <v>150</v>
      </c>
      <c r="J58">
        <v>0</v>
      </c>
      <c r="K58">
        <v>0</v>
      </c>
      <c r="L58">
        <v>0</v>
      </c>
      <c r="M58">
        <v>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6</v>
      </c>
      <c r="W58">
        <v>42</v>
      </c>
      <c r="Z58">
        <v>2</v>
      </c>
      <c r="AA58">
        <v>882</v>
      </c>
    </row>
    <row r="59" spans="1:27" x14ac:dyDescent="0.25">
      <c r="H59" t="s">
        <v>166</v>
      </c>
    </row>
    <row r="60" spans="1:27" x14ac:dyDescent="0.25">
      <c r="A60">
        <v>27</v>
      </c>
      <c r="B60">
        <v>237</v>
      </c>
      <c r="C60" t="s">
        <v>167</v>
      </c>
      <c r="D60" t="s">
        <v>39</v>
      </c>
      <c r="E60" t="s">
        <v>168</v>
      </c>
      <c r="F60" t="s">
        <v>169</v>
      </c>
      <c r="G60" t="str">
        <f>"201410004132"</f>
        <v>201410004132</v>
      </c>
      <c r="H60" t="s">
        <v>137</v>
      </c>
      <c r="I60">
        <v>0</v>
      </c>
      <c r="J60">
        <v>0</v>
      </c>
      <c r="K60">
        <v>0</v>
      </c>
      <c r="L60">
        <v>0</v>
      </c>
      <c r="M60">
        <v>100</v>
      </c>
      <c r="N60">
        <v>30</v>
      </c>
      <c r="O60">
        <v>30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Z60">
        <v>2</v>
      </c>
      <c r="AA60" t="s">
        <v>170</v>
      </c>
    </row>
    <row r="61" spans="1:27" x14ac:dyDescent="0.25">
      <c r="H61" t="s">
        <v>171</v>
      </c>
    </row>
    <row r="62" spans="1:27" x14ac:dyDescent="0.25">
      <c r="A62">
        <v>28</v>
      </c>
      <c r="B62">
        <v>764</v>
      </c>
      <c r="C62" t="s">
        <v>55</v>
      </c>
      <c r="D62" t="s">
        <v>39</v>
      </c>
      <c r="E62" t="s">
        <v>33</v>
      </c>
      <c r="F62" t="s">
        <v>56</v>
      </c>
      <c r="G62" t="str">
        <f>"200906000662"</f>
        <v>200906000662</v>
      </c>
      <c r="H62" t="s">
        <v>57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Z62">
        <v>2</v>
      </c>
      <c r="AA62" t="s">
        <v>57</v>
      </c>
    </row>
    <row r="63" spans="1:27" x14ac:dyDescent="0.25">
      <c r="H63" t="s">
        <v>59</v>
      </c>
    </row>
    <row r="64" spans="1:27" x14ac:dyDescent="0.25">
      <c r="A64">
        <v>29</v>
      </c>
      <c r="B64">
        <v>1644</v>
      </c>
      <c r="C64" t="s">
        <v>172</v>
      </c>
      <c r="D64" t="s">
        <v>173</v>
      </c>
      <c r="E64" t="s">
        <v>91</v>
      </c>
      <c r="F64" t="s">
        <v>174</v>
      </c>
      <c r="G64" t="str">
        <f>"00110554"</f>
        <v>00110554</v>
      </c>
      <c r="H64" t="s">
        <v>175</v>
      </c>
      <c r="I64">
        <v>0</v>
      </c>
      <c r="J64">
        <v>0</v>
      </c>
      <c r="K64">
        <v>0</v>
      </c>
      <c r="L64">
        <v>0</v>
      </c>
      <c r="M64">
        <v>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Z64">
        <v>2</v>
      </c>
      <c r="AA64" t="s">
        <v>176</v>
      </c>
    </row>
    <row r="65" spans="1:27" x14ac:dyDescent="0.25">
      <c r="H65" t="s">
        <v>177</v>
      </c>
    </row>
    <row r="66" spans="1:27" x14ac:dyDescent="0.25">
      <c r="A66">
        <v>30</v>
      </c>
      <c r="B66">
        <v>1496</v>
      </c>
      <c r="C66" t="s">
        <v>178</v>
      </c>
      <c r="D66" t="s">
        <v>117</v>
      </c>
      <c r="E66" t="s">
        <v>179</v>
      </c>
      <c r="F66" t="s">
        <v>180</v>
      </c>
      <c r="G66" t="str">
        <f>"00109262"</f>
        <v>00109262</v>
      </c>
      <c r="H66" t="s">
        <v>181</v>
      </c>
      <c r="I66">
        <v>0</v>
      </c>
      <c r="J66">
        <v>0</v>
      </c>
      <c r="K66">
        <v>0</v>
      </c>
      <c r="L66">
        <v>0</v>
      </c>
      <c r="M66">
        <v>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Z66">
        <v>2</v>
      </c>
      <c r="AA66" t="s">
        <v>182</v>
      </c>
    </row>
    <row r="67" spans="1:27" x14ac:dyDescent="0.25">
      <c r="H67" t="s">
        <v>183</v>
      </c>
    </row>
    <row r="68" spans="1:27" x14ac:dyDescent="0.25">
      <c r="A68">
        <v>31</v>
      </c>
      <c r="B68">
        <v>1684</v>
      </c>
      <c r="C68" t="s">
        <v>184</v>
      </c>
      <c r="D68" t="s">
        <v>185</v>
      </c>
      <c r="E68" t="s">
        <v>186</v>
      </c>
      <c r="F68" t="s">
        <v>187</v>
      </c>
      <c r="G68" t="str">
        <f>"00109389"</f>
        <v>00109389</v>
      </c>
      <c r="H68" t="s">
        <v>188</v>
      </c>
      <c r="I68">
        <v>0</v>
      </c>
      <c r="J68">
        <v>0</v>
      </c>
      <c r="K68">
        <v>0</v>
      </c>
      <c r="L68">
        <v>0</v>
      </c>
      <c r="M68">
        <v>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Z68">
        <v>2</v>
      </c>
      <c r="AA68" t="s">
        <v>189</v>
      </c>
    </row>
    <row r="69" spans="1:27" x14ac:dyDescent="0.25">
      <c r="H69" t="s">
        <v>190</v>
      </c>
    </row>
    <row r="70" spans="1:27" x14ac:dyDescent="0.25">
      <c r="A70">
        <v>32</v>
      </c>
      <c r="B70">
        <v>347</v>
      </c>
      <c r="C70" t="s">
        <v>191</v>
      </c>
      <c r="D70" t="s">
        <v>192</v>
      </c>
      <c r="E70" t="s">
        <v>193</v>
      </c>
      <c r="F70" t="s">
        <v>194</v>
      </c>
      <c r="G70" t="str">
        <f>"201512001110"</f>
        <v>201512001110</v>
      </c>
      <c r="H70" t="s">
        <v>195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Z70">
        <v>2</v>
      </c>
      <c r="AA70" t="s">
        <v>195</v>
      </c>
    </row>
    <row r="71" spans="1:27" x14ac:dyDescent="0.25">
      <c r="H71" t="s">
        <v>196</v>
      </c>
    </row>
    <row r="73" spans="1:27" x14ac:dyDescent="0.25">
      <c r="A73" t="s">
        <v>197</v>
      </c>
    </row>
    <row r="74" spans="1:27" x14ac:dyDescent="0.25">
      <c r="A74" t="s">
        <v>198</v>
      </c>
    </row>
    <row r="75" spans="1:27" x14ac:dyDescent="0.25">
      <c r="A75" t="s">
        <v>199</v>
      </c>
    </row>
    <row r="76" spans="1:27" x14ac:dyDescent="0.25">
      <c r="A76" t="s">
        <v>200</v>
      </c>
    </row>
    <row r="77" spans="1:27" x14ac:dyDescent="0.25">
      <c r="A77" t="s">
        <v>201</v>
      </c>
    </row>
    <row r="78" spans="1:27" x14ac:dyDescent="0.25">
      <c r="A78" t="s">
        <v>202</v>
      </c>
    </row>
    <row r="79" spans="1:27" x14ac:dyDescent="0.25">
      <c r="A79" t="s">
        <v>203</v>
      </c>
    </row>
    <row r="80" spans="1:27" x14ac:dyDescent="0.25">
      <c r="A80" t="s">
        <v>204</v>
      </c>
    </row>
    <row r="81" spans="1:1" x14ac:dyDescent="0.25">
      <c r="A81" t="s">
        <v>205</v>
      </c>
    </row>
    <row r="82" spans="1:1" x14ac:dyDescent="0.25">
      <c r="A82" t="s">
        <v>206</v>
      </c>
    </row>
    <row r="83" spans="1:1" x14ac:dyDescent="0.25">
      <c r="A83" t="s">
        <v>207</v>
      </c>
    </row>
    <row r="84" spans="1:1" x14ac:dyDescent="0.25">
      <c r="A84" t="s">
        <v>208</v>
      </c>
    </row>
    <row r="85" spans="1:1" x14ac:dyDescent="0.25">
      <c r="A85" t="s">
        <v>209</v>
      </c>
    </row>
    <row r="86" spans="1:1" x14ac:dyDescent="0.25">
      <c r="A86" t="s">
        <v>210</v>
      </c>
    </row>
    <row r="87" spans="1:1" x14ac:dyDescent="0.25">
      <c r="A87" t="s">
        <v>211</v>
      </c>
    </row>
    <row r="88" spans="1:1" x14ac:dyDescent="0.25">
      <c r="A88" t="s">
        <v>212</v>
      </c>
    </row>
    <row r="89" spans="1:1" x14ac:dyDescent="0.25">
      <c r="A89" t="s">
        <v>213</v>
      </c>
    </row>
    <row r="90" spans="1:1" x14ac:dyDescent="0.25">
      <c r="A90" t="s">
        <v>214</v>
      </c>
    </row>
    <row r="91" spans="1:1" x14ac:dyDescent="0.25">
      <c r="A9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2017-07-26T06:08:57Z</dcterms:created>
  <dcterms:modified xsi:type="dcterms:W3CDTF">2017-07-26T06:08:58Z</dcterms:modified>
</cp:coreProperties>
</file>