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302" i="1" l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<sst xmlns="http://schemas.openxmlformats.org/spreadsheetml/2006/main" count="1012" uniqueCount="764">
  <si>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</si>
  <si>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</si>
  <si>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</si>
  <si>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ΠΟΛΥΤΕΚΝΟΙ ΜΕ ΕΜΠΕΙΡΙΑ</t>
  </si>
  <si>
    <t>ΤΕ ΠΛΗΡΟΦΟΡΙΚΗΣ (ΤΕ ΠΛΗΡΟΦΟΡΙΚΗΣ Ή ΤΕ ΗΛΕΚΤΡΟΝΙΚΩΝ ΥΠΟΛΟΓΙΣΤΙΚΩΝ ΣΥΣΤΗΜΑΤΩΝ)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</si>
  <si>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</si>
  <si>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</si>
  <si>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</si>
  <si>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</si>
  <si>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</si>
  <si>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</si>
  <si>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</si>
  <si>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</si>
  <si>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ΤΡΟΧΙΔΗΣ</t>
  </si>
  <si>
    <t>ΠΑΝΑΓΙΩΤΗΣ</t>
  </si>
  <si>
    <t>ΧΡΗΣΤΟΣ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</si>
  <si>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</si>
  <si>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</si>
  <si>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ΜΠΙΤΣΗ</t>
  </si>
  <si>
    <t>ΜΑΡΙΑ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</si>
  <si>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</si>
  <si>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</si>
  <si>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</si>
  <si>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</si>
  <si>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ΧΗΤΑ</t>
  </si>
  <si>
    <t>ΕΥΣΤΡΑΤΙΑ</t>
  </si>
  <si>
    <t>ΑΛΕΞΑΝΔΡΟΣ</t>
  </si>
  <si>
    <t>ΑΗ205505</t>
  </si>
  <si>
    <t>406-404-405-407-408-409</t>
  </si>
  <si>
    <t>ΓΕΩΡΓΑΝΤΑΣ</t>
  </si>
  <si>
    <t>ΜΑΡΙΟΣ</t>
  </si>
  <si>
    <t>ΠΟΤΗΣ</t>
  </si>
  <si>
    <t>ΑΖ593180</t>
  </si>
  <si>
    <t>457-459-458-406-438-440-439-403-446-447</t>
  </si>
  <si>
    <t>ΔΩΡΟΣ</t>
  </si>
  <si>
    <t>ΓΕΩΡΓΙΟΣ-ΧΡΗΣΤΟΣ</t>
  </si>
  <si>
    <t>ΠΟΛΥΧΡΟΝΗΣ</t>
  </si>
  <si>
    <t>ΑΕ823392</t>
  </si>
  <si>
    <t>415-417-416-418-419-420-421-425-426-427-428-429-430-431-432-433-434-435-436-437-451-452-453-454-455-441-450-406-403</t>
  </si>
  <si>
    <t>ΚΟΤΡΩΤΣΙΟΣ</t>
  </si>
  <si>
    <t>ΛΟΥΚΑΣ</t>
  </si>
  <si>
    <t>ΘΕΟΔΩΡΟΣ</t>
  </si>
  <si>
    <t>ΑΙ328637</t>
  </si>
  <si>
    <t>779,9</t>
  </si>
  <si>
    <t>1397,9</t>
  </si>
  <si>
    <t>403-441-417-406-428-429-422-423-424-418-419-420-421-440-443-444-445-401-461-407-408-448-449-450-451-452-453-454-455-460-462</t>
  </si>
  <si>
    <t>ΚΩΝΣΤΑΝΤΙΝΟΠΟΥΛΟΥ</t>
  </si>
  <si>
    <t>ΑΓΓΕΛΙΚΗ</t>
  </si>
  <si>
    <t>ΓΕΩΡΓΙΟΣ</t>
  </si>
  <si>
    <t>Χ807531</t>
  </si>
  <si>
    <t>757,9</t>
  </si>
  <si>
    <t>1387,9</t>
  </si>
  <si>
    <t>406-404-405-407-408-409-442-403-401</t>
  </si>
  <si>
    <t>ΚΑΒΒΟΥΣΑΝΟΣ</t>
  </si>
  <si>
    <t>ΔΗΜΗΤΡΙΟΣ</t>
  </si>
  <si>
    <t>ΙΩΑΝΝΗΣ</t>
  </si>
  <si>
    <t>Σ924266</t>
  </si>
  <si>
    <t>727,1</t>
  </si>
  <si>
    <t>1365,1</t>
  </si>
  <si>
    <t>414-413-462-429-410-402-425-427-432-436-437-450-451-454-455-412-411-442-403-417-406-415-418-419-421-460-461</t>
  </si>
  <si>
    <t>ΚΡΗΤΙΚΟΥ</t>
  </si>
  <si>
    <t>ΕΛΕΝΗ</t>
  </si>
  <si>
    <t>ΝΙΚΟΛΑΟΣ</t>
  </si>
  <si>
    <t>Τ268336</t>
  </si>
  <si>
    <t>742,5</t>
  </si>
  <si>
    <t>1302,5</t>
  </si>
  <si>
    <t>404-405-406-407-408-409-401</t>
  </si>
  <si>
    <t>ΜΑΝΩΛΑ</t>
  </si>
  <si>
    <t>ΠΑΡΑΣΚΕΥΗ</t>
  </si>
  <si>
    <t>ΑΝΔΡΕΑΣ</t>
  </si>
  <si>
    <t>ΑΚ981356</t>
  </si>
  <si>
    <t>441-422-424-423-443-445-444-415-417-416-420-421-419-418-410-412-411-461-460-450-451-454-455-453-452-401-403-437-436-442-402-406-404-408-407-405-409-413-414-438-440-439-462-427-428-429-435-434-433-432-431-430-457-459-458-425-426-456-449-448-447-446</t>
  </si>
  <si>
    <t>ΔΑΟΥΛΑ</t>
  </si>
  <si>
    <t>ΧΑΙΔΩ</t>
  </si>
  <si>
    <t>ΕΥΘΥΜΙΟΣ</t>
  </si>
  <si>
    <t>Χ409154</t>
  </si>
  <si>
    <t>768,9</t>
  </si>
  <si>
    <t>1279,9</t>
  </si>
  <si>
    <t>445-443-444-441-460-461-424-422-423-456-411-412-462-413-414-403-438-439-440-442-446-447-457-458-459</t>
  </si>
  <si>
    <t>ΛΙΟΚΑΥΤΟΥ</t>
  </si>
  <si>
    <t>ΚΩΝΣΤΑΝΤΙΝΟΣ</t>
  </si>
  <si>
    <t>ΑΙ497143</t>
  </si>
  <si>
    <t>710,6</t>
  </si>
  <si>
    <t>1251,6</t>
  </si>
  <si>
    <t>401-404-405-406-407-408-409-422-423-424-443-444-445-442-448-449-460-461-403-411-412</t>
  </si>
  <si>
    <t>ΓΚΟΛΩΝΗ</t>
  </si>
  <si>
    <t>ΝΙΚΟΛΙΤΣΑ</t>
  </si>
  <si>
    <t>ΣΠΥΡΙΔΩΝ</t>
  </si>
  <si>
    <t>ΑΗ211491</t>
  </si>
  <si>
    <t>761,2</t>
  </si>
  <si>
    <t>1239,2</t>
  </si>
  <si>
    <t>406-407-408-409-404-405</t>
  </si>
  <si>
    <t>ΤΟΥΡΛΟΥΚΗ</t>
  </si>
  <si>
    <t>ΔΗΜΗΤΡΑ</t>
  </si>
  <si>
    <t>ΑΛΚΙΒΙΑΔΗΣ</t>
  </si>
  <si>
    <t>ΑΜ192838</t>
  </si>
  <si>
    <t>717,2</t>
  </si>
  <si>
    <t>1230,2</t>
  </si>
  <si>
    <t>403-406-442-448-449-404-405-407-408-409-422-423-424-450-402-410-411-412-460-461-462-413-414-441-401-443-444-445</t>
  </si>
  <si>
    <t>ΓΕΩΡΓΟΥΛΑ</t>
  </si>
  <si>
    <t>ΔΗΜΗΤΡΟΥΛΑ</t>
  </si>
  <si>
    <t>ΕΥΑΓΓΕΛΟΣ</t>
  </si>
  <si>
    <t>ΑΙ811725</t>
  </si>
  <si>
    <t>424-422-423-406-438-439-440-401-404-405-411-408-409-441-443-444-445-403-460-461-462</t>
  </si>
  <si>
    <t>ΣΤΑΣΙΝΟΣ</t>
  </si>
  <si>
    <t>Χ792003</t>
  </si>
  <si>
    <t>953,7</t>
  </si>
  <si>
    <t>1213,7</t>
  </si>
  <si>
    <t>448-449-403-442</t>
  </si>
  <si>
    <t>ΓΙΩΤΙΤΣΑ</t>
  </si>
  <si>
    <t>ΛΑΜΠΡΙΝΗ</t>
  </si>
  <si>
    <t>ΑΝΑΣΤΑΣΙΟΣ</t>
  </si>
  <si>
    <t>Ρ839655</t>
  </si>
  <si>
    <t>684,2</t>
  </si>
  <si>
    <t>1202,2</t>
  </si>
  <si>
    <t>422-423-424-438-439-440-417-406</t>
  </si>
  <si>
    <t>ΠΑΠΑΔΑΚΗ</t>
  </si>
  <si>
    <t>ΕΛΕΥΘΕΡΙΑ</t>
  </si>
  <si>
    <t>ΑΙ937586</t>
  </si>
  <si>
    <t>810,7</t>
  </si>
  <si>
    <t>1197,7</t>
  </si>
  <si>
    <t>404-405-406-407-408-409-413-414</t>
  </si>
  <si>
    <t>ΜΑΚΡΟΘΑΝΑΣΗ</t>
  </si>
  <si>
    <t>ΕΜΜΑΝΟΥΕΛΑ</t>
  </si>
  <si>
    <t>ΧΡΥΣΟΣΤΟΜΟΣ</t>
  </si>
  <si>
    <t>Χ469376</t>
  </si>
  <si>
    <t>417-459-457-429-458-447-446-403-406-439-440-419-418-415-421-412-411-451-454-455-450-442-441-405-404-408-407-409-460-461-445-443-444-401-410-425-414-413-462-432-436-427-437-402-449-448</t>
  </si>
  <si>
    <t>ΚΑΡΑΣΤΟΓΙΑΝΝΗΣ</t>
  </si>
  <si>
    <t>ΧΡΙΣΤΟΦΟΡΟΣ</t>
  </si>
  <si>
    <t>ΑΖ290354</t>
  </si>
  <si>
    <t>734,8</t>
  </si>
  <si>
    <t>1098,8</t>
  </si>
  <si>
    <t>403-406-438-439-440-446-447-457-458-459-441-450-449-448-460-461-462-445-444-443-402-410-401-411-412-422-423-424-442-404-405-407-408-409-413-414-456</t>
  </si>
  <si>
    <t>ΑΓΟΥΡΙΔΗ</t>
  </si>
  <si>
    <t>ΓΑΡΙΦΑΛΙΑ</t>
  </si>
  <si>
    <t>ΑΗ566632</t>
  </si>
  <si>
    <t>1097,2</t>
  </si>
  <si>
    <t>429-428-425-426-427-430-432-431-433-434-436-435-437-450-451-452-454-453-455-410-403</t>
  </si>
  <si>
    <t>ΠΑΝΑΓΑΚΟΥ</t>
  </si>
  <si>
    <t>ΠΑΝΑΓΙΩΤΑ</t>
  </si>
  <si>
    <t>ΑΙ800184</t>
  </si>
  <si>
    <t>744,7</t>
  </si>
  <si>
    <t>1089,7</t>
  </si>
  <si>
    <t>ΑΝΔΡΗΣ</t>
  </si>
  <si>
    <t>ΑΓΓΕΛΟΣ</t>
  </si>
  <si>
    <t>ΑΝΤΩΝΙΟΣ</t>
  </si>
  <si>
    <t>Φ130478</t>
  </si>
  <si>
    <t>860,2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</si>
  <si>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</si>
  <si>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</si>
  <si>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ΚΑΣΗΛΟΥΡΗΣ</t>
  </si>
  <si>
    <t>Φ321740</t>
  </si>
  <si>
    <t>723,8</t>
  </si>
  <si>
    <t>1066,8</t>
  </si>
  <si>
    <t>403-406-422-423-424-401-448-449-443-444-445-442-450-460-461-462-402-404-405-407-408-409-410-411-412-413-414</t>
  </si>
  <si>
    <t>ΑΛΥΜΑΡΑ</t>
  </si>
  <si>
    <t>ΒΑΣΙΛ</t>
  </si>
  <si>
    <t>Χ206207</t>
  </si>
  <si>
    <t>672,1</t>
  </si>
  <si>
    <t>1066,1</t>
  </si>
  <si>
    <t>443-444-445-417-418-419-421-415-460-461-410-402-429-425-427-432-436-437-450-451-454-455-441-411-412-422-423-424-442-406-407-408-409-404-405-403-401</t>
  </si>
  <si>
    <t>ΘΕΟΔΩΡΙΔΟΥ</t>
  </si>
  <si>
    <t>ΔΕΣΠΟΙΝΑ</t>
  </si>
  <si>
    <t>ΑΖ792494</t>
  </si>
  <si>
    <t>441-422-423-424-410-450-443-444-445-438-439-440-457-458-459</t>
  </si>
  <si>
    <t>ΚΕΠΙΔΟΥ</t>
  </si>
  <si>
    <t>ΠΑΡΘΕΝΑ</t>
  </si>
  <si>
    <t>ΑΕ335385</t>
  </si>
  <si>
    <t>841,5</t>
  </si>
  <si>
    <t>1063,5</t>
  </si>
  <si>
    <t>403-406-417-447-457-458-459-438-439-440-446-428-429-441-462-401-402-404-405-407-408-409-410-411-412-413-414-415-416-418-419-420-421-422-423-424-425-426-427-430-431-432-433-434-435-436-437-442-443-444-445-448-449-450-451-452-453-454-455-456-460-461</t>
  </si>
  <si>
    <t>ΤΣΕΤΟΥ</t>
  </si>
  <si>
    <t>ΜΑΓΔΑΛΗΝΗ</t>
  </si>
  <si>
    <t>ΑΙ178218</t>
  </si>
  <si>
    <t>428-417-401-402-403-404-405-406-407-408-409-410-411-412-413-414-415-416-418-419-420-421-422-423-424-425-426-427-429-430-431-432-433-434-435-436-438-437-439-440-441-442-443-444-445-446-447-448-449-450-451-452-453-454-455-456-457-458-459-460-461-462</t>
  </si>
  <si>
    <t>ΠΥΛΑΡΙΝΟΥ</t>
  </si>
  <si>
    <t>ΔΙΟΝΥΣΙΑ</t>
  </si>
  <si>
    <t>ΑΒ387247</t>
  </si>
  <si>
    <t>1020,8</t>
  </si>
  <si>
    <t>1050,8</t>
  </si>
  <si>
    <t>406-403-408-407-409-405-404-449-448</t>
  </si>
  <si>
    <t>ΠΑΠΑΔΟΠΟΥΛΟΥ</t>
  </si>
  <si>
    <t>ΕΙΡΗΝΗ</t>
  </si>
  <si>
    <t>ΦΑΝΟΥΡΙΟΣ</t>
  </si>
  <si>
    <t>Π153051</t>
  </si>
  <si>
    <t>1048,7</t>
  </si>
  <si>
    <t>406-404-405-407-408-409-413</t>
  </si>
  <si>
    <t>ΦΛΩΡΟΥ</t>
  </si>
  <si>
    <t>ΛΑΖΑΡΟΣ</t>
  </si>
  <si>
    <t>Σ900965</t>
  </si>
  <si>
    <t>441-401-402-403-404-405-406-407-408-409-410-411-412-413-422-423-424-442-443-444-445-448-449-450-456-457-458-459-460-461-462</t>
  </si>
  <si>
    <t>ΝΤΑΡΖΑΝΟΥ</t>
  </si>
  <si>
    <t>ΝΙΚΟΛΛΕΤΑ</t>
  </si>
  <si>
    <t>Χ334709</t>
  </si>
  <si>
    <t>1027,5</t>
  </si>
  <si>
    <t>425-426-427-428-429-430-431-432-433-434-435-436-437-450-451-452-453-454-455-403</t>
  </si>
  <si>
    <t>ΧΡΙΣΤΟΦΟΡΙΔΟΥ</t>
  </si>
  <si>
    <t>ΧΡΥΣΟΥΛΑ</t>
  </si>
  <si>
    <t>ΑΜ299785</t>
  </si>
  <si>
    <t>819,5</t>
  </si>
  <si>
    <t>1022,5</t>
  </si>
  <si>
    <t>456-415-416-417-418-419-420-421-443-444-445-422-423-424-460-461-411-412-441-401-404-405-442-403-448-449-426-450-451-452-453-454-455-402-410-425-427-428-429-430-431-432-433-434-435-436-437-462-413-414-438-439-440-457-458-459-446-447</t>
  </si>
  <si>
    <t>ΠΑΛΛΑ</t>
  </si>
  <si>
    <t>ΑΘΑΝΑΣΙΑ</t>
  </si>
  <si>
    <t>ΧΑΡΑΛΑΜΠΟΣ</t>
  </si>
  <si>
    <t>ΑΕ319517</t>
  </si>
  <si>
    <t>685,3</t>
  </si>
  <si>
    <t>1016,3</t>
  </si>
  <si>
    <t>402-410-450-462-411-412-403-413-414-442-460-461-448-449-443-444-445-441-422-423-424-425-426-427-428-429-430-431-432-433-434-435-436-437-451-452-453-454-455-438-439-440-446-447-456-457-458-459-415-416-417-418-419-420-421</t>
  </si>
  <si>
    <t>ΚΑΡΚΑΝΗ</t>
  </si>
  <si>
    <t>ΣΟΦΙΑ</t>
  </si>
  <si>
    <t>Χ982882</t>
  </si>
  <si>
    <t>705,1</t>
  </si>
  <si>
    <t>1015,1</t>
  </si>
  <si>
    <t>428-460-461-426-430-431-433-434-435-452-453-402-410-403-412-442-444-445-449-457-458-459</t>
  </si>
  <si>
    <t>ΚΟΥΣΤΕΝΗΣ</t>
  </si>
  <si>
    <t>ΒΑΣΙΛΕΙΟΣ</t>
  </si>
  <si>
    <t>ΑΒ405350</t>
  </si>
  <si>
    <t>645,7</t>
  </si>
  <si>
    <t>995,7</t>
  </si>
  <si>
    <t>ΒΟΥΝΟΤΡΥΠΙΔΟΥ</t>
  </si>
  <si>
    <t>ΟΛΓΑ</t>
  </si>
  <si>
    <t>Τ378356</t>
  </si>
  <si>
    <t>914,1</t>
  </si>
  <si>
    <t>993,1</t>
  </si>
  <si>
    <t>441-422-423-424-438-439-440-443-444-445-460-461-412-406-403-404-405-407-408-409-457-458-459-462</t>
  </si>
  <si>
    <t>ΧΑΛΙΟΥΛΙΑ</t>
  </si>
  <si>
    <t>ΣΤΑΜΑΤΟΥΛΑ</t>
  </si>
  <si>
    <t>ΣΤΑΜΑΤΙΟΣ</t>
  </si>
  <si>
    <t>Τ306812</t>
  </si>
  <si>
    <t>720,5</t>
  </si>
  <si>
    <t>990,5</t>
  </si>
  <si>
    <t>411-412-403-417-428-415-406-418-419-420-407-408-456-450-443-444-445-426-425</t>
  </si>
  <si>
    <t>ΚΑΡΑΠΑΠΑ</t>
  </si>
  <si>
    <t>ΒΑΣΙΛΙΚΗ</t>
  </si>
  <si>
    <t>ΦΩΤΙΟΣ</t>
  </si>
  <si>
    <t>ΑΗ207114</t>
  </si>
  <si>
    <t>983,9</t>
  </si>
  <si>
    <t>ΖΕΡΒΑΚΑΚΗΣ</t>
  </si>
  <si>
    <t>ΑΙ436410</t>
  </si>
  <si>
    <t>706,2</t>
  </si>
  <si>
    <t>981,2</t>
  </si>
  <si>
    <t>403-417-448-418-419-415-421-429-449-413-414-462-401-411-412-441-442-451-460-461-454-455-406-404-405-407-408-409-422-423-424-443-444-445-402-410-425-427-432-436-437-450-457-458-459</t>
  </si>
  <si>
    <t>ΚΑΡΓΙΩΤΗΣ</t>
  </si>
  <si>
    <t>Χ743175</t>
  </si>
  <si>
    <t>722,7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</si>
  <si>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</si>
  <si>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</si>
  <si>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ΔΑΒΙΛΑΣ</t>
  </si>
  <si>
    <t>ΑΣΗΜΑΚΗΣ</t>
  </si>
  <si>
    <t>ΑΜ010504</t>
  </si>
  <si>
    <t>680,9</t>
  </si>
  <si>
    <t>962,9</t>
  </si>
  <si>
    <t>425-426-427-428-429-430-431-432-433-434-435-436-437-450-451-452-453-454-455-402-410-412-411-415-416-417-418-419-420-421-442-403</t>
  </si>
  <si>
    <t>ΝΤΑΛΙΑΝΗΣ</t>
  </si>
  <si>
    <t>ΑΘΑΝΑΣΙΟΣ</t>
  </si>
  <si>
    <t>Χ982409</t>
  </si>
  <si>
    <t>686,4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</si>
  <si>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</si>
  <si>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</si>
  <si>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ΓΡΑΜΜΟΖΗ</t>
  </si>
  <si>
    <t>ΓΕΩΡΓΙΑ</t>
  </si>
  <si>
    <t>ΑΗ241062</t>
  </si>
  <si>
    <t>716,1</t>
  </si>
  <si>
    <t>950,1</t>
  </si>
  <si>
    <t>422-423-424-402-406-404-405-407-408-409-410-401-403-411-412-441-442-443-444-445-448-449-450-460-461-462-413-414-425-426-427-428-430-431-429-432-433-434-436-437-415-416-417-418-419-420-421-438-439-440-446-447-458-459-451-452-453-454-455-456-457</t>
  </si>
  <si>
    <t>ΝΤΟΤΣΙΚΑΣ</t>
  </si>
  <si>
    <t>ΑΒ390434</t>
  </si>
  <si>
    <t>406-428-429-401</t>
  </si>
  <si>
    <t>ΓΑΛΑΝΗ</t>
  </si>
  <si>
    <t>Φ242080</t>
  </si>
  <si>
    <t>674,3</t>
  </si>
  <si>
    <t>933,3</t>
  </si>
  <si>
    <t>406-404-405-409-408-403-407-448-449-422-424-423-462-414-413-412-411-445-444-443-442</t>
  </si>
  <si>
    <t>ΣΤΕΦΟΥ</t>
  </si>
  <si>
    <t>ΑΒ619274</t>
  </si>
  <si>
    <t>881,1</t>
  </si>
  <si>
    <t>931,1</t>
  </si>
  <si>
    <t>424-423-422-441-443-444-445-413-414-448-449-462-438-439-440-411-412</t>
  </si>
  <si>
    <t>ΚΟΚΚΩΝΗΣ</t>
  </si>
  <si>
    <t>Σ588297</t>
  </si>
  <si>
    <t>718,3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</si>
  <si>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</si>
  <si>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</si>
  <si>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ΤΖΕΡΕΜΑΚΗ</t>
  </si>
  <si>
    <t>ΑΙ816978</t>
  </si>
  <si>
    <t>665,5</t>
  </si>
  <si>
    <t>926,5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</si>
  <si>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</si>
  <si>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ΓΑΡΔΙΚΗΣ</t>
  </si>
  <si>
    <t>Χ338693</t>
  </si>
  <si>
    <t>787,6</t>
  </si>
  <si>
    <t>913,6</t>
  </si>
  <si>
    <t>406-403-404-405-407-408-409-442-448-449-460-461-422-423-424-443-444-445-401-411-412-441-413-414-462-450-410-402</t>
  </si>
  <si>
    <t>ΔΗΜΟΥ</t>
  </si>
  <si>
    <t>ΧΡΙΣΤΙΝΑ</t>
  </si>
  <si>
    <t>ΑΒ092066</t>
  </si>
  <si>
    <t>422-423-424-443-444-445-441-460-461-406-404-405-407-408-409-401-412-403</t>
  </si>
  <si>
    <t>ΚΑΚΑΡΟΥΜΠΑ</t>
  </si>
  <si>
    <t>ΑΛΕΞΙΟΣ</t>
  </si>
  <si>
    <t>Φ242043</t>
  </si>
  <si>
    <t>817,3</t>
  </si>
  <si>
    <t>882,3</t>
  </si>
  <si>
    <t>ΑΗ741346</t>
  </si>
  <si>
    <t>650,1</t>
  </si>
  <si>
    <t>882,1</t>
  </si>
  <si>
    <t>424-422-423-406-438-439-440-401-404-405-411-408-409-441-445-403-460-461-462</t>
  </si>
  <si>
    <t>ΡΟΥΜΕΛΙΩΤΗ</t>
  </si>
  <si>
    <t>ΚΩΝΣΤΑΝΤΙΝΑ</t>
  </si>
  <si>
    <t>ΑΗ706043</t>
  </si>
  <si>
    <t>406-403-438-439-440-457-458-459-404-405-407-408-409-401-402-410-450-442-443-444-445-448-449-462-422-423-424-413-414-411-412</t>
  </si>
  <si>
    <t>ΞΗΡΟΚΩΣΤΑ</t>
  </si>
  <si>
    <t>Τ412120</t>
  </si>
  <si>
    <t>774,4</t>
  </si>
  <si>
    <t>874,4</t>
  </si>
  <si>
    <t>406-404-405-407-408-409-403-439-438</t>
  </si>
  <si>
    <t>ΚΑΡΥΩΤΗΣ</t>
  </si>
  <si>
    <t>ΣΩΚΡΑΤΗΣ</t>
  </si>
  <si>
    <t>ΑΙ334069</t>
  </si>
  <si>
    <t>840,4</t>
  </si>
  <si>
    <t>870,4</t>
  </si>
  <si>
    <t>406-403-422-423-424-441-443-444-445-460-461-442-448-449-450-401-402-404-405-407-408-409-410-411-412-413-414-438-439-440-446-447-456-457-458-459-462</t>
  </si>
  <si>
    <t>ΧΡΥΣΟΜΑΛΛΟΥ</t>
  </si>
  <si>
    <t>ΑΙΚΑΤΕΡΙΝΗ</t>
  </si>
  <si>
    <t>ΑΕ798412</t>
  </si>
  <si>
    <t>829,4</t>
  </si>
  <si>
    <t>859,4</t>
  </si>
  <si>
    <t>417-406-438-439-440-403-457-458-459-446-447-428-429</t>
  </si>
  <si>
    <t>ΣΠΥΡΟΠΟΥΛΟΣ</t>
  </si>
  <si>
    <t>ΑΚ342997</t>
  </si>
  <si>
    <t>828,3</t>
  </si>
  <si>
    <t>858,3</t>
  </si>
  <si>
    <t>408-405-404-409-407-406</t>
  </si>
  <si>
    <t>ΠΑΠΑΔΟΠΟΥΛΟΣ</t>
  </si>
  <si>
    <t>ΑΑ773006</t>
  </si>
  <si>
    <t>766,7</t>
  </si>
  <si>
    <t>852,7</t>
  </si>
  <si>
    <t>403-406</t>
  </si>
  <si>
    <t>ΚΑΠΡΑΛΟΥ</t>
  </si>
  <si>
    <t>ΚΑΤΕΡΙΝΑ</t>
  </si>
  <si>
    <t>Χ306208</t>
  </si>
  <si>
    <t>782,1</t>
  </si>
  <si>
    <t>852,1</t>
  </si>
  <si>
    <t>406-404-405-407-408-409-410-450-402</t>
  </si>
  <si>
    <t>ΔΟΛΓΗΡΑ</t>
  </si>
  <si>
    <t>ΙΩΣΗΦ</t>
  </si>
  <si>
    <t>ΑΕ338219</t>
  </si>
  <si>
    <t>721,6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</si>
  <si>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</si>
  <si>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</si>
  <si>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ΚΑΙΣΑΡΗ</t>
  </si>
  <si>
    <t>ΑΘΗΝΑ</t>
  </si>
  <si>
    <t>ΑΖ252861</t>
  </si>
  <si>
    <t>842,1</t>
  </si>
  <si>
    <t>438-439-440-457-458-459-446-447-406-403-422-423-424-402-410-450-404-405-407-408-409-413-414-401-411-412-462-443-444-445-442-456-448-449-460-461-441</t>
  </si>
  <si>
    <t>ΓΙΑΝΝΑΚΟΠΟΥΛΟΣ</t>
  </si>
  <si>
    <t>Τ410166</t>
  </si>
  <si>
    <t>ΣΙΝΤΟΥ</t>
  </si>
  <si>
    <t>ΧΡΙΣΤΟΔΟΥΛΟΣ</t>
  </si>
  <si>
    <t>ΑΗ237280</t>
  </si>
  <si>
    <t>772,2</t>
  </si>
  <si>
    <t>837,2</t>
  </si>
  <si>
    <t>403-406-424-422-423-449-401-411-442-448-456-438-439-440-457-458-459-446-447-402-404-405-407-408-409-410-412-413-414-441-443-444-445-450-460-461-462</t>
  </si>
  <si>
    <t>ΚΟΡΝΙΛΑΚΗ</t>
  </si>
  <si>
    <t>Σ464971</t>
  </si>
  <si>
    <t>401-406-404-405-407-408-409</t>
  </si>
  <si>
    <t>ΔΑΒΡΑΔΟΥ</t>
  </si>
  <si>
    <t>Τ951852</t>
  </si>
  <si>
    <t>741,4</t>
  </si>
  <si>
    <t>832,4</t>
  </si>
  <si>
    <t>413-414-462-450-410-402-412-403-406-401-404-405-407-408-409-411-422-423-424-441-442-443-444-445-448-449-460-461-438-439-440-446-447-456-457-458-459</t>
  </si>
  <si>
    <t>ΖΩΙΤΑΚΗ</t>
  </si>
  <si>
    <t>Χ805885</t>
  </si>
  <si>
    <t>ΙΩΣΗΦΙΔΟΥ</t>
  </si>
  <si>
    <t>ΑΝΑΤΟΛΗ</t>
  </si>
  <si>
    <t>Σ883976</t>
  </si>
  <si>
    <t>699,6</t>
  </si>
  <si>
    <t>819,6</t>
  </si>
  <si>
    <t>403-406-438-439-440-446-447-457-458-459-441-443-444-445-422-423-424-401-460-461-411-412-404-405-407-408-409-442-448-449-462-413-414-402-410-450-456</t>
  </si>
  <si>
    <t>ΧΑΡΛΑΥΤΗ</t>
  </si>
  <si>
    <t>ΕΥΔΟΚΙΑ</t>
  </si>
  <si>
    <t>Χ895394</t>
  </si>
  <si>
    <t>786,5</t>
  </si>
  <si>
    <t>816,5</t>
  </si>
  <si>
    <t>406-403-438-439-440-457-458-459-446-447</t>
  </si>
  <si>
    <t>ΒΕΛΤΣΙΣΤΑ</t>
  </si>
  <si>
    <t>ΑΑ315980</t>
  </si>
  <si>
    <t>743,6</t>
  </si>
  <si>
    <t>813,6</t>
  </si>
  <si>
    <t>406-403-404-405-407-408-409-401-422-423-424-442-443-444-445-441-448-449-450-460-461-411-412-413-414-402-410-462</t>
  </si>
  <si>
    <t>ΒΑΣΙΛΟΠΟΥΛΟΣ</t>
  </si>
  <si>
    <t>ΧΡΙΣΤΟΣ</t>
  </si>
  <si>
    <t>ΑΜ303155</t>
  </si>
  <si>
    <t>652,3</t>
  </si>
  <si>
    <t>812,3</t>
  </si>
  <si>
    <t>406-403-401-402-404-405-407-408-409-410-411-412-413-414-422-423-424-441-442-443-444-445-448-449-450-460-461-462</t>
  </si>
  <si>
    <t>ΖΟΥΡΙΔΑΚΗ</t>
  </si>
  <si>
    <t>ΑΝΝΑ</t>
  </si>
  <si>
    <t>ΑΒ189289</t>
  </si>
  <si>
    <t>809,9</t>
  </si>
  <si>
    <t>462-413-414-422-423-424-443-444-445-402-410-450-404-405-406-407-408-409-411-412-441-442-448-449-401-403-457-458-459-446-447-438-439-440-460-461-456</t>
  </si>
  <si>
    <t>ΤΣΟΥΤΣΟΥΛΑΣ</t>
  </si>
  <si>
    <t>ΠΑΥΛΟΣ</t>
  </si>
  <si>
    <t>ΑΖ304706</t>
  </si>
  <si>
    <t>773,3</t>
  </si>
  <si>
    <t>808,3</t>
  </si>
  <si>
    <t>441-422-423-424-443-444-445-438-439-440</t>
  </si>
  <si>
    <t>ΑΝΕΣΤΗΣ</t>
  </si>
  <si>
    <t>ΑΖ300301</t>
  </si>
  <si>
    <t>802,2</t>
  </si>
  <si>
    <t>422-424-423-449-448-406-407-409-404-405-408-403-438-439-440-441-442-443-444-445-450-460-461-412-411-410-401-402-413-414-462-456-446-447-457-458-459</t>
  </si>
  <si>
    <t>ΔΙΟΝΥΣΟΠΟΥΛΟΥ</t>
  </si>
  <si>
    <t>ΣΤΑΥΡΟΥΛΑ</t>
  </si>
  <si>
    <t>Χ840865</t>
  </si>
  <si>
    <t>696,3</t>
  </si>
  <si>
    <t>801,3</t>
  </si>
  <si>
    <t>406-403</t>
  </si>
  <si>
    <t>ΓΑΛΑΝΗΣ</t>
  </si>
  <si>
    <t>Χ913171</t>
  </si>
  <si>
    <t>800,4</t>
  </si>
  <si>
    <t>443-444-445-428-417-406-403</t>
  </si>
  <si>
    <t>ΤΑΜΠΑΚΗ</t>
  </si>
  <si>
    <t>ΜΑΚΡΙΝΑ</t>
  </si>
  <si>
    <t>Χ988827</t>
  </si>
  <si>
    <t>707,3</t>
  </si>
  <si>
    <t>799,3</t>
  </si>
  <si>
    <t>458-457-459-462-438-439-440-413-414-446-447-406-403-421-411-412-415-422-423-424-443-444-442-404-405-407-408-409-448-449-460-461-456-425-441-402-410-450-401</t>
  </si>
  <si>
    <t>ΤΣΟΥΚΑ</t>
  </si>
  <si>
    <t>ΘΩΜΑΗ</t>
  </si>
  <si>
    <t>ΑΒ884220</t>
  </si>
  <si>
    <t>798,9</t>
  </si>
  <si>
    <t>441-443-406-403-422-423-424-462</t>
  </si>
  <si>
    <t>ΔΑΝΟΥ</t>
  </si>
  <si>
    <t>ΑΒ406189</t>
  </si>
  <si>
    <t>702,9</t>
  </si>
  <si>
    <t>795,9</t>
  </si>
  <si>
    <t>403-448-449</t>
  </si>
  <si>
    <t>ΤΟΥΣΗΣ</t>
  </si>
  <si>
    <t>ΑΒ442484</t>
  </si>
  <si>
    <t>403-406-441-443-444-445-422-423-424-404-405-407-408-409-411-412-413-414-402-410-442-450-460-461-462-448-449-401</t>
  </si>
  <si>
    <t>ΚΑΠΠΑ</t>
  </si>
  <si>
    <t>ΒΙΡΓΙΝΙΑ</t>
  </si>
  <si>
    <t>ΑΚ342652</t>
  </si>
  <si>
    <t>788,8</t>
  </si>
  <si>
    <t>ΤΖΙΦΑ</t>
  </si>
  <si>
    <t>Χ303153</t>
  </si>
  <si>
    <t>788,3</t>
  </si>
  <si>
    <t>ΚΟΥΡΑΜΠΑ</t>
  </si>
  <si>
    <t>ΑΙΚΑΤΕΡΙΝΙ</t>
  </si>
  <si>
    <t>ΑΕ751731</t>
  </si>
  <si>
    <t>756,8</t>
  </si>
  <si>
    <t>786,8</t>
  </si>
  <si>
    <t>448-449-450-403-410-457-458-459-460-461-442-438-439-405-406-407-411-412</t>
  </si>
  <si>
    <t>ΣΤΑΝΙΣΗ</t>
  </si>
  <si>
    <t>ΑΖ308368</t>
  </si>
  <si>
    <t>415-416-417-418-419-420-421-425-426-427-428-429-430-431-432-433-434-435-436-437-422-423-424-443-444-445-450-451-452-453-454-455-460-461-462-441-442-448-449-438-439-413-414-401-402-403-404-405-406-407-408-409-410-411-412</t>
  </si>
  <si>
    <t>ΓΙΑΝΝΟΥΛΑΤΟΥ</t>
  </si>
  <si>
    <t>ΑΕ768618</t>
  </si>
  <si>
    <t>784,2</t>
  </si>
  <si>
    <t>403-406-422-423-424-401-411-412-413-414-441-442-443-444-445-448-449-460-461-462-404-405-407-408-409-402-410-450</t>
  </si>
  <si>
    <t>ΠΕΤΡΑΣ</t>
  </si>
  <si>
    <t>ΑΡΙΣΤΕΙΔΗΣ</t>
  </si>
  <si>
    <t>ΘΕΟΧΑΡΗΣ</t>
  </si>
  <si>
    <t>Φ319474</t>
  </si>
  <si>
    <t>783,8</t>
  </si>
  <si>
    <t>443-444-445-460-461-412-411-438-439-440-406-407-408-409-422-423-424</t>
  </si>
  <si>
    <t>ΔΕΛΕΝΙΚΑΣ</t>
  </si>
  <si>
    <t>ΑΒ491205</t>
  </si>
  <si>
    <t>632,5</t>
  </si>
  <si>
    <t>779,5</t>
  </si>
  <si>
    <t>428-429-406-417-438-439-440-403-457-458-459-446-447</t>
  </si>
  <si>
    <t>ΚΑΤΣΑΚΙΩΡΗ</t>
  </si>
  <si>
    <t>ΞΕΝΟΦΩΝ</t>
  </si>
  <si>
    <t>ΑΖ221721</t>
  </si>
  <si>
    <t>745,8</t>
  </si>
  <si>
    <t>775,8</t>
  </si>
  <si>
    <t>401-406-404-405-407-408-409-422-423-424-402-410-450-443-444-445-448-449-411-412-441-461-442-403</t>
  </si>
  <si>
    <t>ΚΑΝΕΛΛΟΠΟΥΛΟΥ</t>
  </si>
  <si>
    <t>ΑΒ753901</t>
  </si>
  <si>
    <t>773,6</t>
  </si>
  <si>
    <t>406-404-405-407-408-409-401-402-410-442-411-412-460-461-443-444-445-422-423-424-441-448-449-462-414-403-450</t>
  </si>
  <si>
    <t>ΠΑΡΙΣΗΣ</t>
  </si>
  <si>
    <t>ΣΩΤΗΡΙΟΣ</t>
  </si>
  <si>
    <t>ΑΗ277530</t>
  </si>
  <si>
    <t>701,8</t>
  </si>
  <si>
    <t>771,8</t>
  </si>
  <si>
    <t>451-454-455-452-453-450-410-402-427-435-436-434-432-431-433-428-429-430-426-437-425-415-420-421-419-418-417-416-412-411-442-403-404-406-407-409-408-405-443-445-444-461-460-401-449-448-441-462-447-446-413-414-422-424-423-457-459-458-456-438-440-439</t>
  </si>
  <si>
    <t>ΣΑΡΑΚΑΤΣΑΝΟΣ</t>
  </si>
  <si>
    <t>ΑΝΑΡΓΥΡΟΣ</t>
  </si>
  <si>
    <t>Χ923079</t>
  </si>
  <si>
    <t>766,1</t>
  </si>
  <si>
    <t>443-444-445-401-402-403-404-405-406-407-408-409-410-411-412-413-414-422-423-424-438-439-440-441-442-446-447-448-449-450-456-457-458-459-460-461-462</t>
  </si>
  <si>
    <t>ΧΑΣΑΚΗ</t>
  </si>
  <si>
    <t>ΤΑΤΙΑΝΑ</t>
  </si>
  <si>
    <t>ΑΜ348341</t>
  </si>
  <si>
    <t>422-423-424-401-404-405-406-407-408-409-442</t>
  </si>
  <si>
    <t>ΛΑΜΠΡΟΠΟΥΛΟΥ</t>
  </si>
  <si>
    <t>ΑΖ210802</t>
  </si>
  <si>
    <t>733,7</t>
  </si>
  <si>
    <t>763,7</t>
  </si>
  <si>
    <t>406-405-404-407-408-409</t>
  </si>
  <si>
    <t>ΓΟΥΛΙΩΤΗ</t>
  </si>
  <si>
    <t>ΑΕ330278</t>
  </si>
  <si>
    <t>711,7</t>
  </si>
  <si>
    <t>761,7</t>
  </si>
  <si>
    <t>438-439-440-417-406-428-429-457-458-459-446-447</t>
  </si>
  <si>
    <t>ΓΕΩΡΓΟΠΟΥΛΟΣ</t>
  </si>
  <si>
    <t>ΓΕΡΑΣΙΜΟΣ</t>
  </si>
  <si>
    <t>ΑΜ303228</t>
  </si>
  <si>
    <t>709,5</t>
  </si>
  <si>
    <t>759,5</t>
  </si>
  <si>
    <t>ΣΑΚΚΑΣ</t>
  </si>
  <si>
    <t>ΑΜ308822</t>
  </si>
  <si>
    <t>698,5</t>
  </si>
  <si>
    <t>758,5</t>
  </si>
  <si>
    <t>403-406-402-401-404-405-407-408-409-410-411-412-413-414-422-423-424-441-442-443-444-445-448-449-450-460-461-462-438-439-440-446-447-456-457-458-459</t>
  </si>
  <si>
    <t>ΓΡΗΓΟΡΟΠΟΥΛΟΥ</t>
  </si>
  <si>
    <t>ΑΛΕΞΑΝΔΡΑ</t>
  </si>
  <si>
    <t>Φ441312</t>
  </si>
  <si>
    <t>728,2</t>
  </si>
  <si>
    <t>758,2</t>
  </si>
  <si>
    <t>ΚΑΡΑΓΙΑΝΝΗ</t>
  </si>
  <si>
    <t>ΑΝΑΣΤΑΣΙΑ</t>
  </si>
  <si>
    <t>ΑΑ304755</t>
  </si>
  <si>
    <t>673,2</t>
  </si>
  <si>
    <t>757,2</t>
  </si>
  <si>
    <t>401-403-402-404-405-406-407-408-409-410-411-412-413-414-422-423-424-438-439-440-441-442-443-444-445-446-447-448-449-450-456-457-458-459-460-461-462</t>
  </si>
  <si>
    <t>ΑΝΤΩΝΙΑΔΟΥ</t>
  </si>
  <si>
    <t>ΦΛΩΡΑ</t>
  </si>
  <si>
    <t>Φ340724</t>
  </si>
  <si>
    <t>757,1</t>
  </si>
  <si>
    <t>441-422-423-424-443-444-445-460-461-411-412-413-401-403-442-448-449-450-406-407-408-409-404-405-410-402-414-462</t>
  </si>
  <si>
    <t>ΓΕΩΡΓΑΤΟΥ</t>
  </si>
  <si>
    <t>ΣΤΕΦΑΝΟΣ</t>
  </si>
  <si>
    <t>Χ885511</t>
  </si>
  <si>
    <t>406-403-404-405-407-408-409-401-442-402-410-422-423-424-450-448-449-460-461-443-444-445-411-412-441-462-413-414</t>
  </si>
  <si>
    <t>ΔΙΑΜΑΝΤΟΠΟΥΛΟΥ</t>
  </si>
  <si>
    <t>Φ439173</t>
  </si>
  <si>
    <t>724,9</t>
  </si>
  <si>
    <t>754,9</t>
  </si>
  <si>
    <t>Λαζαρίδου</t>
  </si>
  <si>
    <t>Παναγιώτα</t>
  </si>
  <si>
    <t>Λάζαρος</t>
  </si>
  <si>
    <t>Χ848599</t>
  </si>
  <si>
    <t>443-444-445-410-450-406-403</t>
  </si>
  <si>
    <t>ΜΗΤΡΟΠΟΥΛΟΥ</t>
  </si>
  <si>
    <t>Π449502</t>
  </si>
  <si>
    <t>753,5</t>
  </si>
  <si>
    <t>404-405-406-407-408-409</t>
  </si>
  <si>
    <t>ΝΙΦΟΡΑ</t>
  </si>
  <si>
    <t>ΑΑ325176</t>
  </si>
  <si>
    <t>687,5</t>
  </si>
  <si>
    <t>752,5</t>
  </si>
  <si>
    <t>401-402-403-404-405-406-407-408-409-410-411-412-413-414-422-423-424-438-439-440-441-442-443-444-445-446-447-448-449-450-456-457-458-459-460-461-462</t>
  </si>
  <si>
    <t>ΙΩΣΗΦΙΔΗΣ</t>
  </si>
  <si>
    <t>Χ370386</t>
  </si>
  <si>
    <t>719,4</t>
  </si>
  <si>
    <t>749,4</t>
  </si>
  <si>
    <t>403-406-438-439-440-446-447-457-458-459-443-444-445-422-423-424-401-404-405-407-408-409-411-412-441-442-460-461-448-449-413-414-462-450-402-410-456</t>
  </si>
  <si>
    <t>ΠΑΡΡΑ</t>
  </si>
  <si>
    <t>ΑΜ762767</t>
  </si>
  <si>
    <t>442-403-406-402-404-405-407-408-409-410-448-449-411-412-422-423-424-438-439-440</t>
  </si>
  <si>
    <t>ΛΑΧΑΝΑ</t>
  </si>
  <si>
    <t>ΑΜ752357</t>
  </si>
  <si>
    <t>401-404-405-406-407-408-409-422-423-424</t>
  </si>
  <si>
    <t>ΔΕΛΙΑΝΙΔΟΥ</t>
  </si>
  <si>
    <t>ΑΜ941642</t>
  </si>
  <si>
    <t>713,9</t>
  </si>
  <si>
    <t>743,9</t>
  </si>
  <si>
    <t>462-413-414-441-443-444-445-461-460-422-423-424-406-407-408-409-401-404-405-442-448-449-403-412-411</t>
  </si>
  <si>
    <t>ΚΡΑΝΙΑ</t>
  </si>
  <si>
    <t>ΑΒ840305</t>
  </si>
  <si>
    <t>403-406-402-405-445-449-448-450-404-409-410-411-412-424-442-443-444-401-407-408-460-461</t>
  </si>
  <si>
    <t>ΔΗΜΗΤΡΙΑΔΟΥ</t>
  </si>
  <si>
    <t xml:space="preserve">ΑΝΑΤΟΛΗ </t>
  </si>
  <si>
    <t>ΑΙ902741</t>
  </si>
  <si>
    <t>663,3</t>
  </si>
  <si>
    <t>743,3</t>
  </si>
  <si>
    <t>413-414-462-410-450-422-423-424-411-441-443-444-445-460-461-412-442-403-402-448-449-401-404-405-406-407-408-409</t>
  </si>
  <si>
    <t>Μπακάλη</t>
  </si>
  <si>
    <t>Αθανασία</t>
  </si>
  <si>
    <t>Αλέξανδρος</t>
  </si>
  <si>
    <t>ΑΒ425140</t>
  </si>
  <si>
    <t>743,2</t>
  </si>
  <si>
    <t>438-439-440-457-458-459-446-447-403-406-428-429-417</t>
  </si>
  <si>
    <t>ΝΙΚΟΛΑΚΟΠΟΥΛΟΣ</t>
  </si>
  <si>
    <t>ΑΙ753979</t>
  </si>
  <si>
    <t>657,8</t>
  </si>
  <si>
    <t>742,8</t>
  </si>
  <si>
    <t>ΧΑΛΚΙΔΟΥ</t>
  </si>
  <si>
    <t>ΑΕ357338</t>
  </si>
  <si>
    <t>732,9</t>
  </si>
  <si>
    <t>401-402-403-404-405-406-407-408-409-410-411-412-413-414-415-422-423-424-448-449-450-460-461-462</t>
  </si>
  <si>
    <t>ΤΗΣΑΡΧΟΝΤΟΥ</t>
  </si>
  <si>
    <t>ΙΩΑΝΝΑ</t>
  </si>
  <si>
    <t>Χ302961</t>
  </si>
  <si>
    <t>666,6</t>
  </si>
  <si>
    <t>731,6</t>
  </si>
  <si>
    <t>406-438-439-440-446-447-457-458-459-403-404-405-407-408-409-445-401-422-423-424-448-449-411-412-413-414-462-443-444</t>
  </si>
  <si>
    <t>ΣΙΑΜΑΝΤΑ</t>
  </si>
  <si>
    <t>Τ265651</t>
  </si>
  <si>
    <t>729,3</t>
  </si>
  <si>
    <t>ΜΗΛΟΥΣΗ</t>
  </si>
  <si>
    <t>Χ474795</t>
  </si>
  <si>
    <t>728,5</t>
  </si>
  <si>
    <t>406-403-440-438-439-459-457-458-447-446-456-441-424-422-423-445-443-444-461-460-412-411-409-404-408-407-405-401-449-442-448-402-410-450-462-413-414</t>
  </si>
  <si>
    <t>ΠΕΤΡΟΥΣΗΣ</t>
  </si>
  <si>
    <t>ΠΕΤΡΟΣ</t>
  </si>
  <si>
    <t>Ρ221772</t>
  </si>
  <si>
    <t>697,4</t>
  </si>
  <si>
    <t>727,4</t>
  </si>
  <si>
    <t>401-402-403-404-405-406-407-408-409-410-411-412-413-414-415-416-417-418-419-420-421-422-423-424-425-426-427-428-429-430-431-432-433-434-435-436-437-438-439-440-441-442-443-444-445-446-447-448-449-450-451-452-453-454-455-456-457-458-459-460-461-462</t>
  </si>
  <si>
    <t>ΒΑΣΙΛΕΙΟΥ</t>
  </si>
  <si>
    <t>Σ812608</t>
  </si>
  <si>
    <t>406-408-405-404-409-407</t>
  </si>
  <si>
    <t>ΤΣΕΛΟΥ</t>
  </si>
  <si>
    <t>ΜΑΡΘΑ</t>
  </si>
  <si>
    <t>ΑΖ499880</t>
  </si>
  <si>
    <t>461-460-401-412-411-406-408-407-409-405-404-403-402-410-450-462-459-458-457-456-424-414-422-413-423-439-440-443-444-445-442-441-448</t>
  </si>
  <si>
    <t>ΚΑΤΕΦΙΔΗΣ</t>
  </si>
  <si>
    <t>ΑΚ333712</t>
  </si>
  <si>
    <t>406-401-404-405-407-408-409</t>
  </si>
  <si>
    <t>ΚΑΡΑΠΑΝΤΖΟΥ</t>
  </si>
  <si>
    <t>ΑΡΓΥΡΗ</t>
  </si>
  <si>
    <t>ΑΙ911620</t>
  </si>
  <si>
    <t>689,7</t>
  </si>
  <si>
    <t xml:space="preserve"> 446-447</t>
  </si>
  <si>
    <t>719,7</t>
  </si>
  <si>
    <t>446-447</t>
  </si>
  <si>
    <t>ΝΙΩΤΗ</t>
  </si>
  <si>
    <t>ΧΡΥΣΑΝΘΗ</t>
  </si>
  <si>
    <t>ΑΒ387741</t>
  </si>
  <si>
    <t>668,8</t>
  </si>
  <si>
    <t>718,8</t>
  </si>
  <si>
    <t>ΠΑΝΑΓΙΩΤΟΥ</t>
  </si>
  <si>
    <t>ΑΥΓΕΡΙΝΟΣ</t>
  </si>
  <si>
    <t>Ε175960</t>
  </si>
  <si>
    <t>688,6</t>
  </si>
  <si>
    <t>718,6</t>
  </si>
  <si>
    <t>ΚΟΥΤΟΥΡΙΝΗ</t>
  </si>
  <si>
    <t>ΑΘΑΝΑΣΙΑ-ΜΑΡΙΑ</t>
  </si>
  <si>
    <t>Χ796911</t>
  </si>
  <si>
    <t>458-459-457-438-439-440-401-403-406-460-461-423-424-422-402-410-450-411-412-441-442-443-444-445-448-449-404-405-407-408-409-413-414-462-456-446-447</t>
  </si>
  <si>
    <t>ΜΑΚΡΑ</t>
  </si>
  <si>
    <t>ΑΑ761548</t>
  </si>
  <si>
    <t>456-413-414-462-443-444-445-460-422-423-424-441-442-402-450-403-410-411-412</t>
  </si>
  <si>
    <t>ΚΛΕΟΠΑΤΡΑ</t>
  </si>
  <si>
    <t>Χ969659</t>
  </si>
  <si>
    <t>712,8</t>
  </si>
  <si>
    <t>406-458-457-459-446-447-403-439-440-438-410-450-402-404-405-407-409-408-442-412-411-401-460-461-441-444-443-445-462-414-413-449-448-424-423-422-456</t>
  </si>
  <si>
    <t>ΕΥΣΤΑΘΙΟΣ</t>
  </si>
  <si>
    <t>ΝΙΚΟΛΟΠΟΥΛΟΣ</t>
  </si>
  <si>
    <t>ΑΚ336717</t>
  </si>
  <si>
    <t>406-404-405-407-408-409-401-428-429-425-426-427-430-431-432-433-434-435-436-437-402-410-450-451-452-453-454-455-442-403-448-449-422-423-424-438-439-440-417-446-447-457-458-459-415-416-418-419-420-421-462-460-461-443-444-445-441-456</t>
  </si>
  <si>
    <t>ΑΒ731826</t>
  </si>
  <si>
    <t>ΚΑΓΙΑ</t>
  </si>
  <si>
    <t>ΑΝΘΙΜΟΥΛΑ</t>
  </si>
  <si>
    <t>ΑΑ306515</t>
  </si>
  <si>
    <t>710,9</t>
  </si>
  <si>
    <t>401-404-405-406-407-408-409-402-410-450-422-423-424-403-441-442-412-411-460-461-448-449-443-444-445</t>
  </si>
  <si>
    <t>ΤΡΑΓΟΤΣΑΛΟΥ</t>
  </si>
  <si>
    <t>ΕΛΕΥΘΕΡΙΟΣ</t>
  </si>
  <si>
    <t>Χ305134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</si>
  <si>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</si>
  <si>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ΤΑΦΙΛΗΣ</t>
  </si>
  <si>
    <t>Φ340048</t>
  </si>
  <si>
    <t>703,6</t>
  </si>
  <si>
    <t>403-406-438-439-440-446-447-457-458-459-401-402-404-405-407-408-409-410-411-412-413-414-422-423-424-441-442-443-444-445-448-449-450-456-460-461-462</t>
  </si>
  <si>
    <t>ΚΡΙΚΩΝΗ</t>
  </si>
  <si>
    <t>ΜΑΡΙΝΑ</t>
  </si>
  <si>
    <t>ΑΠΟΣΤΟΛΟΣ</t>
  </si>
  <si>
    <t>ΑΕ729168</t>
  </si>
  <si>
    <t>703,2</t>
  </si>
  <si>
    <t>403-406-438-439-440-417-446-447-457-458-459-428-429-462-456-414-413-401-404-405-407-408-409-411-412-422-423-424-442-443-444-445-448-449-460-461-402-410-426-427-430-431-432-433-434-435-436-437-450-451-452-453-454-455-441-421-420-419-418-416-415</t>
  </si>
  <si>
    <t>ΚΟΚΚΑΛΗΣ</t>
  </si>
  <si>
    <t>ΑΖ223782</t>
  </si>
  <si>
    <t>664,4</t>
  </si>
  <si>
    <t>699,4</t>
  </si>
  <si>
    <t>403-440-406-462-460-461-448-449</t>
  </si>
  <si>
    <t>ΜΠΛΑΝΤΑ</t>
  </si>
  <si>
    <t>ΠΟΛΥΞΕΝΗ</t>
  </si>
  <si>
    <t>Χ409769</t>
  </si>
  <si>
    <t>698,8</t>
  </si>
  <si>
    <t>443-445-444-441-461-460-411-412-422-423-424-402-410-450-403-406-404-405-407-408-409-401</t>
  </si>
  <si>
    <t>ΚΑΝΕΛΛΑΚΟΠΟΥΛΟΥ</t>
  </si>
  <si>
    <t xml:space="preserve">ΑΣΠΑΣΙΑ </t>
  </si>
  <si>
    <t>ΑΕ702721</t>
  </si>
  <si>
    <t>695,5</t>
  </si>
  <si>
    <t>406-403-438-439-440-404-405-407-408-409-401-402-442-410-448-449-450-422-423-424-412-411-413-414-443-444-445-460-461-462</t>
  </si>
  <si>
    <t>ΑΙ476416</t>
  </si>
  <si>
    <t>695,2</t>
  </si>
  <si>
    <t>406-403-460-461-441-443-444-445-411-412-422-423-424-442-448-449-404-405-407-408-409-462-413-414</t>
  </si>
  <si>
    <t>ΡΑΜΠΑΒΙΛΑΣ</t>
  </si>
  <si>
    <t>Χ305696</t>
  </si>
  <si>
    <t>642,4</t>
  </si>
  <si>
    <t>692,4</t>
  </si>
  <si>
    <t>406-407-405-408-409-404</t>
  </si>
  <si>
    <t>Χ791497</t>
  </si>
  <si>
    <t>662,2</t>
  </si>
  <si>
    <t>692,2</t>
  </si>
  <si>
    <t>403-458-449-442</t>
  </si>
  <si>
    <t>ΖΟΥΛΑΚΗ</t>
  </si>
  <si>
    <t>ΜΙΧΑΗΛ</t>
  </si>
  <si>
    <t>ΑΙ965029</t>
  </si>
  <si>
    <t>462-413-414-406-403-440-438-439</t>
  </si>
  <si>
    <t>ΔΙΑΜΑΝΤΟΠΟΥΛΟΣ</t>
  </si>
  <si>
    <t>ΝΙΚΟΣ</t>
  </si>
  <si>
    <t>ΑΕ230985</t>
  </si>
  <si>
    <t>683,1</t>
  </si>
  <si>
    <t>404-405-406-407-408-409-422-423-424-442-448-449-402</t>
  </si>
  <si>
    <t>ΚΟΛΟΚΟΥΡΑ</t>
  </si>
  <si>
    <t>ΑΒ199263</t>
  </si>
  <si>
    <t>422-423-424-401-438-439-440-403-406-446-447-457-458-459-441-442-443-444-445-448-449-450-460-461-402-404-405-407-408-409-410-411-412-413-414-456-462</t>
  </si>
  <si>
    <t>ΖΙΑΡΡΑΣ</t>
  </si>
  <si>
    <t>ΑΧΙΛΛΕΑΣ</t>
  </si>
  <si>
    <t>ΑΑ429442</t>
  </si>
  <si>
    <t>443-445-444-441-460-461-410-450-402-422-424-423-406-404-409-407-408-405-412-411-442-403-401-440-438-439-462-414-413-448-449-456-457-459-458-446-447</t>
  </si>
  <si>
    <t>ΑΚΡΙΤΙΔΗΣ</t>
  </si>
  <si>
    <t>ΑΙ141340</t>
  </si>
  <si>
    <t>647,9</t>
  </si>
  <si>
    <t>403-438-439-440-447-446-457-458-459-450-435-410-402-411-412-404-405-406-407-408-409-401-413-414-422-423-424-442-443-444-445-441-448-449-460-461-462-456</t>
  </si>
  <si>
    <t>ΔΟΥΡΜΙΣΗΣ</t>
  </si>
  <si>
    <t>ΑΑ479904</t>
  </si>
  <si>
    <t>441-443-444-445-422-423-424-413-414-462-450-402-410-403-406-438-439-440-446-447-457-458-459-401-404-405-407-408-409-411-412-456-460-461-442-448-449</t>
  </si>
  <si>
    <t>ΧΑΝΤΖΗ</t>
  </si>
  <si>
    <t>ΝΙΚΗ</t>
  </si>
  <si>
    <t>ΝΙΚΗΣΤΡΑΤΟΣ</t>
  </si>
  <si>
    <t>ΑΑ391679</t>
  </si>
  <si>
    <t>443-406-422-460-411-403</t>
  </si>
  <si>
    <t>ΛΑΜΠΡΑΚΟΠΟΥΛΟΥ</t>
  </si>
  <si>
    <t>ΘΕΟΔΩΡΑ</t>
  </si>
  <si>
    <t>ΑΒ392889</t>
  </si>
  <si>
    <t>631,4</t>
  </si>
  <si>
    <t>401-406-407-408-409-404-405</t>
  </si>
  <si>
    <t>ΓΑΡΔΙΚΙΩΤΗ</t>
  </si>
  <si>
    <t>ΑΣΠΑΣΙΑ</t>
  </si>
  <si>
    <t>Τ923191</t>
  </si>
  <si>
    <t>628,1</t>
  </si>
  <si>
    <t xml:space="preserve"> 438-439-440</t>
  </si>
  <si>
    <t>438-439-440</t>
  </si>
  <si>
    <t>ΙΩΑΝΝΟΥ</t>
  </si>
  <si>
    <t>ΑΙΜΙΛΙΟΣ</t>
  </si>
  <si>
    <t>ΑΗ303143</t>
  </si>
  <si>
    <t>613,8</t>
  </si>
  <si>
    <t>403-406-438-439-440-458-459-457-446-447-417-428-429-422-423-424-401-412-441-442-407-408-411-410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</si>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</sst>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3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2291</v>
      </c>
      <c r="C8" t="s">
        <v>13</v>
      </c>
      <c r="D8" t="s">
        <v>14</v>
      </c>
      <c r="E8" t="s">
        <v>15</v>
      </c>
      <c r="F8" t="s">
        <v>16</v>
      </c>
      <c r="G8" t="str">
        <f>"201511040706"</f>
        <v>201511040706</v>
      </c>
      <c r="H8">
        <v>748</v>
      </c>
      <c r="I8">
        <v>0</v>
      </c>
      <c r="J8">
        <v>0</v>
      </c>
      <c r="K8">
        <v>0</v>
      </c>
      <c r="L8">
        <v>200</v>
      </c>
      <c r="M8">
        <v>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92</v>
      </c>
      <c r="W8">
        <v>588</v>
      </c>
      <c r="Z8">
        <v>1</v>
      </c>
      <c r="AA8">
        <v>1606</v>
      </c>
    </row>
    <row r="9" spans="1:27" x14ac:dyDescent="0.25">
      <c r="H9" t="s">
        <v>17</v>
      </c>
    </row>
    <row r="10" spans="1:27" x14ac:dyDescent="0.25">
      <c r="A10">
        <v>2</v>
      </c>
      <c r="B10">
        <v>1829</v>
      </c>
      <c r="C10" t="s">
        <v>18</v>
      </c>
      <c r="D10" t="s">
        <v>19</v>
      </c>
      <c r="E10" t="s">
        <v>15</v>
      </c>
      <c r="F10" t="s">
        <v>20</v>
      </c>
      <c r="G10" t="str">
        <f>"201511037847"</f>
        <v>201511037847</v>
      </c>
      <c r="H10" t="s">
        <v>21</v>
      </c>
      <c r="I10">
        <v>0</v>
      </c>
      <c r="J10">
        <v>0</v>
      </c>
      <c r="K10">
        <v>0</v>
      </c>
      <c r="L10">
        <v>0</v>
      </c>
      <c r="M10">
        <v>100</v>
      </c>
      <c r="N10">
        <v>50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96</v>
      </c>
      <c r="W10">
        <v>588</v>
      </c>
      <c r="Z10">
        <v>1</v>
      </c>
      <c r="AA10" t="s">
        <v>22</v>
      </c>
    </row>
    <row r="11" spans="1:27" x14ac:dyDescent="0.25">
      <c r="H11" t="s">
        <v>23</v>
      </c>
    </row>
    <row r="12" spans="1:27" x14ac:dyDescent="0.25">
      <c r="A12">
        <v>3</v>
      </c>
      <c r="B12">
        <v>1087</v>
      </c>
      <c r="C12" t="s">
        <v>24</v>
      </c>
      <c r="D12" t="s">
        <v>25</v>
      </c>
      <c r="E12" t="s">
        <v>26</v>
      </c>
      <c r="F12" t="s">
        <v>27</v>
      </c>
      <c r="G12" t="str">
        <f>"201406018152"</f>
        <v>201406018152</v>
      </c>
      <c r="H12">
        <v>671</v>
      </c>
      <c r="I12">
        <v>0</v>
      </c>
      <c r="J12">
        <v>0</v>
      </c>
      <c r="K12">
        <v>0</v>
      </c>
      <c r="L12">
        <v>0</v>
      </c>
      <c r="M12">
        <v>0</v>
      </c>
      <c r="N12">
        <v>70</v>
      </c>
      <c r="O12">
        <v>50</v>
      </c>
      <c r="P12">
        <v>0</v>
      </c>
      <c r="Q12">
        <v>50</v>
      </c>
      <c r="R12">
        <v>0</v>
      </c>
      <c r="S12">
        <v>0</v>
      </c>
      <c r="T12">
        <v>0</v>
      </c>
      <c r="U12">
        <v>0</v>
      </c>
      <c r="V12">
        <v>96</v>
      </c>
      <c r="W12">
        <v>588</v>
      </c>
      <c r="Z12">
        <v>1</v>
      </c>
      <c r="AA12">
        <v>1429</v>
      </c>
    </row>
    <row r="13" spans="1:27" x14ac:dyDescent="0.25">
      <c r="H13" t="s">
        <v>28</v>
      </c>
    </row>
    <row r="14" spans="1:27" x14ac:dyDescent="0.25">
      <c r="A14">
        <v>4</v>
      </c>
      <c r="B14">
        <v>1902</v>
      </c>
      <c r="C14" t="s">
        <v>29</v>
      </c>
      <c r="D14" t="s">
        <v>30</v>
      </c>
      <c r="E14" t="s">
        <v>31</v>
      </c>
      <c r="F14" t="s">
        <v>32</v>
      </c>
      <c r="G14" t="str">
        <f>"00103357"</f>
        <v>00103357</v>
      </c>
      <c r="H14">
        <v>803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90</v>
      </c>
      <c r="W14">
        <v>588</v>
      </c>
      <c r="Z14">
        <v>1</v>
      </c>
      <c r="AA14">
        <v>1421</v>
      </c>
    </row>
    <row r="15" spans="1:27" x14ac:dyDescent="0.25">
      <c r="H15" t="s">
        <v>33</v>
      </c>
    </row>
    <row r="16" spans="1:27" x14ac:dyDescent="0.25">
      <c r="A16">
        <v>5</v>
      </c>
      <c r="B16">
        <v>2096</v>
      </c>
      <c r="C16" t="s">
        <v>34</v>
      </c>
      <c r="D16" t="s">
        <v>35</v>
      </c>
      <c r="E16" t="s">
        <v>36</v>
      </c>
      <c r="F16" t="s">
        <v>37</v>
      </c>
      <c r="G16" t="str">
        <f>"201405001222"</f>
        <v>201405001222</v>
      </c>
      <c r="H16">
        <v>880</v>
      </c>
      <c r="I16">
        <v>0</v>
      </c>
      <c r="J16">
        <v>0</v>
      </c>
      <c r="K16">
        <v>0</v>
      </c>
      <c r="L16">
        <v>0</v>
      </c>
      <c r="M16">
        <v>0</v>
      </c>
      <c r="N16">
        <v>50</v>
      </c>
      <c r="O16">
        <v>0</v>
      </c>
      <c r="P16">
        <v>30</v>
      </c>
      <c r="Q16">
        <v>0</v>
      </c>
      <c r="R16">
        <v>0</v>
      </c>
      <c r="S16">
        <v>0</v>
      </c>
      <c r="T16">
        <v>0</v>
      </c>
      <c r="U16">
        <v>0</v>
      </c>
      <c r="V16">
        <v>64</v>
      </c>
      <c r="W16">
        <v>448</v>
      </c>
      <c r="Z16">
        <v>1</v>
      </c>
      <c r="AA16">
        <v>1408</v>
      </c>
    </row>
    <row r="17" spans="1:27" x14ac:dyDescent="0.25">
      <c r="H17" t="s">
        <v>38</v>
      </c>
    </row>
    <row r="18" spans="1:27" x14ac:dyDescent="0.25">
      <c r="A18">
        <v>6</v>
      </c>
      <c r="B18">
        <v>808</v>
      </c>
      <c r="C18" t="s">
        <v>39</v>
      </c>
      <c r="D18" t="s">
        <v>40</v>
      </c>
      <c r="E18" t="s">
        <v>41</v>
      </c>
      <c r="F18" t="s">
        <v>42</v>
      </c>
      <c r="G18" t="str">
        <f>"201604001381"</f>
        <v>201604001381</v>
      </c>
      <c r="H18" t="s">
        <v>43</v>
      </c>
      <c r="I18">
        <v>0</v>
      </c>
      <c r="J18">
        <v>0</v>
      </c>
      <c r="K18">
        <v>0</v>
      </c>
      <c r="L18">
        <v>0</v>
      </c>
      <c r="M18">
        <v>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109</v>
      </c>
      <c r="W18">
        <v>588</v>
      </c>
      <c r="Z18">
        <v>1</v>
      </c>
      <c r="AA18" t="s">
        <v>44</v>
      </c>
    </row>
    <row r="19" spans="1:27" x14ac:dyDescent="0.25">
      <c r="H19" t="s">
        <v>45</v>
      </c>
    </row>
    <row r="20" spans="1:27" x14ac:dyDescent="0.25">
      <c r="A20">
        <v>7</v>
      </c>
      <c r="B20">
        <v>1095</v>
      </c>
      <c r="C20" t="s">
        <v>46</v>
      </c>
      <c r="D20" t="s">
        <v>47</v>
      </c>
      <c r="E20" t="s">
        <v>48</v>
      </c>
      <c r="F20" t="s">
        <v>49</v>
      </c>
      <c r="G20" t="str">
        <f>"201510002347"</f>
        <v>201510002347</v>
      </c>
      <c r="H20" t="s">
        <v>50</v>
      </c>
      <c r="I20">
        <v>0</v>
      </c>
      <c r="J20">
        <v>0</v>
      </c>
      <c r="K20">
        <v>0</v>
      </c>
      <c r="L20">
        <v>0</v>
      </c>
      <c r="M20">
        <v>0</v>
      </c>
      <c r="N20">
        <v>70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80</v>
      </c>
      <c r="W20">
        <v>560</v>
      </c>
      <c r="Z20">
        <v>1</v>
      </c>
      <c r="AA20" t="s">
        <v>51</v>
      </c>
    </row>
    <row r="21" spans="1:27" x14ac:dyDescent="0.25">
      <c r="H21" t="s">
        <v>52</v>
      </c>
    </row>
    <row r="22" spans="1:27" x14ac:dyDescent="0.25">
      <c r="A22">
        <v>8</v>
      </c>
      <c r="B22">
        <v>2004</v>
      </c>
      <c r="C22" t="s">
        <v>53</v>
      </c>
      <c r="D22" t="s">
        <v>54</v>
      </c>
      <c r="E22" t="s">
        <v>55</v>
      </c>
      <c r="F22" t="s">
        <v>56</v>
      </c>
      <c r="G22" t="str">
        <f>"200801003034"</f>
        <v>200801003034</v>
      </c>
      <c r="H22" t="s">
        <v>57</v>
      </c>
      <c r="I22">
        <v>0</v>
      </c>
      <c r="J22">
        <v>0</v>
      </c>
      <c r="K22">
        <v>0</v>
      </c>
      <c r="L22">
        <v>0</v>
      </c>
      <c r="M22">
        <v>0</v>
      </c>
      <c r="N22">
        <v>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119</v>
      </c>
      <c r="W22">
        <v>588</v>
      </c>
      <c r="Z22">
        <v>1</v>
      </c>
      <c r="AA22" t="s">
        <v>58</v>
      </c>
    </row>
    <row r="23" spans="1:27" x14ac:dyDescent="0.25">
      <c r="H23" t="s">
        <v>59</v>
      </c>
    </row>
    <row r="24" spans="1:27" x14ac:dyDescent="0.25">
      <c r="A24">
        <v>9</v>
      </c>
      <c r="B24">
        <v>638</v>
      </c>
      <c r="C24" t="s">
        <v>60</v>
      </c>
      <c r="D24" t="s">
        <v>61</v>
      </c>
      <c r="E24" t="s">
        <v>62</v>
      </c>
      <c r="F24" t="s">
        <v>63</v>
      </c>
      <c r="G24" t="str">
        <f>"201406010016"</f>
        <v>201406010016</v>
      </c>
      <c r="H24" t="s">
        <v>64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80</v>
      </c>
      <c r="W24">
        <v>560</v>
      </c>
      <c r="Z24">
        <v>1</v>
      </c>
      <c r="AA24" t="s">
        <v>65</v>
      </c>
    </row>
    <row r="25" spans="1:27" x14ac:dyDescent="0.25">
      <c r="H25" t="s">
        <v>66</v>
      </c>
    </row>
    <row r="26" spans="1:27" x14ac:dyDescent="0.25">
      <c r="A26">
        <v>10</v>
      </c>
      <c r="B26">
        <v>618</v>
      </c>
      <c r="C26" t="s">
        <v>67</v>
      </c>
      <c r="D26" t="s">
        <v>68</v>
      </c>
      <c r="E26" t="s">
        <v>69</v>
      </c>
      <c r="F26" t="s">
        <v>70</v>
      </c>
      <c r="G26" t="str">
        <f>"00013038"</f>
        <v>00013038</v>
      </c>
      <c r="H26">
        <v>682</v>
      </c>
      <c r="I26">
        <v>0</v>
      </c>
      <c r="J26">
        <v>0</v>
      </c>
      <c r="K26">
        <v>0</v>
      </c>
      <c r="L26">
        <v>0</v>
      </c>
      <c r="M26">
        <v>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94</v>
      </c>
      <c r="W26">
        <v>588</v>
      </c>
      <c r="Z26">
        <v>1</v>
      </c>
      <c r="AA26">
        <v>1300</v>
      </c>
    </row>
    <row r="27" spans="1:27" x14ac:dyDescent="0.25">
      <c r="H27" t="s">
        <v>71</v>
      </c>
    </row>
    <row r="28" spans="1:27" x14ac:dyDescent="0.25">
      <c r="A28">
        <v>11</v>
      </c>
      <c r="B28">
        <v>81</v>
      </c>
      <c r="C28" t="s">
        <v>72</v>
      </c>
      <c r="D28" t="s">
        <v>73</v>
      </c>
      <c r="E28" t="s">
        <v>74</v>
      </c>
      <c r="F28" t="s">
        <v>75</v>
      </c>
      <c r="G28" t="str">
        <f>"200909000016"</f>
        <v>200909000016</v>
      </c>
      <c r="H28" t="s">
        <v>76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73</v>
      </c>
      <c r="W28">
        <v>511</v>
      </c>
      <c r="Z28">
        <v>1</v>
      </c>
      <c r="AA28" t="s">
        <v>77</v>
      </c>
    </row>
    <row r="29" spans="1:27" x14ac:dyDescent="0.25">
      <c r="H29" t="s">
        <v>78</v>
      </c>
    </row>
    <row r="30" spans="1:27" x14ac:dyDescent="0.25">
      <c r="A30">
        <v>12</v>
      </c>
      <c r="B30">
        <v>2334</v>
      </c>
      <c r="C30" t="s">
        <v>79</v>
      </c>
      <c r="D30" t="s">
        <v>68</v>
      </c>
      <c r="E30" t="s">
        <v>80</v>
      </c>
      <c r="F30" t="s">
        <v>81</v>
      </c>
      <c r="G30" t="str">
        <f>"00109395"</f>
        <v>00109395</v>
      </c>
      <c r="H30" t="s">
        <v>82</v>
      </c>
      <c r="I30">
        <v>0</v>
      </c>
      <c r="J30">
        <v>0</v>
      </c>
      <c r="K30">
        <v>0</v>
      </c>
      <c r="L30">
        <v>0</v>
      </c>
      <c r="M30">
        <v>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73</v>
      </c>
      <c r="W30">
        <v>511</v>
      </c>
      <c r="Z30">
        <v>1</v>
      </c>
      <c r="AA30" t="s">
        <v>83</v>
      </c>
    </row>
    <row r="31" spans="1:27" x14ac:dyDescent="0.25">
      <c r="H31" t="s">
        <v>84</v>
      </c>
    </row>
    <row r="32" spans="1:27" x14ac:dyDescent="0.25">
      <c r="A32">
        <v>13</v>
      </c>
      <c r="B32">
        <v>492</v>
      </c>
      <c r="C32" t="s">
        <v>85</v>
      </c>
      <c r="D32" t="s">
        <v>86</v>
      </c>
      <c r="E32" t="s">
        <v>87</v>
      </c>
      <c r="F32" t="s">
        <v>88</v>
      </c>
      <c r="G32" t="str">
        <f>"00107310"</f>
        <v>00107310</v>
      </c>
      <c r="H32" t="s">
        <v>89</v>
      </c>
      <c r="I32">
        <v>0</v>
      </c>
      <c r="J32">
        <v>0</v>
      </c>
      <c r="K32">
        <v>0</v>
      </c>
      <c r="L32">
        <v>0</v>
      </c>
      <c r="M32">
        <v>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64</v>
      </c>
      <c r="W32">
        <v>448</v>
      </c>
      <c r="Z32">
        <v>1</v>
      </c>
      <c r="AA32" t="s">
        <v>90</v>
      </c>
    </row>
    <row r="33" spans="1:27" x14ac:dyDescent="0.25">
      <c r="H33" t="s">
        <v>91</v>
      </c>
    </row>
    <row r="34" spans="1:27" x14ac:dyDescent="0.25">
      <c r="A34">
        <v>14</v>
      </c>
      <c r="B34">
        <v>1880</v>
      </c>
      <c r="C34" t="s">
        <v>92</v>
      </c>
      <c r="D34" t="s">
        <v>93</v>
      </c>
      <c r="E34" t="s">
        <v>94</v>
      </c>
      <c r="F34" t="s">
        <v>95</v>
      </c>
      <c r="G34" t="str">
        <f>"201511043581"</f>
        <v>201511043581</v>
      </c>
      <c r="H34" t="s">
        <v>96</v>
      </c>
      <c r="I34">
        <v>0</v>
      </c>
      <c r="J34">
        <v>0</v>
      </c>
      <c r="K34">
        <v>0</v>
      </c>
      <c r="L34">
        <v>0</v>
      </c>
      <c r="M34">
        <v>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69</v>
      </c>
      <c r="W34">
        <v>483</v>
      </c>
      <c r="Z34">
        <v>1</v>
      </c>
      <c r="AA34" t="s">
        <v>97</v>
      </c>
    </row>
    <row r="35" spans="1:27" x14ac:dyDescent="0.25">
      <c r="H35" t="s">
        <v>98</v>
      </c>
    </row>
    <row r="36" spans="1:27" x14ac:dyDescent="0.25">
      <c r="A36">
        <v>15</v>
      </c>
      <c r="B36">
        <v>1106</v>
      </c>
      <c r="C36" t="s">
        <v>99</v>
      </c>
      <c r="D36" t="s">
        <v>100</v>
      </c>
      <c r="E36" t="s">
        <v>101</v>
      </c>
      <c r="F36" t="s">
        <v>102</v>
      </c>
      <c r="G36" t="str">
        <f>"00109275"</f>
        <v>00109275</v>
      </c>
      <c r="H36">
        <v>715</v>
      </c>
      <c r="I36">
        <v>150</v>
      </c>
      <c r="J36">
        <v>0</v>
      </c>
      <c r="K36">
        <v>0</v>
      </c>
      <c r="L36">
        <v>0</v>
      </c>
      <c r="M36">
        <v>0</v>
      </c>
      <c r="N36">
        <v>50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43</v>
      </c>
      <c r="W36">
        <v>301</v>
      </c>
      <c r="Z36">
        <v>1</v>
      </c>
      <c r="AA36">
        <v>1216</v>
      </c>
    </row>
    <row r="37" spans="1:27" x14ac:dyDescent="0.25">
      <c r="H37" t="s">
        <v>103</v>
      </c>
    </row>
    <row r="38" spans="1:27" x14ac:dyDescent="0.25">
      <c r="A38">
        <v>16</v>
      </c>
      <c r="B38">
        <v>705</v>
      </c>
      <c r="C38" t="s">
        <v>104</v>
      </c>
      <c r="D38" t="s">
        <v>14</v>
      </c>
      <c r="E38" t="s">
        <v>55</v>
      </c>
      <c r="F38" t="s">
        <v>105</v>
      </c>
      <c r="G38" t="str">
        <f>"201504003845"</f>
        <v>201504003845</v>
      </c>
      <c r="H38" t="s">
        <v>106</v>
      </c>
      <c r="I38">
        <v>0</v>
      </c>
      <c r="J38">
        <v>0</v>
      </c>
      <c r="K38">
        <v>0</v>
      </c>
      <c r="L38">
        <v>200</v>
      </c>
      <c r="M38">
        <v>0</v>
      </c>
      <c r="N38">
        <v>30</v>
      </c>
      <c r="O38">
        <v>30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Z38">
        <v>1</v>
      </c>
      <c r="AA38" t="s">
        <v>107</v>
      </c>
    </row>
    <row r="39" spans="1:27" x14ac:dyDescent="0.25">
      <c r="H39" t="s">
        <v>108</v>
      </c>
    </row>
    <row r="40" spans="1:27" x14ac:dyDescent="0.25">
      <c r="A40">
        <v>17</v>
      </c>
      <c r="B40">
        <v>1071</v>
      </c>
      <c r="C40" t="s">
        <v>109</v>
      </c>
      <c r="D40" t="s">
        <v>110</v>
      </c>
      <c r="E40" t="s">
        <v>111</v>
      </c>
      <c r="F40" t="s">
        <v>112</v>
      </c>
      <c r="G40" t="str">
        <f>"00024975"</f>
        <v>00024975</v>
      </c>
      <c r="H40" t="s">
        <v>113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74</v>
      </c>
      <c r="W40">
        <v>518</v>
      </c>
      <c r="Z40">
        <v>1</v>
      </c>
      <c r="AA40" t="s">
        <v>114</v>
      </c>
    </row>
    <row r="41" spans="1:27" x14ac:dyDescent="0.25">
      <c r="H41" t="s">
        <v>115</v>
      </c>
    </row>
    <row r="42" spans="1:27" x14ac:dyDescent="0.25">
      <c r="A42">
        <v>18</v>
      </c>
      <c r="B42">
        <v>1466</v>
      </c>
      <c r="C42" t="s">
        <v>116</v>
      </c>
      <c r="D42" t="s">
        <v>117</v>
      </c>
      <c r="E42" t="s">
        <v>111</v>
      </c>
      <c r="F42" t="s">
        <v>118</v>
      </c>
      <c r="G42" t="str">
        <f>"00112624"</f>
        <v>00112624</v>
      </c>
      <c r="H42" t="s">
        <v>119</v>
      </c>
      <c r="I42">
        <v>0</v>
      </c>
      <c r="J42">
        <v>0</v>
      </c>
      <c r="K42">
        <v>0</v>
      </c>
      <c r="L42">
        <v>0</v>
      </c>
      <c r="M42">
        <v>0</v>
      </c>
      <c r="N42">
        <v>70</v>
      </c>
      <c r="O42">
        <v>0</v>
      </c>
      <c r="P42">
        <v>0</v>
      </c>
      <c r="Q42">
        <v>30</v>
      </c>
      <c r="R42">
        <v>0</v>
      </c>
      <c r="S42">
        <v>0</v>
      </c>
      <c r="T42">
        <v>0</v>
      </c>
      <c r="U42">
        <v>0</v>
      </c>
      <c r="V42">
        <v>41</v>
      </c>
      <c r="W42">
        <v>287</v>
      </c>
      <c r="Z42">
        <v>1</v>
      </c>
      <c r="AA42" t="s">
        <v>120</v>
      </c>
    </row>
    <row r="43" spans="1:27" x14ac:dyDescent="0.25">
      <c r="H43" t="s">
        <v>121</v>
      </c>
    </row>
    <row r="44" spans="1:27" x14ac:dyDescent="0.25">
      <c r="A44">
        <v>19</v>
      </c>
      <c r="B44">
        <v>1040</v>
      </c>
      <c r="C44" t="s">
        <v>122</v>
      </c>
      <c r="D44" t="s">
        <v>123</v>
      </c>
      <c r="E44" t="s">
        <v>124</v>
      </c>
      <c r="F44" t="s">
        <v>125</v>
      </c>
      <c r="G44" t="str">
        <f>"201511025618"</f>
        <v>201511025618</v>
      </c>
      <c r="H44">
        <v>792</v>
      </c>
      <c r="I44">
        <v>0</v>
      </c>
      <c r="J44">
        <v>0</v>
      </c>
      <c r="K44">
        <v>0</v>
      </c>
      <c r="L44">
        <v>200</v>
      </c>
      <c r="M44">
        <v>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24</v>
      </c>
      <c r="W44">
        <v>168</v>
      </c>
      <c r="Z44">
        <v>1</v>
      </c>
      <c r="AA44">
        <v>1190</v>
      </c>
    </row>
    <row r="45" spans="1:27" x14ac:dyDescent="0.25">
      <c r="H45" t="s">
        <v>126</v>
      </c>
    </row>
    <row r="46" spans="1:27" x14ac:dyDescent="0.25">
      <c r="A46">
        <v>20</v>
      </c>
      <c r="B46">
        <v>1392</v>
      </c>
      <c r="C46" t="s">
        <v>127</v>
      </c>
      <c r="D46" t="s">
        <v>128</v>
      </c>
      <c r="E46" t="s">
        <v>55</v>
      </c>
      <c r="F46" t="s">
        <v>129</v>
      </c>
      <c r="G46" t="str">
        <f>"201410002906"</f>
        <v>201410002906</v>
      </c>
      <c r="H46" t="s">
        <v>130</v>
      </c>
      <c r="I46">
        <v>0</v>
      </c>
      <c r="J46">
        <v>0</v>
      </c>
      <c r="K46">
        <v>0</v>
      </c>
      <c r="L46">
        <v>0</v>
      </c>
      <c r="M46">
        <v>0</v>
      </c>
      <c r="N46">
        <v>70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42</v>
      </c>
      <c r="W46">
        <v>294</v>
      </c>
      <c r="Z46">
        <v>1</v>
      </c>
      <c r="AA46" t="s">
        <v>131</v>
      </c>
    </row>
    <row r="47" spans="1:27" x14ac:dyDescent="0.25">
      <c r="H47" t="s">
        <v>132</v>
      </c>
    </row>
    <row r="48" spans="1:27" x14ac:dyDescent="0.25">
      <c r="A48">
        <v>21</v>
      </c>
      <c r="B48">
        <v>2268</v>
      </c>
      <c r="C48" t="s">
        <v>133</v>
      </c>
      <c r="D48" t="s">
        <v>134</v>
      </c>
      <c r="E48" t="s">
        <v>69</v>
      </c>
      <c r="F48" t="s">
        <v>135</v>
      </c>
      <c r="G48" t="str">
        <f>"201004000022"</f>
        <v>201004000022</v>
      </c>
      <c r="H48" t="s">
        <v>113</v>
      </c>
      <c r="I48">
        <v>0</v>
      </c>
      <c r="J48">
        <v>0</v>
      </c>
      <c r="K48">
        <v>0</v>
      </c>
      <c r="L48">
        <v>0</v>
      </c>
      <c r="M48">
        <v>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49</v>
      </c>
      <c r="W48">
        <v>343</v>
      </c>
      <c r="Z48">
        <v>1</v>
      </c>
      <c r="AA48" t="s">
        <v>136</v>
      </c>
    </row>
    <row r="49" spans="1:27" x14ac:dyDescent="0.25">
      <c r="H49" t="s">
        <v>137</v>
      </c>
    </row>
    <row r="50" spans="1:27" x14ac:dyDescent="0.25">
      <c r="A50">
        <v>22</v>
      </c>
      <c r="B50">
        <v>766</v>
      </c>
      <c r="C50" t="s">
        <v>138</v>
      </c>
      <c r="D50" t="s">
        <v>139</v>
      </c>
      <c r="E50" t="s">
        <v>69</v>
      </c>
      <c r="F50" t="s">
        <v>140</v>
      </c>
      <c r="G50" t="str">
        <f>"00112735"</f>
        <v>00112735</v>
      </c>
      <c r="H50" t="s">
        <v>141</v>
      </c>
      <c r="I50">
        <v>0</v>
      </c>
      <c r="J50">
        <v>0</v>
      </c>
      <c r="K50">
        <v>0</v>
      </c>
      <c r="L50">
        <v>0</v>
      </c>
      <c r="M50">
        <v>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45</v>
      </c>
      <c r="W50">
        <v>315</v>
      </c>
      <c r="Z50">
        <v>1</v>
      </c>
      <c r="AA50" t="s">
        <v>142</v>
      </c>
    </row>
    <row r="51" spans="1:27" x14ac:dyDescent="0.25">
      <c r="H51">
        <v>403</v>
      </c>
    </row>
    <row r="52" spans="1:27" x14ac:dyDescent="0.25">
      <c r="A52">
        <v>23</v>
      </c>
      <c r="B52">
        <v>699</v>
      </c>
      <c r="C52" t="s">
        <v>143</v>
      </c>
      <c r="D52" t="s">
        <v>144</v>
      </c>
      <c r="E52" t="s">
        <v>145</v>
      </c>
      <c r="F52" t="s">
        <v>146</v>
      </c>
      <c r="G52" t="str">
        <f>"00011567"</f>
        <v>00011567</v>
      </c>
      <c r="H52" t="s">
        <v>147</v>
      </c>
      <c r="I52">
        <v>0</v>
      </c>
      <c r="J52">
        <v>0</v>
      </c>
      <c r="K52">
        <v>0</v>
      </c>
      <c r="L52">
        <v>0</v>
      </c>
      <c r="M52">
        <v>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28</v>
      </c>
      <c r="W52">
        <v>196</v>
      </c>
      <c r="Z52">
        <v>1</v>
      </c>
      <c r="AA52" t="s">
        <v>148</v>
      </c>
    </row>
    <row r="53" spans="1:27" x14ac:dyDescent="0.25">
      <c r="H53" t="s">
        <v>149</v>
      </c>
    </row>
    <row r="54" spans="1:27" x14ac:dyDescent="0.25">
      <c r="A54">
        <v>24</v>
      </c>
      <c r="B54">
        <v>994</v>
      </c>
      <c r="C54" t="s">
        <v>150</v>
      </c>
      <c r="D54" t="s">
        <v>14</v>
      </c>
      <c r="E54" t="s">
        <v>55</v>
      </c>
      <c r="F54" t="s">
        <v>151</v>
      </c>
      <c r="G54" t="str">
        <f>"201412007298"</f>
        <v>201412007298</v>
      </c>
      <c r="H54" t="s">
        <v>152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49</v>
      </c>
      <c r="W54">
        <v>343</v>
      </c>
      <c r="Z54">
        <v>1</v>
      </c>
      <c r="AA54" t="s">
        <v>153</v>
      </c>
    </row>
    <row r="55" spans="1:27" x14ac:dyDescent="0.25">
      <c r="H55" t="s">
        <v>154</v>
      </c>
    </row>
    <row r="56" spans="1:27" x14ac:dyDescent="0.25">
      <c r="A56">
        <v>25</v>
      </c>
      <c r="B56">
        <v>1999</v>
      </c>
      <c r="C56" t="s">
        <v>155</v>
      </c>
      <c r="D56" t="s">
        <v>156</v>
      </c>
      <c r="E56" t="s">
        <v>80</v>
      </c>
      <c r="F56" t="s">
        <v>157</v>
      </c>
      <c r="G56" t="str">
        <f>"00086345"</f>
        <v>00086345</v>
      </c>
      <c r="H56" t="s">
        <v>158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52</v>
      </c>
      <c r="W56">
        <v>364</v>
      </c>
      <c r="Z56">
        <v>3</v>
      </c>
      <c r="AA56" t="s">
        <v>159</v>
      </c>
    </row>
    <row r="57" spans="1:27" x14ac:dyDescent="0.25">
      <c r="H57" t="s">
        <v>160</v>
      </c>
    </row>
    <row r="58" spans="1:27" x14ac:dyDescent="0.25">
      <c r="A58">
        <v>26</v>
      </c>
      <c r="B58">
        <v>2101</v>
      </c>
      <c r="C58" t="s">
        <v>161</v>
      </c>
      <c r="D58" t="s">
        <v>162</v>
      </c>
      <c r="E58" t="s">
        <v>111</v>
      </c>
      <c r="F58" t="s">
        <v>163</v>
      </c>
      <c r="G58" t="str">
        <f>"201511043653"</f>
        <v>201511043653</v>
      </c>
      <c r="H58">
        <v>693</v>
      </c>
      <c r="I58">
        <v>0</v>
      </c>
      <c r="J58">
        <v>0</v>
      </c>
      <c r="K58">
        <v>0</v>
      </c>
      <c r="L58">
        <v>0</v>
      </c>
      <c r="M58">
        <v>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49</v>
      </c>
      <c r="W58">
        <v>343</v>
      </c>
      <c r="Z58">
        <v>1</v>
      </c>
      <c r="AA58">
        <v>1066</v>
      </c>
    </row>
    <row r="59" spans="1:27" x14ac:dyDescent="0.25">
      <c r="H59" t="s">
        <v>164</v>
      </c>
    </row>
    <row r="60" spans="1:27" x14ac:dyDescent="0.25">
      <c r="A60">
        <v>27</v>
      </c>
      <c r="B60">
        <v>1539</v>
      </c>
      <c r="C60" t="s">
        <v>165</v>
      </c>
      <c r="D60" t="s">
        <v>166</v>
      </c>
      <c r="E60" t="s">
        <v>111</v>
      </c>
      <c r="F60" t="s">
        <v>167</v>
      </c>
      <c r="G60" t="str">
        <f>"201411001375"</f>
        <v>201411001375</v>
      </c>
      <c r="H60" t="s">
        <v>168</v>
      </c>
      <c r="I60">
        <v>150</v>
      </c>
      <c r="J60">
        <v>0</v>
      </c>
      <c r="K60">
        <v>0</v>
      </c>
      <c r="L60">
        <v>0</v>
      </c>
      <c r="M60">
        <v>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6</v>
      </c>
      <c r="W60">
        <v>42</v>
      </c>
      <c r="Z60">
        <v>1</v>
      </c>
      <c r="AA60" t="s">
        <v>169</v>
      </c>
    </row>
    <row r="61" spans="1:27" x14ac:dyDescent="0.25">
      <c r="H61" t="s">
        <v>170</v>
      </c>
    </row>
    <row r="62" spans="1:27" x14ac:dyDescent="0.25">
      <c r="A62">
        <v>28</v>
      </c>
      <c r="B62">
        <v>2392</v>
      </c>
      <c r="C62" t="s">
        <v>171</v>
      </c>
      <c r="D62" t="s">
        <v>172</v>
      </c>
      <c r="E62" t="s">
        <v>15</v>
      </c>
      <c r="F62" t="s">
        <v>173</v>
      </c>
      <c r="G62" t="str">
        <f>"00112764"</f>
        <v>00112764</v>
      </c>
      <c r="H62">
        <v>737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46</v>
      </c>
      <c r="W62">
        <v>322</v>
      </c>
      <c r="Z62">
        <v>1</v>
      </c>
      <c r="AA62">
        <v>1059</v>
      </c>
    </row>
    <row r="63" spans="1:27" x14ac:dyDescent="0.25">
      <c r="H63" t="s">
        <v>174</v>
      </c>
    </row>
    <row r="64" spans="1:27" x14ac:dyDescent="0.25">
      <c r="A64">
        <v>29</v>
      </c>
      <c r="B64">
        <v>731</v>
      </c>
      <c r="C64" t="s">
        <v>175</v>
      </c>
      <c r="D64" t="s">
        <v>176</v>
      </c>
      <c r="E64" t="s">
        <v>62</v>
      </c>
      <c r="F64" t="s">
        <v>177</v>
      </c>
      <c r="G64" t="str">
        <f>"00109888"</f>
        <v>00109888</v>
      </c>
      <c r="H64" t="s">
        <v>178</v>
      </c>
      <c r="I64">
        <v>0</v>
      </c>
      <c r="J64">
        <v>0</v>
      </c>
      <c r="K64">
        <v>0</v>
      </c>
      <c r="L64">
        <v>0</v>
      </c>
      <c r="M64">
        <v>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Z64">
        <v>1</v>
      </c>
      <c r="AA64" t="s">
        <v>179</v>
      </c>
    </row>
    <row r="65" spans="1:27" x14ac:dyDescent="0.25">
      <c r="H65" t="s">
        <v>180</v>
      </c>
    </row>
    <row r="66" spans="1:27" x14ac:dyDescent="0.25">
      <c r="A66">
        <v>30</v>
      </c>
      <c r="B66">
        <v>729</v>
      </c>
      <c r="C66" t="s">
        <v>181</v>
      </c>
      <c r="D66" t="s">
        <v>182</v>
      </c>
      <c r="E66" t="s">
        <v>183</v>
      </c>
      <c r="F66" t="s">
        <v>184</v>
      </c>
      <c r="G66" t="str">
        <f>"201406000290"</f>
        <v>201406000290</v>
      </c>
      <c r="H66" t="s">
        <v>106</v>
      </c>
      <c r="I66">
        <v>0</v>
      </c>
      <c r="J66">
        <v>0</v>
      </c>
      <c r="K66">
        <v>0</v>
      </c>
      <c r="L66">
        <v>0</v>
      </c>
      <c r="M66">
        <v>0</v>
      </c>
      <c r="N66">
        <v>30</v>
      </c>
      <c r="O66">
        <v>30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5</v>
      </c>
      <c r="W66">
        <v>35</v>
      </c>
      <c r="Z66">
        <v>1</v>
      </c>
      <c r="AA66" t="s">
        <v>185</v>
      </c>
    </row>
    <row r="67" spans="1:27" x14ac:dyDescent="0.25">
      <c r="H67" t="s">
        <v>186</v>
      </c>
    </row>
    <row r="68" spans="1:27" x14ac:dyDescent="0.25">
      <c r="A68">
        <v>31</v>
      </c>
      <c r="B68">
        <v>1893</v>
      </c>
      <c r="C68" t="s">
        <v>187</v>
      </c>
      <c r="D68" t="s">
        <v>162</v>
      </c>
      <c r="E68" t="s">
        <v>188</v>
      </c>
      <c r="F68" t="s">
        <v>189</v>
      </c>
      <c r="G68" t="str">
        <f>"201511024496"</f>
        <v>201511024496</v>
      </c>
      <c r="H68">
        <v>693</v>
      </c>
      <c r="I68">
        <v>150</v>
      </c>
      <c r="J68">
        <v>0</v>
      </c>
      <c r="K68">
        <v>0</v>
      </c>
      <c r="L68">
        <v>0</v>
      </c>
      <c r="M68">
        <v>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21</v>
      </c>
      <c r="W68">
        <v>147</v>
      </c>
      <c r="Z68">
        <v>1</v>
      </c>
      <c r="AA68">
        <v>1040</v>
      </c>
    </row>
    <row r="69" spans="1:27" x14ac:dyDescent="0.25">
      <c r="H69" t="s">
        <v>190</v>
      </c>
    </row>
    <row r="70" spans="1:27" x14ac:dyDescent="0.25">
      <c r="A70">
        <v>32</v>
      </c>
      <c r="B70">
        <v>723</v>
      </c>
      <c r="C70" t="s">
        <v>191</v>
      </c>
      <c r="D70" t="s">
        <v>192</v>
      </c>
      <c r="E70" t="s">
        <v>145</v>
      </c>
      <c r="F70" t="s">
        <v>193</v>
      </c>
      <c r="G70" t="str">
        <f>"00009423"</f>
        <v>00009423</v>
      </c>
      <c r="H70" t="s">
        <v>21</v>
      </c>
      <c r="I70">
        <v>0</v>
      </c>
      <c r="J70">
        <v>0</v>
      </c>
      <c r="K70">
        <v>0</v>
      </c>
      <c r="L70">
        <v>200</v>
      </c>
      <c r="M70">
        <v>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Z70">
        <v>1</v>
      </c>
      <c r="AA70" t="s">
        <v>194</v>
      </c>
    </row>
    <row r="71" spans="1:27" x14ac:dyDescent="0.25">
      <c r="H71" t="s">
        <v>195</v>
      </c>
    </row>
    <row r="72" spans="1:27" x14ac:dyDescent="0.25">
      <c r="A72">
        <v>33</v>
      </c>
      <c r="B72">
        <v>1120</v>
      </c>
      <c r="C72" t="s">
        <v>196</v>
      </c>
      <c r="D72" t="s">
        <v>197</v>
      </c>
      <c r="E72" t="s">
        <v>55</v>
      </c>
      <c r="F72" t="s">
        <v>198</v>
      </c>
      <c r="G72" t="str">
        <f>"201405001322"</f>
        <v>201405001322</v>
      </c>
      <c r="H72" t="s">
        <v>199</v>
      </c>
      <c r="I72">
        <v>0</v>
      </c>
      <c r="J72">
        <v>0</v>
      </c>
      <c r="K72">
        <v>0</v>
      </c>
      <c r="L72">
        <v>0</v>
      </c>
      <c r="M72">
        <v>0</v>
      </c>
      <c r="N72">
        <v>70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19</v>
      </c>
      <c r="W72">
        <v>133</v>
      </c>
      <c r="Z72">
        <v>1</v>
      </c>
      <c r="AA72" t="s">
        <v>200</v>
      </c>
    </row>
    <row r="73" spans="1:27" x14ac:dyDescent="0.25">
      <c r="H73" t="s">
        <v>201</v>
      </c>
    </row>
    <row r="74" spans="1:27" x14ac:dyDescent="0.25">
      <c r="A74">
        <v>34</v>
      </c>
      <c r="B74">
        <v>2402</v>
      </c>
      <c r="C74" t="s">
        <v>202</v>
      </c>
      <c r="D74" t="s">
        <v>203</v>
      </c>
      <c r="E74" t="s">
        <v>204</v>
      </c>
      <c r="F74" t="s">
        <v>205</v>
      </c>
      <c r="G74" t="str">
        <f>"201406009725"</f>
        <v>201406009725</v>
      </c>
      <c r="H74" t="s">
        <v>206</v>
      </c>
      <c r="I74">
        <v>0</v>
      </c>
      <c r="J74">
        <v>0</v>
      </c>
      <c r="K74">
        <v>0</v>
      </c>
      <c r="L74">
        <v>0</v>
      </c>
      <c r="M74">
        <v>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43</v>
      </c>
      <c r="W74">
        <v>301</v>
      </c>
      <c r="Z74">
        <v>1</v>
      </c>
      <c r="AA74" t="s">
        <v>207</v>
      </c>
    </row>
    <row r="75" spans="1:27" x14ac:dyDescent="0.25">
      <c r="H75" t="s">
        <v>208</v>
      </c>
    </row>
    <row r="76" spans="1:27" x14ac:dyDescent="0.25">
      <c r="A76">
        <v>35</v>
      </c>
      <c r="B76">
        <v>2087</v>
      </c>
      <c r="C76" t="s">
        <v>209</v>
      </c>
      <c r="D76" t="s">
        <v>210</v>
      </c>
      <c r="E76" t="s">
        <v>15</v>
      </c>
      <c r="F76" t="s">
        <v>211</v>
      </c>
      <c r="G76" t="str">
        <f>"00111223"</f>
        <v>00111223</v>
      </c>
      <c r="H76" t="s">
        <v>212</v>
      </c>
      <c r="I76">
        <v>0</v>
      </c>
      <c r="J76">
        <v>0</v>
      </c>
      <c r="K76">
        <v>0</v>
      </c>
      <c r="L76">
        <v>0</v>
      </c>
      <c r="M76">
        <v>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40</v>
      </c>
      <c r="W76">
        <v>280</v>
      </c>
      <c r="Z76">
        <v>1</v>
      </c>
      <c r="AA76" t="s">
        <v>213</v>
      </c>
    </row>
    <row r="77" spans="1:27" x14ac:dyDescent="0.25">
      <c r="H77" t="s">
        <v>214</v>
      </c>
    </row>
    <row r="78" spans="1:27" x14ac:dyDescent="0.25">
      <c r="A78">
        <v>36</v>
      </c>
      <c r="B78">
        <v>1778</v>
      </c>
      <c r="C78" t="s">
        <v>215</v>
      </c>
      <c r="D78" t="s">
        <v>55</v>
      </c>
      <c r="E78" t="s">
        <v>216</v>
      </c>
      <c r="F78" t="s">
        <v>217</v>
      </c>
      <c r="G78" t="str">
        <f>"00107795"</f>
        <v>00107795</v>
      </c>
      <c r="H78" t="s">
        <v>218</v>
      </c>
      <c r="I78">
        <v>0</v>
      </c>
      <c r="J78">
        <v>0</v>
      </c>
      <c r="K78">
        <v>0</v>
      </c>
      <c r="L78">
        <v>0</v>
      </c>
      <c r="M78">
        <v>0</v>
      </c>
      <c r="N78">
        <v>70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40</v>
      </c>
      <c r="W78">
        <v>280</v>
      </c>
      <c r="Z78">
        <v>1</v>
      </c>
      <c r="AA78" t="s">
        <v>219</v>
      </c>
    </row>
    <row r="79" spans="1:27" x14ac:dyDescent="0.25">
      <c r="H79">
        <v>403</v>
      </c>
    </row>
    <row r="80" spans="1:27" x14ac:dyDescent="0.25">
      <c r="A80">
        <v>37</v>
      </c>
      <c r="B80">
        <v>2108</v>
      </c>
      <c r="C80" t="s">
        <v>220</v>
      </c>
      <c r="D80" t="s">
        <v>221</v>
      </c>
      <c r="E80" t="s">
        <v>48</v>
      </c>
      <c r="F80" t="s">
        <v>222</v>
      </c>
      <c r="G80" t="str">
        <f>"201511041928"</f>
        <v>201511041928</v>
      </c>
      <c r="H80" t="s">
        <v>223</v>
      </c>
      <c r="I80">
        <v>0</v>
      </c>
      <c r="J80">
        <v>0</v>
      </c>
      <c r="K80">
        <v>0</v>
      </c>
      <c r="L80">
        <v>0</v>
      </c>
      <c r="M80">
        <v>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7</v>
      </c>
      <c r="W80">
        <v>49</v>
      </c>
      <c r="Z80">
        <v>1</v>
      </c>
      <c r="AA80" t="s">
        <v>224</v>
      </c>
    </row>
    <row r="81" spans="1:27" x14ac:dyDescent="0.25">
      <c r="H81" t="s">
        <v>225</v>
      </c>
    </row>
    <row r="82" spans="1:27" x14ac:dyDescent="0.25">
      <c r="A82">
        <v>38</v>
      </c>
      <c r="B82">
        <v>934</v>
      </c>
      <c r="C82" t="s">
        <v>226</v>
      </c>
      <c r="D82" t="s">
        <v>227</v>
      </c>
      <c r="E82" t="s">
        <v>228</v>
      </c>
      <c r="F82" t="s">
        <v>229</v>
      </c>
      <c r="G82" t="str">
        <f>"00112470"</f>
        <v>00112470</v>
      </c>
      <c r="H82" t="s">
        <v>230</v>
      </c>
      <c r="I82">
        <v>0</v>
      </c>
      <c r="J82">
        <v>0</v>
      </c>
      <c r="K82">
        <v>0</v>
      </c>
      <c r="L82">
        <v>200</v>
      </c>
      <c r="M82">
        <v>0</v>
      </c>
      <c r="N82">
        <v>70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Z82">
        <v>1</v>
      </c>
      <c r="AA82" t="s">
        <v>231</v>
      </c>
    </row>
    <row r="83" spans="1:27" x14ac:dyDescent="0.25">
      <c r="H83" t="s">
        <v>232</v>
      </c>
    </row>
    <row r="84" spans="1:27" x14ac:dyDescent="0.25">
      <c r="A84">
        <v>39</v>
      </c>
      <c r="B84">
        <v>1633</v>
      </c>
      <c r="C84" t="s">
        <v>233</v>
      </c>
      <c r="D84" t="s">
        <v>234</v>
      </c>
      <c r="E84" t="s">
        <v>235</v>
      </c>
      <c r="F84" t="s">
        <v>236</v>
      </c>
      <c r="G84" t="str">
        <f>"200712000496"</f>
        <v>200712000496</v>
      </c>
      <c r="H84" t="s">
        <v>50</v>
      </c>
      <c r="I84">
        <v>0</v>
      </c>
      <c r="J84">
        <v>0</v>
      </c>
      <c r="K84">
        <v>0</v>
      </c>
      <c r="L84">
        <v>0</v>
      </c>
      <c r="M84">
        <v>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28</v>
      </c>
      <c r="W84">
        <v>196</v>
      </c>
      <c r="Z84">
        <v>1</v>
      </c>
      <c r="AA84" t="s">
        <v>237</v>
      </c>
    </row>
    <row r="85" spans="1:27" x14ac:dyDescent="0.25">
      <c r="H85" t="s">
        <v>28</v>
      </c>
    </row>
    <row r="86" spans="1:27" x14ac:dyDescent="0.25">
      <c r="A86">
        <v>40</v>
      </c>
      <c r="B86">
        <v>360</v>
      </c>
      <c r="C86" t="s">
        <v>238</v>
      </c>
      <c r="D86" t="s">
        <v>183</v>
      </c>
      <c r="E86" t="s">
        <v>216</v>
      </c>
      <c r="F86" t="s">
        <v>239</v>
      </c>
      <c r="G86" t="str">
        <f>"201601000514"</f>
        <v>201601000514</v>
      </c>
      <c r="H86" t="s">
        <v>240</v>
      </c>
      <c r="I86">
        <v>0</v>
      </c>
      <c r="J86">
        <v>0</v>
      </c>
      <c r="K86">
        <v>0</v>
      </c>
      <c r="L86">
        <v>0</v>
      </c>
      <c r="M86">
        <v>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35</v>
      </c>
      <c r="W86">
        <v>245</v>
      </c>
      <c r="Z86">
        <v>1</v>
      </c>
      <c r="AA86" t="s">
        <v>241</v>
      </c>
    </row>
    <row r="87" spans="1:27" x14ac:dyDescent="0.25">
      <c r="H87" t="s">
        <v>242</v>
      </c>
    </row>
    <row r="88" spans="1:27" x14ac:dyDescent="0.25">
      <c r="A88">
        <v>41</v>
      </c>
      <c r="B88">
        <v>1909</v>
      </c>
      <c r="C88" t="s">
        <v>243</v>
      </c>
      <c r="D88" t="s">
        <v>14</v>
      </c>
      <c r="E88" t="s">
        <v>101</v>
      </c>
      <c r="F88" t="s">
        <v>244</v>
      </c>
      <c r="G88" t="str">
        <f>"201402003567"</f>
        <v>201402003567</v>
      </c>
      <c r="H88" t="s">
        <v>245</v>
      </c>
      <c r="I88">
        <v>0</v>
      </c>
      <c r="J88">
        <v>0</v>
      </c>
      <c r="K88">
        <v>0</v>
      </c>
      <c r="L88">
        <v>0</v>
      </c>
      <c r="M88">
        <v>0</v>
      </c>
      <c r="N88">
        <v>30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0</v>
      </c>
      <c r="V88">
        <v>28</v>
      </c>
      <c r="W88">
        <v>196</v>
      </c>
      <c r="Z88">
        <v>1</v>
      </c>
      <c r="AA88" t="s">
        <v>246</v>
      </c>
    </row>
    <row r="89" spans="1:27" x14ac:dyDescent="0.25">
      <c r="H89" t="s">
        <v>247</v>
      </c>
    </row>
    <row r="90" spans="1:27" x14ac:dyDescent="0.25">
      <c r="A90">
        <v>42</v>
      </c>
      <c r="B90">
        <v>2146</v>
      </c>
      <c r="C90" t="s">
        <v>248</v>
      </c>
      <c r="D90" t="s">
        <v>249</v>
      </c>
      <c r="E90" t="s">
        <v>48</v>
      </c>
      <c r="F90" t="s">
        <v>250</v>
      </c>
      <c r="G90" t="str">
        <f>"00104965"</f>
        <v>00104965</v>
      </c>
      <c r="H90" t="s">
        <v>251</v>
      </c>
      <c r="I90">
        <v>0</v>
      </c>
      <c r="J90">
        <v>0</v>
      </c>
      <c r="K90">
        <v>0</v>
      </c>
      <c r="L90">
        <v>0</v>
      </c>
      <c r="M90">
        <v>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36</v>
      </c>
      <c r="W90">
        <v>252</v>
      </c>
      <c r="Z90">
        <v>1</v>
      </c>
      <c r="AA90" t="s">
        <v>252</v>
      </c>
    </row>
    <row r="91" spans="1:27" x14ac:dyDescent="0.25">
      <c r="H91" t="s">
        <v>253</v>
      </c>
    </row>
    <row r="92" spans="1:27" x14ac:dyDescent="0.25">
      <c r="A92">
        <v>43</v>
      </c>
      <c r="B92">
        <v>2272</v>
      </c>
      <c r="C92" t="s">
        <v>254</v>
      </c>
      <c r="D92" t="s">
        <v>87</v>
      </c>
      <c r="E92" t="s">
        <v>255</v>
      </c>
      <c r="F92" t="s">
        <v>256</v>
      </c>
      <c r="G92" t="str">
        <f>"00104956"</f>
        <v>00104956</v>
      </c>
      <c r="H92" t="s">
        <v>257</v>
      </c>
      <c r="I92">
        <v>0</v>
      </c>
      <c r="J92">
        <v>0</v>
      </c>
      <c r="K92">
        <v>0</v>
      </c>
      <c r="L92">
        <v>0</v>
      </c>
      <c r="M92">
        <v>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35</v>
      </c>
      <c r="W92">
        <v>245</v>
      </c>
      <c r="Z92">
        <v>1</v>
      </c>
      <c r="AA92" t="s">
        <v>258</v>
      </c>
    </row>
    <row r="93" spans="1:27" x14ac:dyDescent="0.25">
      <c r="H93" t="s">
        <v>259</v>
      </c>
    </row>
    <row r="94" spans="1:27" x14ac:dyDescent="0.25">
      <c r="A94">
        <v>44</v>
      </c>
      <c r="B94">
        <v>1121</v>
      </c>
      <c r="C94" t="s">
        <v>260</v>
      </c>
      <c r="D94" t="s">
        <v>261</v>
      </c>
      <c r="E94" t="s">
        <v>62</v>
      </c>
      <c r="F94" t="s">
        <v>262</v>
      </c>
      <c r="G94" t="str">
        <f>"00009272"</f>
        <v>00009272</v>
      </c>
      <c r="H94" t="s">
        <v>263</v>
      </c>
      <c r="I94">
        <v>0</v>
      </c>
      <c r="J94">
        <v>0</v>
      </c>
      <c r="K94">
        <v>0</v>
      </c>
      <c r="L94">
        <v>0</v>
      </c>
      <c r="M94">
        <v>0</v>
      </c>
      <c r="N94">
        <v>30</v>
      </c>
      <c r="O94">
        <v>0</v>
      </c>
      <c r="P94">
        <v>0</v>
      </c>
      <c r="Q94">
        <v>50</v>
      </c>
      <c r="R94">
        <v>0</v>
      </c>
      <c r="S94">
        <v>0</v>
      </c>
      <c r="T94">
        <v>0</v>
      </c>
      <c r="U94">
        <v>0</v>
      </c>
      <c r="V94">
        <v>22</v>
      </c>
      <c r="W94">
        <v>154</v>
      </c>
      <c r="Z94">
        <v>1</v>
      </c>
      <c r="AA94" t="s">
        <v>264</v>
      </c>
    </row>
    <row r="95" spans="1:27" x14ac:dyDescent="0.25">
      <c r="H95" t="s">
        <v>265</v>
      </c>
    </row>
    <row r="96" spans="1:27" x14ac:dyDescent="0.25">
      <c r="A96">
        <v>45</v>
      </c>
      <c r="B96">
        <v>2279</v>
      </c>
      <c r="C96" t="s">
        <v>266</v>
      </c>
      <c r="D96" t="s">
        <v>216</v>
      </c>
      <c r="E96" t="s">
        <v>54</v>
      </c>
      <c r="F96" t="s">
        <v>267</v>
      </c>
      <c r="G96" t="str">
        <f>"201406002552"</f>
        <v>201406002552</v>
      </c>
      <c r="H96">
        <v>704</v>
      </c>
      <c r="I96">
        <v>0</v>
      </c>
      <c r="J96">
        <v>0</v>
      </c>
      <c r="K96">
        <v>0</v>
      </c>
      <c r="L96">
        <v>200</v>
      </c>
      <c r="M96">
        <v>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Z96">
        <v>1</v>
      </c>
      <c r="AA96">
        <v>934</v>
      </c>
    </row>
    <row r="97" spans="1:27" x14ac:dyDescent="0.25">
      <c r="H97" t="s">
        <v>268</v>
      </c>
    </row>
    <row r="98" spans="1:27" x14ac:dyDescent="0.25">
      <c r="A98">
        <v>46</v>
      </c>
      <c r="B98">
        <v>410</v>
      </c>
      <c r="C98" t="s">
        <v>269</v>
      </c>
      <c r="D98" t="s">
        <v>261</v>
      </c>
      <c r="E98" t="s">
        <v>54</v>
      </c>
      <c r="F98" t="s">
        <v>270</v>
      </c>
      <c r="G98" t="str">
        <f>"201412000436"</f>
        <v>201412000436</v>
      </c>
      <c r="H98" t="s">
        <v>271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37</v>
      </c>
      <c r="W98">
        <v>259</v>
      </c>
      <c r="Z98">
        <v>1</v>
      </c>
      <c r="AA98" t="s">
        <v>272</v>
      </c>
    </row>
    <row r="99" spans="1:27" x14ac:dyDescent="0.25">
      <c r="H99" t="s">
        <v>273</v>
      </c>
    </row>
    <row r="100" spans="1:27" x14ac:dyDescent="0.25">
      <c r="A100">
        <v>47</v>
      </c>
      <c r="B100">
        <v>1131</v>
      </c>
      <c r="C100" t="s">
        <v>274</v>
      </c>
      <c r="D100" t="s">
        <v>261</v>
      </c>
      <c r="E100" t="s">
        <v>80</v>
      </c>
      <c r="F100" t="s">
        <v>275</v>
      </c>
      <c r="G100" t="str">
        <f>"00112633"</f>
        <v>00112633</v>
      </c>
      <c r="H100" t="s">
        <v>276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50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Z100">
        <v>1</v>
      </c>
      <c r="AA100" t="s">
        <v>277</v>
      </c>
    </row>
    <row r="101" spans="1:27" x14ac:dyDescent="0.25">
      <c r="H101" t="s">
        <v>278</v>
      </c>
    </row>
    <row r="102" spans="1:27" x14ac:dyDescent="0.25">
      <c r="A102">
        <v>48</v>
      </c>
      <c r="B102">
        <v>1413</v>
      </c>
      <c r="C102" t="s">
        <v>279</v>
      </c>
      <c r="D102" t="s">
        <v>80</v>
      </c>
      <c r="E102" t="s">
        <v>55</v>
      </c>
      <c r="F102" t="s">
        <v>280</v>
      </c>
      <c r="G102" t="str">
        <f>"201402011502"</f>
        <v>201402011502</v>
      </c>
      <c r="H102" t="s">
        <v>281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26</v>
      </c>
      <c r="W102">
        <v>182</v>
      </c>
      <c r="Z102">
        <v>1</v>
      </c>
      <c r="AA102" t="s">
        <v>282</v>
      </c>
    </row>
    <row r="103" spans="1:27" x14ac:dyDescent="0.25">
      <c r="H103" t="s">
        <v>283</v>
      </c>
    </row>
    <row r="104" spans="1:27" x14ac:dyDescent="0.25">
      <c r="A104">
        <v>49</v>
      </c>
      <c r="B104">
        <v>1354</v>
      </c>
      <c r="C104" t="s">
        <v>284</v>
      </c>
      <c r="D104" t="s">
        <v>210</v>
      </c>
      <c r="E104" t="s">
        <v>15</v>
      </c>
      <c r="F104" t="s">
        <v>285</v>
      </c>
      <c r="G104" t="str">
        <f>"00111139"</f>
        <v>00111139</v>
      </c>
      <c r="H104" t="s">
        <v>286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33</v>
      </c>
      <c r="W104">
        <v>231</v>
      </c>
      <c r="Z104">
        <v>1</v>
      </c>
      <c r="AA104" t="s">
        <v>287</v>
      </c>
    </row>
    <row r="105" spans="1:27" x14ac:dyDescent="0.25">
      <c r="H105" t="s">
        <v>288</v>
      </c>
    </row>
    <row r="106" spans="1:27" x14ac:dyDescent="0.25">
      <c r="A106">
        <v>50</v>
      </c>
      <c r="B106">
        <v>2332</v>
      </c>
      <c r="C106" t="s">
        <v>289</v>
      </c>
      <c r="D106" t="s">
        <v>48</v>
      </c>
      <c r="E106" t="s">
        <v>216</v>
      </c>
      <c r="F106" t="s">
        <v>290</v>
      </c>
      <c r="G106" t="str">
        <f>"201402003067"</f>
        <v>201402003067</v>
      </c>
      <c r="H106" t="s">
        <v>291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18</v>
      </c>
      <c r="W106">
        <v>126</v>
      </c>
      <c r="Z106">
        <v>1</v>
      </c>
      <c r="AA106" t="s">
        <v>292</v>
      </c>
    </row>
    <row r="107" spans="1:27" x14ac:dyDescent="0.25">
      <c r="H107" t="s">
        <v>293</v>
      </c>
    </row>
    <row r="108" spans="1:27" x14ac:dyDescent="0.25">
      <c r="A108">
        <v>51</v>
      </c>
      <c r="B108">
        <v>829</v>
      </c>
      <c r="C108" t="s">
        <v>294</v>
      </c>
      <c r="D108" t="s">
        <v>295</v>
      </c>
      <c r="E108" t="s">
        <v>87</v>
      </c>
      <c r="F108" t="s">
        <v>296</v>
      </c>
      <c r="G108" t="str">
        <f>"00111632"</f>
        <v>00111632</v>
      </c>
      <c r="H108">
        <v>880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Z108">
        <v>1</v>
      </c>
      <c r="AA108">
        <v>910</v>
      </c>
    </row>
    <row r="109" spans="1:27" x14ac:dyDescent="0.25">
      <c r="H109" t="s">
        <v>297</v>
      </c>
    </row>
    <row r="110" spans="1:27" x14ac:dyDescent="0.25">
      <c r="A110">
        <v>52</v>
      </c>
      <c r="B110">
        <v>683</v>
      </c>
      <c r="C110" t="s">
        <v>298</v>
      </c>
      <c r="D110" t="s">
        <v>261</v>
      </c>
      <c r="E110" t="s">
        <v>299</v>
      </c>
      <c r="F110" t="s">
        <v>300</v>
      </c>
      <c r="G110" t="str">
        <f>"201412003687"</f>
        <v>201412003687</v>
      </c>
      <c r="H110" t="s">
        <v>301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5</v>
      </c>
      <c r="W110">
        <v>35</v>
      </c>
      <c r="Z110">
        <v>1</v>
      </c>
      <c r="AA110" t="s">
        <v>302</v>
      </c>
    </row>
    <row r="111" spans="1:27" x14ac:dyDescent="0.25">
      <c r="H111">
        <v>406</v>
      </c>
    </row>
    <row r="112" spans="1:27" x14ac:dyDescent="0.25">
      <c r="A112">
        <v>53</v>
      </c>
      <c r="B112">
        <v>1409</v>
      </c>
      <c r="C112" t="s">
        <v>99</v>
      </c>
      <c r="D112" t="s">
        <v>295</v>
      </c>
      <c r="E112" t="s">
        <v>101</v>
      </c>
      <c r="F112" t="s">
        <v>303</v>
      </c>
      <c r="G112" t="str">
        <f>"201406016092"</f>
        <v>201406016092</v>
      </c>
      <c r="H112" t="s">
        <v>304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26</v>
      </c>
      <c r="W112">
        <v>182</v>
      </c>
      <c r="Z112">
        <v>1</v>
      </c>
      <c r="AA112" t="s">
        <v>305</v>
      </c>
    </row>
    <row r="113" spans="1:27" x14ac:dyDescent="0.25">
      <c r="H113" t="s">
        <v>306</v>
      </c>
    </row>
    <row r="114" spans="1:27" x14ac:dyDescent="0.25">
      <c r="A114">
        <v>54</v>
      </c>
      <c r="B114">
        <v>449</v>
      </c>
      <c r="C114" t="s">
        <v>307</v>
      </c>
      <c r="D114" t="s">
        <v>308</v>
      </c>
      <c r="E114" t="s">
        <v>48</v>
      </c>
      <c r="F114" t="s">
        <v>309</v>
      </c>
      <c r="G114" t="str">
        <f>"00108507"</f>
        <v>00108507</v>
      </c>
      <c r="H114">
        <v>693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27</v>
      </c>
      <c r="W114">
        <v>189</v>
      </c>
      <c r="Z114">
        <v>1</v>
      </c>
      <c r="AA114">
        <v>882</v>
      </c>
    </row>
    <row r="115" spans="1:27" x14ac:dyDescent="0.25">
      <c r="H115" t="s">
        <v>310</v>
      </c>
    </row>
    <row r="116" spans="1:27" x14ac:dyDescent="0.25">
      <c r="A116">
        <v>55</v>
      </c>
      <c r="B116">
        <v>2158</v>
      </c>
      <c r="C116" t="s">
        <v>311</v>
      </c>
      <c r="D116" t="s">
        <v>210</v>
      </c>
      <c r="E116" t="s">
        <v>15</v>
      </c>
      <c r="F116" t="s">
        <v>312</v>
      </c>
      <c r="G116" t="str">
        <f>"00088085"</f>
        <v>00088085</v>
      </c>
      <c r="H116" t="s">
        <v>313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30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10</v>
      </c>
      <c r="W116">
        <v>70</v>
      </c>
      <c r="Z116">
        <v>1</v>
      </c>
      <c r="AA116" t="s">
        <v>314</v>
      </c>
    </row>
    <row r="117" spans="1:27" x14ac:dyDescent="0.25">
      <c r="H117" t="s">
        <v>315</v>
      </c>
    </row>
    <row r="118" spans="1:27" x14ac:dyDescent="0.25">
      <c r="A118">
        <v>56</v>
      </c>
      <c r="B118">
        <v>2014</v>
      </c>
      <c r="C118" t="s">
        <v>316</v>
      </c>
      <c r="D118" t="s">
        <v>255</v>
      </c>
      <c r="E118" t="s">
        <v>317</v>
      </c>
      <c r="F118" t="s">
        <v>318</v>
      </c>
      <c r="G118" t="str">
        <f>"201511019386"</f>
        <v>201511019386</v>
      </c>
      <c r="H118" t="s">
        <v>319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Z118">
        <v>1</v>
      </c>
      <c r="AA118" t="s">
        <v>320</v>
      </c>
    </row>
    <row r="119" spans="1:27" x14ac:dyDescent="0.25">
      <c r="H119" t="s">
        <v>321</v>
      </c>
    </row>
    <row r="120" spans="1:27" x14ac:dyDescent="0.25">
      <c r="A120">
        <v>57</v>
      </c>
      <c r="B120">
        <v>991</v>
      </c>
      <c r="C120" t="s">
        <v>322</v>
      </c>
      <c r="D120" t="s">
        <v>323</v>
      </c>
      <c r="E120" t="s">
        <v>255</v>
      </c>
      <c r="F120" t="s">
        <v>324</v>
      </c>
      <c r="G120" t="str">
        <f>"00112389"</f>
        <v>00112389</v>
      </c>
      <c r="H120" t="s">
        <v>325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Z120">
        <v>1</v>
      </c>
      <c r="AA120" t="s">
        <v>326</v>
      </c>
    </row>
    <row r="121" spans="1:27" x14ac:dyDescent="0.25">
      <c r="H121" t="s">
        <v>327</v>
      </c>
    </row>
    <row r="122" spans="1:27" x14ac:dyDescent="0.25">
      <c r="A122">
        <v>58</v>
      </c>
      <c r="B122">
        <v>1291</v>
      </c>
      <c r="C122" t="s">
        <v>328</v>
      </c>
      <c r="D122" t="s">
        <v>54</v>
      </c>
      <c r="E122" t="s">
        <v>14</v>
      </c>
      <c r="F122" t="s">
        <v>329</v>
      </c>
      <c r="G122" t="str">
        <f>"00109357"</f>
        <v>00109357</v>
      </c>
      <c r="H122" t="s">
        <v>330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Z122">
        <v>1</v>
      </c>
      <c r="AA122" t="s">
        <v>331</v>
      </c>
    </row>
    <row r="123" spans="1:27" x14ac:dyDescent="0.25">
      <c r="H123" t="s">
        <v>332</v>
      </c>
    </row>
    <row r="124" spans="1:27" x14ac:dyDescent="0.25">
      <c r="A124">
        <v>59</v>
      </c>
      <c r="B124">
        <v>1016</v>
      </c>
      <c r="C124" t="s">
        <v>333</v>
      </c>
      <c r="D124" t="s">
        <v>14</v>
      </c>
      <c r="E124" t="s">
        <v>62</v>
      </c>
      <c r="F124" t="s">
        <v>334</v>
      </c>
      <c r="G124" t="str">
        <f>"00103310"</f>
        <v>00103310</v>
      </c>
      <c r="H124" t="s">
        <v>335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8</v>
      </c>
      <c r="W124">
        <v>56</v>
      </c>
      <c r="Z124">
        <v>1</v>
      </c>
      <c r="AA124" t="s">
        <v>336</v>
      </c>
    </row>
    <row r="125" spans="1:27" x14ac:dyDescent="0.25">
      <c r="H125" t="s">
        <v>337</v>
      </c>
    </row>
    <row r="126" spans="1:27" x14ac:dyDescent="0.25">
      <c r="A126">
        <v>60</v>
      </c>
      <c r="B126">
        <v>1418</v>
      </c>
      <c r="C126" t="s">
        <v>338</v>
      </c>
      <c r="D126" t="s">
        <v>339</v>
      </c>
      <c r="E126" t="s">
        <v>204</v>
      </c>
      <c r="F126" t="s">
        <v>340</v>
      </c>
      <c r="G126" t="str">
        <f>"00108039"</f>
        <v>00108039</v>
      </c>
      <c r="H126" t="s">
        <v>341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10</v>
      </c>
      <c r="W126">
        <v>70</v>
      </c>
      <c r="Z126">
        <v>1</v>
      </c>
      <c r="AA126" t="s">
        <v>342</v>
      </c>
    </row>
    <row r="127" spans="1:27" x14ac:dyDescent="0.25">
      <c r="H127" t="s">
        <v>343</v>
      </c>
    </row>
    <row r="128" spans="1:27" x14ac:dyDescent="0.25">
      <c r="A128">
        <v>61</v>
      </c>
      <c r="B128">
        <v>2398</v>
      </c>
      <c r="C128" t="s">
        <v>344</v>
      </c>
      <c r="D128" t="s">
        <v>93</v>
      </c>
      <c r="E128" t="s">
        <v>345</v>
      </c>
      <c r="F128" t="s">
        <v>346</v>
      </c>
      <c r="G128" t="str">
        <f>"201406012736"</f>
        <v>201406012736</v>
      </c>
      <c r="H128" t="s">
        <v>347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30</v>
      </c>
      <c r="O128">
        <v>0</v>
      </c>
      <c r="P128">
        <v>30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10</v>
      </c>
      <c r="W128">
        <v>70</v>
      </c>
      <c r="Z128">
        <v>1</v>
      </c>
      <c r="AA128" t="s">
        <v>348</v>
      </c>
    </row>
    <row r="129" spans="1:27" x14ac:dyDescent="0.25">
      <c r="H129" t="s">
        <v>349</v>
      </c>
    </row>
    <row r="130" spans="1:27" x14ac:dyDescent="0.25">
      <c r="A130">
        <v>62</v>
      </c>
      <c r="B130">
        <v>474</v>
      </c>
      <c r="C130" t="s">
        <v>350</v>
      </c>
      <c r="D130" t="s">
        <v>351</v>
      </c>
      <c r="E130" t="s">
        <v>216</v>
      </c>
      <c r="F130" t="s">
        <v>352</v>
      </c>
      <c r="G130" t="str">
        <f>"201406011047"</f>
        <v>201406011047</v>
      </c>
      <c r="H130" t="s">
        <v>57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30</v>
      </c>
      <c r="O130">
        <v>0</v>
      </c>
      <c r="P130">
        <v>50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5</v>
      </c>
      <c r="W130">
        <v>35</v>
      </c>
      <c r="Z130">
        <v>1</v>
      </c>
      <c r="AA130" t="s">
        <v>353</v>
      </c>
    </row>
    <row r="131" spans="1:27" x14ac:dyDescent="0.25">
      <c r="H131" t="s">
        <v>354</v>
      </c>
    </row>
    <row r="132" spans="1:27" x14ac:dyDescent="0.25">
      <c r="A132">
        <v>63</v>
      </c>
      <c r="B132">
        <v>1638</v>
      </c>
      <c r="C132" t="s">
        <v>355</v>
      </c>
      <c r="D132" t="s">
        <v>216</v>
      </c>
      <c r="E132" t="s">
        <v>48</v>
      </c>
      <c r="F132" t="s">
        <v>356</v>
      </c>
      <c r="G132" t="str">
        <f>"201402005864"</f>
        <v>201402005864</v>
      </c>
      <c r="H132">
        <v>726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9</v>
      </c>
      <c r="W132">
        <v>63</v>
      </c>
      <c r="Z132">
        <v>1</v>
      </c>
      <c r="AA132">
        <v>839</v>
      </c>
    </row>
    <row r="133" spans="1:27" x14ac:dyDescent="0.25">
      <c r="H133" t="s">
        <v>337</v>
      </c>
    </row>
    <row r="134" spans="1:27" x14ac:dyDescent="0.25">
      <c r="A134">
        <v>64</v>
      </c>
      <c r="B134">
        <v>2145</v>
      </c>
      <c r="C134" t="s">
        <v>357</v>
      </c>
      <c r="D134" t="s">
        <v>47</v>
      </c>
      <c r="E134" t="s">
        <v>358</v>
      </c>
      <c r="F134" t="s">
        <v>359</v>
      </c>
      <c r="G134" t="str">
        <f>"201406015734"</f>
        <v>201406015734</v>
      </c>
      <c r="H134" t="s">
        <v>360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30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5</v>
      </c>
      <c r="W134">
        <v>35</v>
      </c>
      <c r="Z134">
        <v>1</v>
      </c>
      <c r="AA134" t="s">
        <v>361</v>
      </c>
    </row>
    <row r="135" spans="1:27" x14ac:dyDescent="0.25">
      <c r="H135" t="s">
        <v>362</v>
      </c>
    </row>
    <row r="136" spans="1:27" x14ac:dyDescent="0.25">
      <c r="A136">
        <v>65</v>
      </c>
      <c r="B136">
        <v>1922</v>
      </c>
      <c r="C136" t="s">
        <v>363</v>
      </c>
      <c r="D136" t="s">
        <v>19</v>
      </c>
      <c r="E136" t="s">
        <v>48</v>
      </c>
      <c r="F136" t="s">
        <v>364</v>
      </c>
      <c r="G136" t="str">
        <f>"200801011636"</f>
        <v>200801011636</v>
      </c>
      <c r="H136">
        <v>693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20</v>
      </c>
      <c r="W136">
        <v>140</v>
      </c>
      <c r="Z136">
        <v>1</v>
      </c>
      <c r="AA136">
        <v>833</v>
      </c>
    </row>
    <row r="137" spans="1:27" x14ac:dyDescent="0.25">
      <c r="H137" t="s">
        <v>365</v>
      </c>
    </row>
    <row r="138" spans="1:27" x14ac:dyDescent="0.25">
      <c r="A138">
        <v>66</v>
      </c>
      <c r="B138">
        <v>1187</v>
      </c>
      <c r="C138" t="s">
        <v>366</v>
      </c>
      <c r="D138" t="s">
        <v>261</v>
      </c>
      <c r="E138" t="s">
        <v>55</v>
      </c>
      <c r="F138" t="s">
        <v>367</v>
      </c>
      <c r="G138" t="str">
        <f>"201512001300"</f>
        <v>201512001300</v>
      </c>
      <c r="H138" t="s">
        <v>368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13</v>
      </c>
      <c r="W138">
        <v>91</v>
      </c>
      <c r="Z138">
        <v>1</v>
      </c>
      <c r="AA138" t="s">
        <v>369</v>
      </c>
    </row>
    <row r="139" spans="1:27" x14ac:dyDescent="0.25">
      <c r="H139" t="s">
        <v>370</v>
      </c>
    </row>
    <row r="140" spans="1:27" x14ac:dyDescent="0.25">
      <c r="A140">
        <v>67</v>
      </c>
      <c r="B140">
        <v>1231</v>
      </c>
      <c r="C140" t="s">
        <v>371</v>
      </c>
      <c r="D140" t="s">
        <v>197</v>
      </c>
      <c r="E140" t="s">
        <v>255</v>
      </c>
      <c r="F140" t="s">
        <v>372</v>
      </c>
      <c r="G140" t="str">
        <f>"00069413"</f>
        <v>00069413</v>
      </c>
      <c r="H140">
        <v>671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17</v>
      </c>
      <c r="W140">
        <v>119</v>
      </c>
      <c r="Z140">
        <v>1</v>
      </c>
      <c r="AA140">
        <v>820</v>
      </c>
    </row>
    <row r="141" spans="1:27" x14ac:dyDescent="0.25">
      <c r="H141" t="s">
        <v>28</v>
      </c>
    </row>
    <row r="142" spans="1:27" x14ac:dyDescent="0.25">
      <c r="A142">
        <v>68</v>
      </c>
      <c r="B142">
        <v>605</v>
      </c>
      <c r="C142" t="s">
        <v>373</v>
      </c>
      <c r="D142" t="s">
        <v>374</v>
      </c>
      <c r="E142" t="s">
        <v>111</v>
      </c>
      <c r="F142" t="s">
        <v>375</v>
      </c>
      <c r="G142" t="str">
        <f>"201406012854"</f>
        <v>201406012854</v>
      </c>
      <c r="H142" t="s">
        <v>376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10</v>
      </c>
      <c r="W142">
        <v>70</v>
      </c>
      <c r="Z142">
        <v>1</v>
      </c>
      <c r="AA142" t="s">
        <v>377</v>
      </c>
    </row>
    <row r="143" spans="1:27" x14ac:dyDescent="0.25">
      <c r="H143" t="s">
        <v>378</v>
      </c>
    </row>
    <row r="144" spans="1:27" x14ac:dyDescent="0.25">
      <c r="A144">
        <v>69</v>
      </c>
      <c r="B144">
        <v>927</v>
      </c>
      <c r="C144" t="s">
        <v>379</v>
      </c>
      <c r="D144" t="s">
        <v>380</v>
      </c>
      <c r="E144" t="s">
        <v>14</v>
      </c>
      <c r="F144" t="s">
        <v>381</v>
      </c>
      <c r="G144" t="str">
        <f>"200801000363"</f>
        <v>200801000363</v>
      </c>
      <c r="H144" t="s">
        <v>382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Z144">
        <v>1</v>
      </c>
      <c r="AA144" t="s">
        <v>383</v>
      </c>
    </row>
    <row r="145" spans="1:27" x14ac:dyDescent="0.25">
      <c r="H145" t="s">
        <v>384</v>
      </c>
    </row>
    <row r="146" spans="1:27" x14ac:dyDescent="0.25">
      <c r="A146">
        <v>70</v>
      </c>
      <c r="B146">
        <v>1031</v>
      </c>
      <c r="C146" t="s">
        <v>385</v>
      </c>
      <c r="D146" t="s">
        <v>61</v>
      </c>
      <c r="E146" t="s">
        <v>15</v>
      </c>
      <c r="F146" t="s">
        <v>386</v>
      </c>
      <c r="G146" t="str">
        <f>"00109424"</f>
        <v>00109424</v>
      </c>
      <c r="H146" t="s">
        <v>387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70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Z146">
        <v>1</v>
      </c>
      <c r="AA146" t="s">
        <v>388</v>
      </c>
    </row>
    <row r="147" spans="1:27" x14ac:dyDescent="0.25">
      <c r="H147" t="s">
        <v>389</v>
      </c>
    </row>
    <row r="148" spans="1:27" x14ac:dyDescent="0.25">
      <c r="A148">
        <v>71</v>
      </c>
      <c r="B148">
        <v>456</v>
      </c>
      <c r="C148" t="s">
        <v>390</v>
      </c>
      <c r="D148" t="s">
        <v>48</v>
      </c>
      <c r="E148" t="s">
        <v>391</v>
      </c>
      <c r="F148" t="s">
        <v>392</v>
      </c>
      <c r="G148" t="str">
        <f>"00010911"</f>
        <v>00010911</v>
      </c>
      <c r="H148" t="s">
        <v>393</v>
      </c>
      <c r="I148">
        <v>0</v>
      </c>
      <c r="J148">
        <v>0</v>
      </c>
      <c r="K148">
        <v>0</v>
      </c>
      <c r="L148">
        <v>0</v>
      </c>
      <c r="M148">
        <v>130</v>
      </c>
      <c r="N148">
        <v>30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Z148">
        <v>1</v>
      </c>
      <c r="AA148" t="s">
        <v>394</v>
      </c>
    </row>
    <row r="149" spans="1:27" x14ac:dyDescent="0.25">
      <c r="H149" t="s">
        <v>395</v>
      </c>
    </row>
    <row r="150" spans="1:27" x14ac:dyDescent="0.25">
      <c r="A150">
        <v>72</v>
      </c>
      <c r="B150">
        <v>1100</v>
      </c>
      <c r="C150" t="s">
        <v>396</v>
      </c>
      <c r="D150" t="s">
        <v>397</v>
      </c>
      <c r="E150" t="s">
        <v>14</v>
      </c>
      <c r="F150" t="s">
        <v>398</v>
      </c>
      <c r="G150" t="str">
        <f>"201511043517"</f>
        <v>201511043517</v>
      </c>
      <c r="H150" t="s">
        <v>43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Z150">
        <v>1</v>
      </c>
      <c r="AA150" t="s">
        <v>399</v>
      </c>
    </row>
    <row r="151" spans="1:27" x14ac:dyDescent="0.25">
      <c r="H151" t="s">
        <v>400</v>
      </c>
    </row>
    <row r="152" spans="1:27" x14ac:dyDescent="0.25">
      <c r="A152">
        <v>73</v>
      </c>
      <c r="B152">
        <v>138</v>
      </c>
      <c r="C152" t="s">
        <v>401</v>
      </c>
      <c r="D152" t="s">
        <v>26</v>
      </c>
      <c r="E152" t="s">
        <v>402</v>
      </c>
      <c r="F152" t="s">
        <v>403</v>
      </c>
      <c r="G152" t="str">
        <f>"00108931"</f>
        <v>00108931</v>
      </c>
      <c r="H152" t="s">
        <v>404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5</v>
      </c>
      <c r="W152">
        <v>35</v>
      </c>
      <c r="Z152">
        <v>1</v>
      </c>
      <c r="AA152" t="s">
        <v>405</v>
      </c>
    </row>
    <row r="153" spans="1:27" x14ac:dyDescent="0.25">
      <c r="H153" t="s">
        <v>406</v>
      </c>
    </row>
    <row r="154" spans="1:27" x14ac:dyDescent="0.25">
      <c r="A154">
        <v>74</v>
      </c>
      <c r="B154">
        <v>2015</v>
      </c>
      <c r="C154" t="s">
        <v>316</v>
      </c>
      <c r="D154" t="s">
        <v>407</v>
      </c>
      <c r="E154" t="s">
        <v>317</v>
      </c>
      <c r="F154" t="s">
        <v>408</v>
      </c>
      <c r="G154" t="str">
        <f>"201511019619"</f>
        <v>201511019619</v>
      </c>
      <c r="H154" t="s">
        <v>360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Z154">
        <v>1</v>
      </c>
      <c r="AA154" t="s">
        <v>409</v>
      </c>
    </row>
    <row r="155" spans="1:27" x14ac:dyDescent="0.25">
      <c r="H155" t="s">
        <v>410</v>
      </c>
    </row>
    <row r="156" spans="1:27" x14ac:dyDescent="0.25">
      <c r="A156">
        <v>75</v>
      </c>
      <c r="B156">
        <v>1127</v>
      </c>
      <c r="C156" t="s">
        <v>411</v>
      </c>
      <c r="D156" t="s">
        <v>412</v>
      </c>
      <c r="E156" t="s">
        <v>216</v>
      </c>
      <c r="F156" t="s">
        <v>413</v>
      </c>
      <c r="G156" t="str">
        <f>"201402012131"</f>
        <v>201402012131</v>
      </c>
      <c r="H156" t="s">
        <v>414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70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5</v>
      </c>
      <c r="W156">
        <v>35</v>
      </c>
      <c r="Z156">
        <v>1</v>
      </c>
      <c r="AA156" t="s">
        <v>415</v>
      </c>
    </row>
    <row r="157" spans="1:27" x14ac:dyDescent="0.25">
      <c r="H157" t="s">
        <v>416</v>
      </c>
    </row>
    <row r="158" spans="1:27" x14ac:dyDescent="0.25">
      <c r="A158">
        <v>76</v>
      </c>
      <c r="B158">
        <v>2396</v>
      </c>
      <c r="C158" t="s">
        <v>417</v>
      </c>
      <c r="D158" t="s">
        <v>26</v>
      </c>
      <c r="E158" t="s">
        <v>80</v>
      </c>
      <c r="F158" t="s">
        <v>418</v>
      </c>
      <c r="G158" t="str">
        <f>"201511024044"</f>
        <v>201511024044</v>
      </c>
      <c r="H158" t="s">
        <v>257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12</v>
      </c>
      <c r="W158">
        <v>84</v>
      </c>
      <c r="Z158">
        <v>1</v>
      </c>
      <c r="AA158" t="s">
        <v>419</v>
      </c>
    </row>
    <row r="159" spans="1:27" x14ac:dyDescent="0.25">
      <c r="H159" t="s">
        <v>420</v>
      </c>
    </row>
    <row r="160" spans="1:27" x14ac:dyDescent="0.25">
      <c r="A160">
        <v>77</v>
      </c>
      <c r="B160">
        <v>539</v>
      </c>
      <c r="C160" t="s">
        <v>421</v>
      </c>
      <c r="D160" t="s">
        <v>422</v>
      </c>
      <c r="E160" t="s">
        <v>62</v>
      </c>
      <c r="F160" t="s">
        <v>423</v>
      </c>
      <c r="G160" t="str">
        <f>"00106955"</f>
        <v>00106955</v>
      </c>
      <c r="H160" t="s">
        <v>424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6</v>
      </c>
      <c r="W160">
        <v>42</v>
      </c>
      <c r="Z160">
        <v>1</v>
      </c>
      <c r="AA160" t="s">
        <v>425</v>
      </c>
    </row>
    <row r="161" spans="1:27" x14ac:dyDescent="0.25">
      <c r="H161" t="s">
        <v>426</v>
      </c>
    </row>
    <row r="162" spans="1:27" x14ac:dyDescent="0.25">
      <c r="A162">
        <v>78</v>
      </c>
      <c r="B162">
        <v>2005</v>
      </c>
      <c r="C162" t="s">
        <v>427</v>
      </c>
      <c r="D162" t="s">
        <v>428</v>
      </c>
      <c r="E162" t="s">
        <v>62</v>
      </c>
      <c r="F162" t="s">
        <v>429</v>
      </c>
      <c r="G162" t="str">
        <f>"201401001886"</f>
        <v>201401001886</v>
      </c>
      <c r="H162" t="s">
        <v>76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Z162">
        <v>1</v>
      </c>
      <c r="AA162" t="s">
        <v>430</v>
      </c>
    </row>
    <row r="163" spans="1:27" x14ac:dyDescent="0.25">
      <c r="H163" t="s">
        <v>431</v>
      </c>
    </row>
    <row r="164" spans="1:27" x14ac:dyDescent="0.25">
      <c r="A164">
        <v>79</v>
      </c>
      <c r="B164">
        <v>1519</v>
      </c>
      <c r="C164" t="s">
        <v>432</v>
      </c>
      <c r="D164" t="s">
        <v>261</v>
      </c>
      <c r="E164" t="s">
        <v>48</v>
      </c>
      <c r="F164" t="s">
        <v>433</v>
      </c>
      <c r="G164" t="str">
        <f>"201511020761"</f>
        <v>201511020761</v>
      </c>
      <c r="H164" t="s">
        <v>434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9</v>
      </c>
      <c r="W164">
        <v>63</v>
      </c>
      <c r="Z164">
        <v>1</v>
      </c>
      <c r="AA164" t="s">
        <v>435</v>
      </c>
    </row>
    <row r="165" spans="1:27" x14ac:dyDescent="0.25">
      <c r="H165" t="s">
        <v>436</v>
      </c>
    </row>
    <row r="166" spans="1:27" x14ac:dyDescent="0.25">
      <c r="A166">
        <v>80</v>
      </c>
      <c r="B166">
        <v>1726</v>
      </c>
      <c r="C166" t="s">
        <v>437</v>
      </c>
      <c r="D166" t="s">
        <v>255</v>
      </c>
      <c r="E166" t="s">
        <v>15</v>
      </c>
      <c r="F166" t="s">
        <v>438</v>
      </c>
      <c r="G166" t="str">
        <f>"201510001698"</f>
        <v>201510001698</v>
      </c>
      <c r="H166">
        <v>704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8</v>
      </c>
      <c r="W166">
        <v>56</v>
      </c>
      <c r="Z166">
        <v>1</v>
      </c>
      <c r="AA166">
        <v>790</v>
      </c>
    </row>
    <row r="167" spans="1:27" x14ac:dyDescent="0.25">
      <c r="H167" t="s">
        <v>439</v>
      </c>
    </row>
    <row r="168" spans="1:27" x14ac:dyDescent="0.25">
      <c r="A168">
        <v>81</v>
      </c>
      <c r="B168">
        <v>1036</v>
      </c>
      <c r="C168" t="s">
        <v>440</v>
      </c>
      <c r="D168" t="s">
        <v>441</v>
      </c>
      <c r="E168" t="s">
        <v>55</v>
      </c>
      <c r="F168" t="s">
        <v>442</v>
      </c>
      <c r="G168" t="str">
        <f>"00111995"</f>
        <v>00111995</v>
      </c>
      <c r="H168" t="s">
        <v>152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5</v>
      </c>
      <c r="W168">
        <v>35</v>
      </c>
      <c r="Z168">
        <v>1</v>
      </c>
      <c r="AA168" t="s">
        <v>443</v>
      </c>
    </row>
    <row r="169" spans="1:27" x14ac:dyDescent="0.25">
      <c r="H169">
        <v>406</v>
      </c>
    </row>
    <row r="170" spans="1:27" x14ac:dyDescent="0.25">
      <c r="A170">
        <v>82</v>
      </c>
      <c r="B170">
        <v>548</v>
      </c>
      <c r="C170" t="s">
        <v>444</v>
      </c>
      <c r="D170" t="s">
        <v>234</v>
      </c>
      <c r="E170" t="s">
        <v>299</v>
      </c>
      <c r="F170" t="s">
        <v>445</v>
      </c>
      <c r="G170" t="str">
        <f>"00109934"</f>
        <v>00109934</v>
      </c>
      <c r="H170" t="s">
        <v>281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70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Z170">
        <v>1</v>
      </c>
      <c r="AA170" t="s">
        <v>446</v>
      </c>
    </row>
    <row r="171" spans="1:27" x14ac:dyDescent="0.25">
      <c r="H171" t="s">
        <v>66</v>
      </c>
    </row>
    <row r="172" spans="1:27" x14ac:dyDescent="0.25">
      <c r="A172">
        <v>83</v>
      </c>
      <c r="B172">
        <v>1698</v>
      </c>
      <c r="C172" t="s">
        <v>447</v>
      </c>
      <c r="D172" t="s">
        <v>448</v>
      </c>
      <c r="E172" t="s">
        <v>14</v>
      </c>
      <c r="F172" t="s">
        <v>449</v>
      </c>
      <c r="G172" t="str">
        <f>"00108965"</f>
        <v>00108965</v>
      </c>
      <c r="H172" t="s">
        <v>450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30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Z172">
        <v>1</v>
      </c>
      <c r="AA172" t="s">
        <v>451</v>
      </c>
    </row>
    <row r="173" spans="1:27" x14ac:dyDescent="0.25">
      <c r="H173" t="s">
        <v>452</v>
      </c>
    </row>
    <row r="174" spans="1:27" x14ac:dyDescent="0.25">
      <c r="A174">
        <v>84</v>
      </c>
      <c r="B174">
        <v>1517</v>
      </c>
      <c r="C174" t="s">
        <v>453</v>
      </c>
      <c r="D174" t="s">
        <v>323</v>
      </c>
      <c r="E174" t="s">
        <v>48</v>
      </c>
      <c r="F174" t="s">
        <v>454</v>
      </c>
      <c r="G174" t="str">
        <f>"00106601"</f>
        <v>00106601</v>
      </c>
      <c r="H174" t="s">
        <v>450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Z174">
        <v>1</v>
      </c>
      <c r="AA174" t="s">
        <v>451</v>
      </c>
    </row>
    <row r="175" spans="1:27" x14ac:dyDescent="0.25">
      <c r="H175" t="s">
        <v>455</v>
      </c>
    </row>
    <row r="176" spans="1:27" x14ac:dyDescent="0.25">
      <c r="A176">
        <v>85</v>
      </c>
      <c r="B176">
        <v>1959</v>
      </c>
      <c r="C176" t="s">
        <v>456</v>
      </c>
      <c r="D176" t="s">
        <v>68</v>
      </c>
      <c r="E176" t="s">
        <v>87</v>
      </c>
      <c r="F176" t="s">
        <v>457</v>
      </c>
      <c r="G176" t="str">
        <f>"00089451"</f>
        <v>00089451</v>
      </c>
      <c r="H176" t="s">
        <v>113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10</v>
      </c>
      <c r="W176">
        <v>70</v>
      </c>
      <c r="Z176">
        <v>1</v>
      </c>
      <c r="AA176" t="s">
        <v>458</v>
      </c>
    </row>
    <row r="177" spans="1:27" x14ac:dyDescent="0.25">
      <c r="H177" t="s">
        <v>459</v>
      </c>
    </row>
    <row r="178" spans="1:27" x14ac:dyDescent="0.25">
      <c r="A178">
        <v>86</v>
      </c>
      <c r="B178">
        <v>1112</v>
      </c>
      <c r="C178" t="s">
        <v>460</v>
      </c>
      <c r="D178" t="s">
        <v>461</v>
      </c>
      <c r="E178" t="s">
        <v>462</v>
      </c>
      <c r="F178" t="s">
        <v>463</v>
      </c>
      <c r="G178" t="str">
        <f>"00109782"</f>
        <v>00109782</v>
      </c>
      <c r="H178" t="s">
        <v>152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30</v>
      </c>
      <c r="O178">
        <v>0</v>
      </c>
      <c r="P178">
        <v>0</v>
      </c>
      <c r="Q178">
        <v>30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Z178">
        <v>1</v>
      </c>
      <c r="AA178" t="s">
        <v>464</v>
      </c>
    </row>
    <row r="179" spans="1:27" x14ac:dyDescent="0.25">
      <c r="H179" t="s">
        <v>465</v>
      </c>
    </row>
    <row r="180" spans="1:27" x14ac:dyDescent="0.25">
      <c r="A180">
        <v>87</v>
      </c>
      <c r="B180">
        <v>1181</v>
      </c>
      <c r="C180" t="s">
        <v>466</v>
      </c>
      <c r="D180" t="s">
        <v>14</v>
      </c>
      <c r="E180" t="s">
        <v>48</v>
      </c>
      <c r="F180" t="s">
        <v>467</v>
      </c>
      <c r="G180" t="str">
        <f>"00110698"</f>
        <v>00110698</v>
      </c>
      <c r="H180" t="s">
        <v>468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21</v>
      </c>
      <c r="W180">
        <v>147</v>
      </c>
      <c r="Z180">
        <v>1</v>
      </c>
      <c r="AA180" t="s">
        <v>469</v>
      </c>
    </row>
    <row r="181" spans="1:27" x14ac:dyDescent="0.25">
      <c r="H181" t="s">
        <v>470</v>
      </c>
    </row>
    <row r="182" spans="1:27" x14ac:dyDescent="0.25">
      <c r="A182">
        <v>88</v>
      </c>
      <c r="B182">
        <v>1220</v>
      </c>
      <c r="C182" t="s">
        <v>471</v>
      </c>
      <c r="D182" t="s">
        <v>412</v>
      </c>
      <c r="E182" t="s">
        <v>472</v>
      </c>
      <c r="F182" t="s">
        <v>473</v>
      </c>
      <c r="G182" t="str">
        <f>"00110957"</f>
        <v>00110957</v>
      </c>
      <c r="H182" t="s">
        <v>474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Z182">
        <v>3</v>
      </c>
      <c r="AA182" t="s">
        <v>475</v>
      </c>
    </row>
    <row r="183" spans="1:27" x14ac:dyDescent="0.25">
      <c r="H183" t="s">
        <v>476</v>
      </c>
    </row>
    <row r="184" spans="1:27" x14ac:dyDescent="0.25">
      <c r="A184">
        <v>89</v>
      </c>
      <c r="B184">
        <v>1558</v>
      </c>
      <c r="C184" t="s">
        <v>477</v>
      </c>
      <c r="D184" t="s">
        <v>210</v>
      </c>
      <c r="E184" t="s">
        <v>62</v>
      </c>
      <c r="F184" t="s">
        <v>478</v>
      </c>
      <c r="G184" t="str">
        <f>"201402009604"</f>
        <v>201402009604</v>
      </c>
      <c r="H184" t="s">
        <v>387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Z184">
        <v>1</v>
      </c>
      <c r="AA184" t="s">
        <v>479</v>
      </c>
    </row>
    <row r="185" spans="1:27" x14ac:dyDescent="0.25">
      <c r="H185" t="s">
        <v>480</v>
      </c>
    </row>
    <row r="186" spans="1:27" x14ac:dyDescent="0.25">
      <c r="A186">
        <v>90</v>
      </c>
      <c r="B186">
        <v>2397</v>
      </c>
      <c r="C186" t="s">
        <v>481</v>
      </c>
      <c r="D186" t="s">
        <v>482</v>
      </c>
      <c r="E186" t="s">
        <v>54</v>
      </c>
      <c r="F186" t="s">
        <v>483</v>
      </c>
      <c r="G186" t="str">
        <f>"00012410"</f>
        <v>00012410</v>
      </c>
      <c r="H186" t="s">
        <v>484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70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Z186">
        <v>1</v>
      </c>
      <c r="AA186" t="s">
        <v>485</v>
      </c>
    </row>
    <row r="187" spans="1:27" x14ac:dyDescent="0.25">
      <c r="H187" t="s">
        <v>486</v>
      </c>
    </row>
    <row r="188" spans="1:27" x14ac:dyDescent="0.25">
      <c r="A188">
        <v>91</v>
      </c>
      <c r="B188">
        <v>710</v>
      </c>
      <c r="C188" t="s">
        <v>487</v>
      </c>
      <c r="D188" t="s">
        <v>62</v>
      </c>
      <c r="E188" t="s">
        <v>488</v>
      </c>
      <c r="F188" t="s">
        <v>489</v>
      </c>
      <c r="G188" t="str">
        <f>"00107468"</f>
        <v>00107468</v>
      </c>
      <c r="H188" t="s">
        <v>263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50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Z188">
        <v>1</v>
      </c>
      <c r="AA188" t="s">
        <v>490</v>
      </c>
    </row>
    <row r="189" spans="1:27" x14ac:dyDescent="0.25">
      <c r="H189" t="s">
        <v>491</v>
      </c>
    </row>
    <row r="190" spans="1:27" x14ac:dyDescent="0.25">
      <c r="A190">
        <v>92</v>
      </c>
      <c r="B190">
        <v>246</v>
      </c>
      <c r="C190" t="s">
        <v>492</v>
      </c>
      <c r="D190" t="s">
        <v>493</v>
      </c>
      <c r="E190" t="s">
        <v>145</v>
      </c>
      <c r="F190" t="s">
        <v>494</v>
      </c>
      <c r="G190" t="str">
        <f>"00109505"</f>
        <v>00109505</v>
      </c>
      <c r="H190">
        <v>704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30</v>
      </c>
      <c r="O190">
        <v>30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Z190">
        <v>1</v>
      </c>
      <c r="AA190">
        <v>764</v>
      </c>
    </row>
    <row r="191" spans="1:27" x14ac:dyDescent="0.25">
      <c r="H191" t="s">
        <v>495</v>
      </c>
    </row>
    <row r="192" spans="1:27" x14ac:dyDescent="0.25">
      <c r="A192">
        <v>93</v>
      </c>
      <c r="B192">
        <v>1488</v>
      </c>
      <c r="C192" t="s">
        <v>496</v>
      </c>
      <c r="D192" t="s">
        <v>86</v>
      </c>
      <c r="E192" t="s">
        <v>14</v>
      </c>
      <c r="F192" t="s">
        <v>497</v>
      </c>
      <c r="G192" t="str">
        <f>"00004140"</f>
        <v>00004140</v>
      </c>
      <c r="H192" t="s">
        <v>498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Z192">
        <v>1</v>
      </c>
      <c r="AA192" t="s">
        <v>499</v>
      </c>
    </row>
    <row r="193" spans="1:27" x14ac:dyDescent="0.25">
      <c r="H193" t="s">
        <v>500</v>
      </c>
    </row>
    <row r="194" spans="1:27" x14ac:dyDescent="0.25">
      <c r="A194">
        <v>94</v>
      </c>
      <c r="B194">
        <v>74</v>
      </c>
      <c r="C194" t="s">
        <v>501</v>
      </c>
      <c r="D194" t="s">
        <v>139</v>
      </c>
      <c r="E194" t="s">
        <v>216</v>
      </c>
      <c r="F194" t="s">
        <v>502</v>
      </c>
      <c r="G194" t="str">
        <f>"201601001186"</f>
        <v>201601001186</v>
      </c>
      <c r="H194" t="s">
        <v>503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50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Z194">
        <v>1</v>
      </c>
      <c r="AA194" t="s">
        <v>504</v>
      </c>
    </row>
    <row r="195" spans="1:27" x14ac:dyDescent="0.25">
      <c r="H195" t="s">
        <v>505</v>
      </c>
    </row>
    <row r="196" spans="1:27" x14ac:dyDescent="0.25">
      <c r="A196">
        <v>95</v>
      </c>
      <c r="B196">
        <v>1240</v>
      </c>
      <c r="C196" t="s">
        <v>506</v>
      </c>
      <c r="D196" t="s">
        <v>48</v>
      </c>
      <c r="E196" t="s">
        <v>507</v>
      </c>
      <c r="F196" t="s">
        <v>508</v>
      </c>
      <c r="G196" t="str">
        <f>"00012589"</f>
        <v>00012589</v>
      </c>
      <c r="H196" t="s">
        <v>509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50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Z196">
        <v>1</v>
      </c>
      <c r="AA196" t="s">
        <v>510</v>
      </c>
    </row>
    <row r="197" spans="1:27" x14ac:dyDescent="0.25">
      <c r="H197" t="s">
        <v>91</v>
      </c>
    </row>
    <row r="198" spans="1:27" x14ac:dyDescent="0.25">
      <c r="A198">
        <v>96</v>
      </c>
      <c r="B198">
        <v>1949</v>
      </c>
      <c r="C198" t="s">
        <v>511</v>
      </c>
      <c r="D198" t="s">
        <v>80</v>
      </c>
      <c r="E198" t="s">
        <v>48</v>
      </c>
      <c r="F198" t="s">
        <v>512</v>
      </c>
      <c r="G198" t="str">
        <f>"201406004260"</f>
        <v>201406004260</v>
      </c>
      <c r="H198" t="s">
        <v>513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30</v>
      </c>
      <c r="O198">
        <v>30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Z198">
        <v>1</v>
      </c>
      <c r="AA198" t="s">
        <v>514</v>
      </c>
    </row>
    <row r="199" spans="1:27" x14ac:dyDescent="0.25">
      <c r="H199" t="s">
        <v>515</v>
      </c>
    </row>
    <row r="200" spans="1:27" x14ac:dyDescent="0.25">
      <c r="A200">
        <v>97</v>
      </c>
      <c r="B200">
        <v>1869</v>
      </c>
      <c r="C200" t="s">
        <v>516</v>
      </c>
      <c r="D200" t="s">
        <v>517</v>
      </c>
      <c r="E200" t="s">
        <v>54</v>
      </c>
      <c r="F200" t="s">
        <v>518</v>
      </c>
      <c r="G200" t="str">
        <f>"200902000123"</f>
        <v>200902000123</v>
      </c>
      <c r="H200" t="s">
        <v>519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Z200">
        <v>1</v>
      </c>
      <c r="AA200" t="s">
        <v>520</v>
      </c>
    </row>
    <row r="201" spans="1:27" x14ac:dyDescent="0.25">
      <c r="H201" t="s">
        <v>28</v>
      </c>
    </row>
    <row r="202" spans="1:27" x14ac:dyDescent="0.25">
      <c r="A202">
        <v>98</v>
      </c>
      <c r="B202">
        <v>1845</v>
      </c>
      <c r="C202" t="s">
        <v>521</v>
      </c>
      <c r="D202" t="s">
        <v>522</v>
      </c>
      <c r="E202" t="s">
        <v>80</v>
      </c>
      <c r="F202" t="s">
        <v>523</v>
      </c>
      <c r="G202" t="str">
        <f>"00012840"</f>
        <v>00012840</v>
      </c>
      <c r="H202" t="s">
        <v>524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70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2</v>
      </c>
      <c r="W202">
        <v>14</v>
      </c>
      <c r="Z202">
        <v>1</v>
      </c>
      <c r="AA202" t="s">
        <v>525</v>
      </c>
    </row>
    <row r="203" spans="1:27" x14ac:dyDescent="0.25">
      <c r="H203" t="s">
        <v>526</v>
      </c>
    </row>
    <row r="204" spans="1:27" x14ac:dyDescent="0.25">
      <c r="A204">
        <v>99</v>
      </c>
      <c r="B204">
        <v>955</v>
      </c>
      <c r="C204" t="s">
        <v>527</v>
      </c>
      <c r="D204" t="s">
        <v>528</v>
      </c>
      <c r="E204" t="s">
        <v>255</v>
      </c>
      <c r="F204" t="s">
        <v>529</v>
      </c>
      <c r="G204" t="str">
        <f>"00108788"</f>
        <v>00108788</v>
      </c>
      <c r="H204" t="s">
        <v>57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Z204">
        <v>1</v>
      </c>
      <c r="AA204" t="s">
        <v>530</v>
      </c>
    </row>
    <row r="205" spans="1:27" x14ac:dyDescent="0.25">
      <c r="H205" t="s">
        <v>531</v>
      </c>
    </row>
    <row r="206" spans="1:27" x14ac:dyDescent="0.25">
      <c r="A206">
        <v>100</v>
      </c>
      <c r="B206">
        <v>447</v>
      </c>
      <c r="C206" t="s">
        <v>532</v>
      </c>
      <c r="D206" t="s">
        <v>182</v>
      </c>
      <c r="E206" t="s">
        <v>533</v>
      </c>
      <c r="F206" t="s">
        <v>534</v>
      </c>
      <c r="G206" t="str">
        <f>"201604000720"</f>
        <v>201604000720</v>
      </c>
      <c r="H206" t="s">
        <v>57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30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Z206">
        <v>1</v>
      </c>
      <c r="AA206" t="s">
        <v>530</v>
      </c>
    </row>
    <row r="207" spans="1:27" x14ac:dyDescent="0.25">
      <c r="H207" t="s">
        <v>535</v>
      </c>
    </row>
    <row r="208" spans="1:27" x14ac:dyDescent="0.25">
      <c r="A208">
        <v>101</v>
      </c>
      <c r="B208">
        <v>1477</v>
      </c>
      <c r="C208" t="s">
        <v>536</v>
      </c>
      <c r="D208" t="s">
        <v>19</v>
      </c>
      <c r="E208" t="s">
        <v>80</v>
      </c>
      <c r="F208" t="s">
        <v>537</v>
      </c>
      <c r="G208" t="str">
        <f>"201511042908"</f>
        <v>201511042908</v>
      </c>
      <c r="H208" t="s">
        <v>538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Z208">
        <v>1</v>
      </c>
      <c r="AA208" t="s">
        <v>539</v>
      </c>
    </row>
    <row r="209" spans="1:27" x14ac:dyDescent="0.25">
      <c r="H209" t="s">
        <v>28</v>
      </c>
    </row>
    <row r="210" spans="1:27" x14ac:dyDescent="0.25">
      <c r="A210">
        <v>102</v>
      </c>
      <c r="B210">
        <v>562</v>
      </c>
      <c r="C210" t="s">
        <v>540</v>
      </c>
      <c r="D210" t="s">
        <v>541</v>
      </c>
      <c r="E210" t="s">
        <v>542</v>
      </c>
      <c r="F210" t="s">
        <v>543</v>
      </c>
      <c r="G210" t="str">
        <f>"00003659"</f>
        <v>00003659</v>
      </c>
      <c r="H210" t="s">
        <v>538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Z210">
        <v>1</v>
      </c>
      <c r="AA210" t="s">
        <v>539</v>
      </c>
    </row>
    <row r="211" spans="1:27" x14ac:dyDescent="0.25">
      <c r="H211" t="s">
        <v>544</v>
      </c>
    </row>
    <row r="212" spans="1:27" x14ac:dyDescent="0.25">
      <c r="A212">
        <v>103</v>
      </c>
      <c r="B212">
        <v>2161</v>
      </c>
      <c r="C212" t="s">
        <v>545</v>
      </c>
      <c r="D212" t="s">
        <v>210</v>
      </c>
      <c r="E212" t="s">
        <v>55</v>
      </c>
      <c r="F212" t="s">
        <v>546</v>
      </c>
      <c r="G212" t="str">
        <f>"00108112"</f>
        <v>00108112</v>
      </c>
      <c r="H212" t="s">
        <v>547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Z212">
        <v>1</v>
      </c>
      <c r="AA212" t="s">
        <v>547</v>
      </c>
    </row>
    <row r="213" spans="1:27" x14ac:dyDescent="0.25">
      <c r="H213" t="s">
        <v>548</v>
      </c>
    </row>
    <row r="214" spans="1:27" x14ac:dyDescent="0.25">
      <c r="A214">
        <v>104</v>
      </c>
      <c r="B214">
        <v>514</v>
      </c>
      <c r="C214" t="s">
        <v>549</v>
      </c>
      <c r="D214" t="s">
        <v>308</v>
      </c>
      <c r="E214" t="s">
        <v>14</v>
      </c>
      <c r="F214" t="s">
        <v>550</v>
      </c>
      <c r="G214" t="str">
        <f>"00111537"</f>
        <v>00111537</v>
      </c>
      <c r="H214" t="s">
        <v>551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5</v>
      </c>
      <c r="W214">
        <v>35</v>
      </c>
      <c r="Z214">
        <v>1</v>
      </c>
      <c r="AA214" t="s">
        <v>552</v>
      </c>
    </row>
    <row r="215" spans="1:27" x14ac:dyDescent="0.25">
      <c r="H215" t="s">
        <v>553</v>
      </c>
    </row>
    <row r="216" spans="1:27" x14ac:dyDescent="0.25">
      <c r="A216">
        <v>105</v>
      </c>
      <c r="B216">
        <v>604</v>
      </c>
      <c r="C216" t="s">
        <v>554</v>
      </c>
      <c r="D216" t="s">
        <v>48</v>
      </c>
      <c r="E216" t="s">
        <v>111</v>
      </c>
      <c r="F216" t="s">
        <v>555</v>
      </c>
      <c r="G216" t="str">
        <f>"201412003839"</f>
        <v>201412003839</v>
      </c>
      <c r="H216" t="s">
        <v>556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Z216">
        <v>1</v>
      </c>
      <c r="AA216" t="s">
        <v>557</v>
      </c>
    </row>
    <row r="217" spans="1:27" x14ac:dyDescent="0.25">
      <c r="H217" t="s">
        <v>558</v>
      </c>
    </row>
    <row r="218" spans="1:27" x14ac:dyDescent="0.25">
      <c r="A218">
        <v>106</v>
      </c>
      <c r="B218">
        <v>408</v>
      </c>
      <c r="C218" t="s">
        <v>559</v>
      </c>
      <c r="D218" t="s">
        <v>68</v>
      </c>
      <c r="E218" t="s">
        <v>62</v>
      </c>
      <c r="F218" t="s">
        <v>560</v>
      </c>
      <c r="G218" t="str">
        <f>"00107185"</f>
        <v>00107185</v>
      </c>
      <c r="H218">
        <v>748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Z218">
        <v>1</v>
      </c>
      <c r="AA218">
        <v>748</v>
      </c>
    </row>
    <row r="219" spans="1:27" x14ac:dyDescent="0.25">
      <c r="H219" t="s">
        <v>561</v>
      </c>
    </row>
    <row r="220" spans="1:27" x14ac:dyDescent="0.25">
      <c r="A220">
        <v>107</v>
      </c>
      <c r="B220">
        <v>1906</v>
      </c>
      <c r="C220" t="s">
        <v>562</v>
      </c>
      <c r="D220" t="s">
        <v>323</v>
      </c>
      <c r="E220" t="s">
        <v>14</v>
      </c>
      <c r="F220" t="s">
        <v>563</v>
      </c>
      <c r="G220" t="str">
        <f>"00110409"</f>
        <v>00110409</v>
      </c>
      <c r="H220">
        <v>715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Z220">
        <v>1</v>
      </c>
      <c r="AA220">
        <v>745</v>
      </c>
    </row>
    <row r="221" spans="1:27" x14ac:dyDescent="0.25">
      <c r="H221" t="s">
        <v>564</v>
      </c>
    </row>
    <row r="222" spans="1:27" x14ac:dyDescent="0.25">
      <c r="A222">
        <v>108</v>
      </c>
      <c r="B222">
        <v>1399</v>
      </c>
      <c r="C222" t="s">
        <v>565</v>
      </c>
      <c r="D222" t="s">
        <v>210</v>
      </c>
      <c r="E222" t="s">
        <v>54</v>
      </c>
      <c r="F222" t="s">
        <v>566</v>
      </c>
      <c r="G222" t="str">
        <f>"200802007090"</f>
        <v>200802007090</v>
      </c>
      <c r="H222" t="s">
        <v>567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30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Z222">
        <v>1</v>
      </c>
      <c r="AA222" t="s">
        <v>568</v>
      </c>
    </row>
    <row r="223" spans="1:27" x14ac:dyDescent="0.25">
      <c r="H223" t="s">
        <v>569</v>
      </c>
    </row>
    <row r="224" spans="1:27" x14ac:dyDescent="0.25">
      <c r="A224">
        <v>109</v>
      </c>
      <c r="B224">
        <v>742</v>
      </c>
      <c r="C224" t="s">
        <v>570</v>
      </c>
      <c r="D224" t="s">
        <v>234</v>
      </c>
      <c r="E224" t="s">
        <v>62</v>
      </c>
      <c r="F224" t="s">
        <v>571</v>
      </c>
      <c r="G224" t="str">
        <f>"201405001712"</f>
        <v>201405001712</v>
      </c>
      <c r="H224" t="s">
        <v>567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Z224">
        <v>1</v>
      </c>
      <c r="AA224" t="s">
        <v>568</v>
      </c>
    </row>
    <row r="225" spans="1:27" x14ac:dyDescent="0.25">
      <c r="H225" t="s">
        <v>572</v>
      </c>
    </row>
    <row r="226" spans="1:27" x14ac:dyDescent="0.25">
      <c r="A226">
        <v>110</v>
      </c>
      <c r="B226">
        <v>1657</v>
      </c>
      <c r="C226" t="s">
        <v>573</v>
      </c>
      <c r="D226" t="s">
        <v>574</v>
      </c>
      <c r="E226" t="s">
        <v>41</v>
      </c>
      <c r="F226" t="s">
        <v>575</v>
      </c>
      <c r="G226" t="str">
        <f>"00111535"</f>
        <v>00111535</v>
      </c>
      <c r="H226" t="s">
        <v>576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50</v>
      </c>
      <c r="O226">
        <v>0</v>
      </c>
      <c r="P226">
        <v>30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Z226">
        <v>1</v>
      </c>
      <c r="AA226" t="s">
        <v>577</v>
      </c>
    </row>
    <row r="227" spans="1:27" x14ac:dyDescent="0.25">
      <c r="H227" t="s">
        <v>578</v>
      </c>
    </row>
    <row r="228" spans="1:27" x14ac:dyDescent="0.25">
      <c r="A228">
        <v>111</v>
      </c>
      <c r="B228">
        <v>515</v>
      </c>
      <c r="C228" t="s">
        <v>579</v>
      </c>
      <c r="D228" t="s">
        <v>580</v>
      </c>
      <c r="E228" t="s">
        <v>581</v>
      </c>
      <c r="F228" t="s">
        <v>582</v>
      </c>
      <c r="G228" t="str">
        <f>"00104561"</f>
        <v>00104561</v>
      </c>
      <c r="H228" t="s">
        <v>524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70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Z228">
        <v>1</v>
      </c>
      <c r="AA228" t="s">
        <v>583</v>
      </c>
    </row>
    <row r="229" spans="1:27" x14ac:dyDescent="0.25">
      <c r="H229" t="s">
        <v>584</v>
      </c>
    </row>
    <row r="230" spans="1:27" x14ac:dyDescent="0.25">
      <c r="A230">
        <v>112</v>
      </c>
      <c r="B230">
        <v>1170</v>
      </c>
      <c r="C230" t="s">
        <v>585</v>
      </c>
      <c r="D230" t="s">
        <v>62</v>
      </c>
      <c r="E230" t="s">
        <v>15</v>
      </c>
      <c r="F230" t="s">
        <v>586</v>
      </c>
      <c r="G230" t="str">
        <f>"00109916"</f>
        <v>00109916</v>
      </c>
      <c r="H230" t="s">
        <v>587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50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5</v>
      </c>
      <c r="W230">
        <v>35</v>
      </c>
      <c r="Z230">
        <v>1</v>
      </c>
      <c r="AA230" t="s">
        <v>588</v>
      </c>
    </row>
    <row r="231" spans="1:27" x14ac:dyDescent="0.25">
      <c r="H231" t="s">
        <v>548</v>
      </c>
    </row>
    <row r="232" spans="1:27" x14ac:dyDescent="0.25">
      <c r="A232">
        <v>113</v>
      </c>
      <c r="B232">
        <v>228</v>
      </c>
      <c r="C232" t="s">
        <v>589</v>
      </c>
      <c r="D232" t="s">
        <v>197</v>
      </c>
      <c r="E232" t="s">
        <v>54</v>
      </c>
      <c r="F232" t="s">
        <v>590</v>
      </c>
      <c r="G232" t="str">
        <f>"201412004772"</f>
        <v>201412004772</v>
      </c>
      <c r="H232" t="s">
        <v>434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Z232">
        <v>1</v>
      </c>
      <c r="AA232" t="s">
        <v>591</v>
      </c>
    </row>
    <row r="233" spans="1:27" x14ac:dyDescent="0.25">
      <c r="H233" t="s">
        <v>592</v>
      </c>
    </row>
    <row r="234" spans="1:27" x14ac:dyDescent="0.25">
      <c r="A234">
        <v>114</v>
      </c>
      <c r="B234">
        <v>309</v>
      </c>
      <c r="C234" t="s">
        <v>593</v>
      </c>
      <c r="D234" t="s">
        <v>594</v>
      </c>
      <c r="E234" t="s">
        <v>80</v>
      </c>
      <c r="F234" t="s">
        <v>595</v>
      </c>
      <c r="G234" t="str">
        <f>"201308000094"</f>
        <v>201308000094</v>
      </c>
      <c r="H234" t="s">
        <v>596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30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</v>
      </c>
      <c r="W234">
        <v>35</v>
      </c>
      <c r="Z234">
        <v>1</v>
      </c>
      <c r="AA234" t="s">
        <v>597</v>
      </c>
    </row>
    <row r="235" spans="1:27" x14ac:dyDescent="0.25">
      <c r="H235" t="s">
        <v>598</v>
      </c>
    </row>
    <row r="236" spans="1:27" x14ac:dyDescent="0.25">
      <c r="A236">
        <v>115</v>
      </c>
      <c r="B236">
        <v>2046</v>
      </c>
      <c r="C236" t="s">
        <v>599</v>
      </c>
      <c r="D236" t="s">
        <v>594</v>
      </c>
      <c r="E236" t="s">
        <v>15</v>
      </c>
      <c r="F236" t="s">
        <v>600</v>
      </c>
      <c r="G236" t="str">
        <f>"00111226"</f>
        <v>00111226</v>
      </c>
      <c r="H236" t="s">
        <v>601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Z236">
        <v>1</v>
      </c>
      <c r="AA236" t="s">
        <v>601</v>
      </c>
    </row>
    <row r="237" spans="1:27" x14ac:dyDescent="0.25">
      <c r="H237">
        <v>406</v>
      </c>
    </row>
    <row r="238" spans="1:27" x14ac:dyDescent="0.25">
      <c r="A238">
        <v>116</v>
      </c>
      <c r="B238">
        <v>1745</v>
      </c>
      <c r="C238" t="s">
        <v>602</v>
      </c>
      <c r="D238" t="s">
        <v>19</v>
      </c>
      <c r="E238" t="s">
        <v>48</v>
      </c>
      <c r="F238" t="s">
        <v>603</v>
      </c>
      <c r="G238" t="str">
        <f>"201406010977"</f>
        <v>201406010977</v>
      </c>
      <c r="H238" t="s">
        <v>513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30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Z238">
        <v>1</v>
      </c>
      <c r="AA238" t="s">
        <v>604</v>
      </c>
    </row>
    <row r="239" spans="1:27" x14ac:dyDescent="0.25">
      <c r="H239" t="s">
        <v>605</v>
      </c>
    </row>
    <row r="240" spans="1:27" x14ac:dyDescent="0.25">
      <c r="A240">
        <v>117</v>
      </c>
      <c r="B240">
        <v>1380</v>
      </c>
      <c r="C240" t="s">
        <v>606</v>
      </c>
      <c r="D240" t="s">
        <v>607</v>
      </c>
      <c r="E240" t="s">
        <v>55</v>
      </c>
      <c r="F240" t="s">
        <v>608</v>
      </c>
      <c r="G240" t="str">
        <f>"00109648"</f>
        <v>00109648</v>
      </c>
      <c r="H240" t="s">
        <v>609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30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Z240">
        <v>1</v>
      </c>
      <c r="AA240" t="s">
        <v>610</v>
      </c>
    </row>
    <row r="241" spans="1:27" x14ac:dyDescent="0.25">
      <c r="H241" t="s">
        <v>611</v>
      </c>
    </row>
    <row r="242" spans="1:27" x14ac:dyDescent="0.25">
      <c r="A242">
        <v>118</v>
      </c>
      <c r="B242">
        <v>2045</v>
      </c>
      <c r="C242" t="s">
        <v>612</v>
      </c>
      <c r="D242" t="s">
        <v>62</v>
      </c>
      <c r="E242" t="s">
        <v>255</v>
      </c>
      <c r="F242" t="s">
        <v>613</v>
      </c>
      <c r="G242" t="str">
        <f>"00107335"</f>
        <v>00107335</v>
      </c>
      <c r="H242">
        <v>726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Z242">
        <v>1</v>
      </c>
      <c r="AA242">
        <v>726</v>
      </c>
    </row>
    <row r="243" spans="1:27" x14ac:dyDescent="0.25">
      <c r="H243" t="s">
        <v>614</v>
      </c>
    </row>
    <row r="244" spans="1:27" x14ac:dyDescent="0.25">
      <c r="A244">
        <v>119</v>
      </c>
      <c r="B244">
        <v>701</v>
      </c>
      <c r="C244" t="s">
        <v>615</v>
      </c>
      <c r="D244" t="s">
        <v>616</v>
      </c>
      <c r="E244" t="s">
        <v>216</v>
      </c>
      <c r="F244" t="s">
        <v>617</v>
      </c>
      <c r="G244" t="str">
        <f>"00111536"</f>
        <v>00111536</v>
      </c>
      <c r="H244">
        <v>726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Z244">
        <v>1</v>
      </c>
      <c r="AA244">
        <v>726</v>
      </c>
    </row>
    <row r="245" spans="1:27" x14ac:dyDescent="0.25">
      <c r="H245" t="s">
        <v>618</v>
      </c>
    </row>
    <row r="246" spans="1:27" x14ac:dyDescent="0.25">
      <c r="A246">
        <v>120</v>
      </c>
      <c r="B246">
        <v>512</v>
      </c>
      <c r="C246" t="s">
        <v>619</v>
      </c>
      <c r="D246" t="s">
        <v>48</v>
      </c>
      <c r="E246" t="s">
        <v>299</v>
      </c>
      <c r="F246" t="s">
        <v>620</v>
      </c>
      <c r="G246" t="str">
        <f>"00109382"</f>
        <v>00109382</v>
      </c>
      <c r="H246">
        <v>693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Z246">
        <v>1</v>
      </c>
      <c r="AA246">
        <v>723</v>
      </c>
    </row>
    <row r="247" spans="1:27" x14ac:dyDescent="0.25">
      <c r="H247" t="s">
        <v>621</v>
      </c>
    </row>
    <row r="248" spans="1:27" x14ac:dyDescent="0.25">
      <c r="A248">
        <v>121</v>
      </c>
      <c r="B248">
        <v>2083</v>
      </c>
      <c r="C248" t="s">
        <v>622</v>
      </c>
      <c r="D248" t="s">
        <v>623</v>
      </c>
      <c r="E248" t="s">
        <v>358</v>
      </c>
      <c r="F248" t="s">
        <v>624</v>
      </c>
      <c r="G248" t="str">
        <f>"00107923"</f>
        <v>00107923</v>
      </c>
      <c r="H248" t="s">
        <v>625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6</v>
      </c>
      <c r="Y248" t="s">
        <v>626</v>
      </c>
      <c r="Z248">
        <v>1</v>
      </c>
      <c r="AA248" t="s">
        <v>627</v>
      </c>
    </row>
    <row r="249" spans="1:27" x14ac:dyDescent="0.25">
      <c r="H249" t="s">
        <v>628</v>
      </c>
    </row>
    <row r="250" spans="1:27" x14ac:dyDescent="0.25">
      <c r="A250">
        <v>122</v>
      </c>
      <c r="B250">
        <v>1217</v>
      </c>
      <c r="C250" t="s">
        <v>629</v>
      </c>
      <c r="D250" t="s">
        <v>630</v>
      </c>
      <c r="E250" t="s">
        <v>14</v>
      </c>
      <c r="F250" t="s">
        <v>631</v>
      </c>
      <c r="G250" t="str">
        <f>"00111916"</f>
        <v>00111916</v>
      </c>
      <c r="H250" t="s">
        <v>632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50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Z250">
        <v>1</v>
      </c>
      <c r="AA250" t="s">
        <v>633</v>
      </c>
    </row>
    <row r="251" spans="1:27" x14ac:dyDescent="0.25">
      <c r="H251" t="s">
        <v>553</v>
      </c>
    </row>
    <row r="252" spans="1:27" x14ac:dyDescent="0.25">
      <c r="A252">
        <v>123</v>
      </c>
      <c r="B252">
        <v>1128</v>
      </c>
      <c r="C252" t="s">
        <v>634</v>
      </c>
      <c r="D252" t="s">
        <v>635</v>
      </c>
      <c r="E252" t="s">
        <v>55</v>
      </c>
      <c r="F252" t="s">
        <v>636</v>
      </c>
      <c r="G252" t="str">
        <f>"200802008967"</f>
        <v>200802008967</v>
      </c>
      <c r="H252" t="s">
        <v>637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Z252">
        <v>1</v>
      </c>
      <c r="AA252" t="s">
        <v>638</v>
      </c>
    </row>
    <row r="253" spans="1:27" x14ac:dyDescent="0.25">
      <c r="H253" t="s">
        <v>28</v>
      </c>
    </row>
    <row r="254" spans="1:27" x14ac:dyDescent="0.25">
      <c r="A254">
        <v>124</v>
      </c>
      <c r="B254">
        <v>23</v>
      </c>
      <c r="C254" t="s">
        <v>639</v>
      </c>
      <c r="D254" t="s">
        <v>640</v>
      </c>
      <c r="E254" t="s">
        <v>54</v>
      </c>
      <c r="F254" t="s">
        <v>641</v>
      </c>
      <c r="G254" t="str">
        <f>"201412003090"</f>
        <v>201412003090</v>
      </c>
      <c r="H254" t="s">
        <v>637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30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Z254">
        <v>1</v>
      </c>
      <c r="AA254" t="s">
        <v>638</v>
      </c>
    </row>
    <row r="255" spans="1:27" x14ac:dyDescent="0.25">
      <c r="H255" t="s">
        <v>642</v>
      </c>
    </row>
    <row r="256" spans="1:27" x14ac:dyDescent="0.25">
      <c r="A256">
        <v>125</v>
      </c>
      <c r="B256">
        <v>1658</v>
      </c>
      <c r="C256" t="s">
        <v>643</v>
      </c>
      <c r="D256" t="s">
        <v>323</v>
      </c>
      <c r="E256" t="s">
        <v>30</v>
      </c>
      <c r="F256" t="s">
        <v>644</v>
      </c>
      <c r="G256" t="str">
        <f>"00107819"</f>
        <v>00107819</v>
      </c>
      <c r="H256" t="s">
        <v>567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Z256">
        <v>1</v>
      </c>
      <c r="AA256" t="s">
        <v>567</v>
      </c>
    </row>
    <row r="257" spans="1:27" x14ac:dyDescent="0.25">
      <c r="H257" t="s">
        <v>645</v>
      </c>
    </row>
    <row r="258" spans="1:27" x14ac:dyDescent="0.25">
      <c r="A258">
        <v>126</v>
      </c>
      <c r="B258">
        <v>2264</v>
      </c>
      <c r="C258" t="s">
        <v>122</v>
      </c>
      <c r="D258" t="s">
        <v>646</v>
      </c>
      <c r="E258" t="s">
        <v>124</v>
      </c>
      <c r="F258" t="s">
        <v>647</v>
      </c>
      <c r="G258" t="str">
        <f>"201511024723"</f>
        <v>201511024723</v>
      </c>
      <c r="H258" t="s">
        <v>648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Z258">
        <v>1</v>
      </c>
      <c r="AA258" t="s">
        <v>648</v>
      </c>
    </row>
    <row r="259" spans="1:27" x14ac:dyDescent="0.25">
      <c r="H259" t="s">
        <v>649</v>
      </c>
    </row>
    <row r="260" spans="1:27" x14ac:dyDescent="0.25">
      <c r="A260">
        <v>127</v>
      </c>
      <c r="B260">
        <v>1263</v>
      </c>
      <c r="C260" t="s">
        <v>650</v>
      </c>
      <c r="D260" t="s">
        <v>651</v>
      </c>
      <c r="E260" t="s">
        <v>255</v>
      </c>
      <c r="F260" t="s">
        <v>652</v>
      </c>
      <c r="G260" t="str">
        <f>"00112258"</f>
        <v>00112258</v>
      </c>
      <c r="H260">
        <v>682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Z260">
        <v>1</v>
      </c>
      <c r="AA260">
        <v>712</v>
      </c>
    </row>
    <row r="261" spans="1:27" x14ac:dyDescent="0.25">
      <c r="H261" t="s">
        <v>653</v>
      </c>
    </row>
    <row r="262" spans="1:27" x14ac:dyDescent="0.25">
      <c r="A262">
        <v>128</v>
      </c>
      <c r="B262">
        <v>542</v>
      </c>
      <c r="C262" t="s">
        <v>87</v>
      </c>
      <c r="D262" t="s">
        <v>14</v>
      </c>
      <c r="E262" t="s">
        <v>188</v>
      </c>
      <c r="F262" t="s">
        <v>654</v>
      </c>
      <c r="G262" t="str">
        <f>"00108260"</f>
        <v>00108260</v>
      </c>
      <c r="H262">
        <v>682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Z262">
        <v>1</v>
      </c>
      <c r="AA262">
        <v>712</v>
      </c>
    </row>
    <row r="263" spans="1:27" x14ac:dyDescent="0.25">
      <c r="H263">
        <v>406</v>
      </c>
    </row>
    <row r="264" spans="1:27" x14ac:dyDescent="0.25">
      <c r="A264">
        <v>129</v>
      </c>
      <c r="B264">
        <v>1402</v>
      </c>
      <c r="C264" t="s">
        <v>655</v>
      </c>
      <c r="D264" t="s">
        <v>656</v>
      </c>
      <c r="E264" t="s">
        <v>128</v>
      </c>
      <c r="F264" t="s">
        <v>657</v>
      </c>
      <c r="G264" t="str">
        <f>"00112233"</f>
        <v>00112233</v>
      </c>
      <c r="H264" t="s">
        <v>251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30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Z264">
        <v>1</v>
      </c>
      <c r="AA264" t="s">
        <v>658</v>
      </c>
    </row>
    <row r="265" spans="1:27" x14ac:dyDescent="0.25">
      <c r="H265" t="s">
        <v>659</v>
      </c>
    </row>
    <row r="266" spans="1:27" x14ac:dyDescent="0.25">
      <c r="A266">
        <v>130</v>
      </c>
      <c r="B266">
        <v>2078</v>
      </c>
      <c r="C266" t="s">
        <v>660</v>
      </c>
      <c r="D266" t="s">
        <v>139</v>
      </c>
      <c r="E266" t="s">
        <v>661</v>
      </c>
      <c r="F266" t="s">
        <v>662</v>
      </c>
      <c r="G266" t="str">
        <f>"00107491"</f>
        <v>00107491</v>
      </c>
      <c r="H266" t="s">
        <v>212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Z266">
        <v>1</v>
      </c>
      <c r="AA266" t="s">
        <v>212</v>
      </c>
    </row>
    <row r="267" spans="1:27" x14ac:dyDescent="0.25">
      <c r="H267" t="s">
        <v>663</v>
      </c>
    </row>
    <row r="268" spans="1:27" x14ac:dyDescent="0.25">
      <c r="A268">
        <v>131</v>
      </c>
      <c r="B268">
        <v>1904</v>
      </c>
      <c r="C268" t="s">
        <v>664</v>
      </c>
      <c r="D268" t="s">
        <v>80</v>
      </c>
      <c r="E268" t="s">
        <v>188</v>
      </c>
      <c r="F268" t="s">
        <v>665</v>
      </c>
      <c r="G268" t="str">
        <f>"201412006645"</f>
        <v>201412006645</v>
      </c>
      <c r="H268" t="s">
        <v>596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</v>
      </c>
      <c r="W268">
        <v>7</v>
      </c>
      <c r="Z268">
        <v>1</v>
      </c>
      <c r="AA268" t="s">
        <v>666</v>
      </c>
    </row>
    <row r="269" spans="1:27" x14ac:dyDescent="0.25">
      <c r="H269" t="s">
        <v>667</v>
      </c>
    </row>
    <row r="270" spans="1:27" x14ac:dyDescent="0.25">
      <c r="A270">
        <v>132</v>
      </c>
      <c r="B270">
        <v>80</v>
      </c>
      <c r="C270" t="s">
        <v>668</v>
      </c>
      <c r="D270" t="s">
        <v>669</v>
      </c>
      <c r="E270" t="s">
        <v>670</v>
      </c>
      <c r="F270" t="s">
        <v>671</v>
      </c>
      <c r="G270" t="str">
        <f>"00012659"</f>
        <v>00012659</v>
      </c>
      <c r="H270" t="s">
        <v>524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Z270">
        <v>1</v>
      </c>
      <c r="AA270" t="s">
        <v>672</v>
      </c>
    </row>
    <row r="271" spans="1:27" x14ac:dyDescent="0.25">
      <c r="H271" t="s">
        <v>673</v>
      </c>
    </row>
    <row r="272" spans="1:27" x14ac:dyDescent="0.25">
      <c r="A272">
        <v>133</v>
      </c>
      <c r="B272">
        <v>1305</v>
      </c>
      <c r="C272" t="s">
        <v>674</v>
      </c>
      <c r="D272" t="s">
        <v>216</v>
      </c>
      <c r="E272" t="s">
        <v>80</v>
      </c>
      <c r="F272" t="s">
        <v>675</v>
      </c>
      <c r="G272" t="str">
        <f>"201402008585"</f>
        <v>201402008585</v>
      </c>
      <c r="H272" t="s">
        <v>676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5</v>
      </c>
      <c r="W272">
        <v>35</v>
      </c>
      <c r="Z272">
        <v>1</v>
      </c>
      <c r="AA272" t="s">
        <v>677</v>
      </c>
    </row>
    <row r="273" spans="1:27" x14ac:dyDescent="0.25">
      <c r="H273" t="s">
        <v>678</v>
      </c>
    </row>
    <row r="274" spans="1:27" x14ac:dyDescent="0.25">
      <c r="A274">
        <v>134</v>
      </c>
      <c r="B274">
        <v>999</v>
      </c>
      <c r="C274" t="s">
        <v>679</v>
      </c>
      <c r="D274" t="s">
        <v>680</v>
      </c>
      <c r="E274" t="s">
        <v>101</v>
      </c>
      <c r="F274" t="s">
        <v>681</v>
      </c>
      <c r="G274" t="str">
        <f>"201402003239"</f>
        <v>201402003239</v>
      </c>
      <c r="H274" t="s">
        <v>632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Z274">
        <v>1</v>
      </c>
      <c r="AA274" t="s">
        <v>682</v>
      </c>
    </row>
    <row r="275" spans="1:27" x14ac:dyDescent="0.25">
      <c r="H275" t="s">
        <v>683</v>
      </c>
    </row>
    <row r="276" spans="1:27" x14ac:dyDescent="0.25">
      <c r="A276">
        <v>135</v>
      </c>
      <c r="B276">
        <v>967</v>
      </c>
      <c r="C276" t="s">
        <v>684</v>
      </c>
      <c r="D276" t="s">
        <v>685</v>
      </c>
      <c r="E276" t="s">
        <v>69</v>
      </c>
      <c r="F276" t="s">
        <v>686</v>
      </c>
      <c r="G276" t="str">
        <f>"00108360"</f>
        <v>00108360</v>
      </c>
      <c r="H276" t="s">
        <v>286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30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Z276">
        <v>1</v>
      </c>
      <c r="AA276" t="s">
        <v>687</v>
      </c>
    </row>
    <row r="277" spans="1:27" x14ac:dyDescent="0.25">
      <c r="H277" t="s">
        <v>688</v>
      </c>
    </row>
    <row r="278" spans="1:27" x14ac:dyDescent="0.25">
      <c r="A278">
        <v>136</v>
      </c>
      <c r="B278">
        <v>1180</v>
      </c>
      <c r="C278" t="s">
        <v>333</v>
      </c>
      <c r="D278" t="s">
        <v>204</v>
      </c>
      <c r="E278" t="s">
        <v>670</v>
      </c>
      <c r="F278" t="s">
        <v>689</v>
      </c>
      <c r="G278" t="str">
        <f>"201511033229"</f>
        <v>201511033229</v>
      </c>
      <c r="H278" t="s">
        <v>690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Z278">
        <v>1</v>
      </c>
      <c r="AA278" t="s">
        <v>690</v>
      </c>
    </row>
    <row r="279" spans="1:27" x14ac:dyDescent="0.25">
      <c r="H279" t="s">
        <v>691</v>
      </c>
    </row>
    <row r="280" spans="1:27" x14ac:dyDescent="0.25">
      <c r="A280">
        <v>137</v>
      </c>
      <c r="B280">
        <v>1233</v>
      </c>
      <c r="C280" t="s">
        <v>692</v>
      </c>
      <c r="D280" t="s">
        <v>69</v>
      </c>
      <c r="E280" t="s">
        <v>145</v>
      </c>
      <c r="F280" t="s">
        <v>693</v>
      </c>
      <c r="G280" t="str">
        <f>"00010163"</f>
        <v>00010163</v>
      </c>
      <c r="H280" t="s">
        <v>694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50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Z280">
        <v>1</v>
      </c>
      <c r="AA280" t="s">
        <v>695</v>
      </c>
    </row>
    <row r="281" spans="1:27" x14ac:dyDescent="0.25">
      <c r="H281" t="s">
        <v>696</v>
      </c>
    </row>
    <row r="282" spans="1:27" x14ac:dyDescent="0.25">
      <c r="A282">
        <v>138</v>
      </c>
      <c r="B282">
        <v>1303</v>
      </c>
      <c r="C282" t="s">
        <v>521</v>
      </c>
      <c r="D282" t="s">
        <v>594</v>
      </c>
      <c r="E282" t="s">
        <v>14</v>
      </c>
      <c r="F282" t="s">
        <v>697</v>
      </c>
      <c r="G282" t="str">
        <f>"00108917"</f>
        <v>00108917</v>
      </c>
      <c r="H282" t="s">
        <v>698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Z282">
        <v>1</v>
      </c>
      <c r="AA282" t="s">
        <v>699</v>
      </c>
    </row>
    <row r="283" spans="1:27" x14ac:dyDescent="0.25">
      <c r="H283" t="s">
        <v>700</v>
      </c>
    </row>
    <row r="284" spans="1:27" x14ac:dyDescent="0.25">
      <c r="A284">
        <v>139</v>
      </c>
      <c r="B284">
        <v>820</v>
      </c>
      <c r="C284" t="s">
        <v>701</v>
      </c>
      <c r="D284" t="s">
        <v>19</v>
      </c>
      <c r="E284" t="s">
        <v>702</v>
      </c>
      <c r="F284" t="s">
        <v>703</v>
      </c>
      <c r="G284" t="str">
        <f>"00109405"</f>
        <v>00109405</v>
      </c>
      <c r="H284" t="s">
        <v>625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Z284">
        <v>1</v>
      </c>
      <c r="AA284" t="s">
        <v>625</v>
      </c>
    </row>
    <row r="285" spans="1:27" x14ac:dyDescent="0.25">
      <c r="H285" t="s">
        <v>704</v>
      </c>
    </row>
    <row r="286" spans="1:27" x14ac:dyDescent="0.25">
      <c r="A286">
        <v>140</v>
      </c>
      <c r="B286">
        <v>2179</v>
      </c>
      <c r="C286" t="s">
        <v>705</v>
      </c>
      <c r="D286" t="s">
        <v>706</v>
      </c>
      <c r="E286" t="s">
        <v>14</v>
      </c>
      <c r="F286" t="s">
        <v>707</v>
      </c>
      <c r="G286" t="str">
        <f>"00112391"</f>
        <v>00112391</v>
      </c>
      <c r="H286" t="s">
        <v>708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Z286">
        <v>1</v>
      </c>
      <c r="AA286" t="s">
        <v>708</v>
      </c>
    </row>
    <row r="287" spans="1:27" x14ac:dyDescent="0.25">
      <c r="H287" t="s">
        <v>709</v>
      </c>
    </row>
    <row r="288" spans="1:27" x14ac:dyDescent="0.25">
      <c r="A288">
        <v>141</v>
      </c>
      <c r="B288">
        <v>836</v>
      </c>
      <c r="C288" t="s">
        <v>710</v>
      </c>
      <c r="D288" t="s">
        <v>630</v>
      </c>
      <c r="E288" t="s">
        <v>14</v>
      </c>
      <c r="F288" t="s">
        <v>711</v>
      </c>
      <c r="G288" t="str">
        <f>"00109164"</f>
        <v>00109164</v>
      </c>
      <c r="H288" t="s">
        <v>286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Z288">
        <v>1</v>
      </c>
      <c r="AA288" t="s">
        <v>286</v>
      </c>
    </row>
    <row r="289" spans="1:27" x14ac:dyDescent="0.25">
      <c r="H289" t="s">
        <v>712</v>
      </c>
    </row>
    <row r="290" spans="1:27" x14ac:dyDescent="0.25">
      <c r="A290">
        <v>142</v>
      </c>
      <c r="B290">
        <v>1494</v>
      </c>
      <c r="C290" t="s">
        <v>713</v>
      </c>
      <c r="D290" t="s">
        <v>714</v>
      </c>
      <c r="E290" t="s">
        <v>54</v>
      </c>
      <c r="F290" t="s">
        <v>715</v>
      </c>
      <c r="G290" t="str">
        <f>"00108894"</f>
        <v>00108894</v>
      </c>
      <c r="H290" t="s">
        <v>304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Z290">
        <v>1</v>
      </c>
      <c r="AA290" t="s">
        <v>304</v>
      </c>
    </row>
    <row r="291" spans="1:27" x14ac:dyDescent="0.25">
      <c r="H291" t="s">
        <v>716</v>
      </c>
    </row>
    <row r="292" spans="1:27" x14ac:dyDescent="0.25">
      <c r="A292">
        <v>143</v>
      </c>
      <c r="B292">
        <v>1679</v>
      </c>
      <c r="C292" t="s">
        <v>717</v>
      </c>
      <c r="D292" t="s">
        <v>54</v>
      </c>
      <c r="E292" t="s">
        <v>14</v>
      </c>
      <c r="F292" t="s">
        <v>718</v>
      </c>
      <c r="G292" t="str">
        <f>"201412006324"</f>
        <v>201412006324</v>
      </c>
      <c r="H292" t="s">
        <v>719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Z292">
        <v>1</v>
      </c>
      <c r="AA292" t="s">
        <v>719</v>
      </c>
    </row>
    <row r="293" spans="1:27" x14ac:dyDescent="0.25">
      <c r="H293" t="s">
        <v>720</v>
      </c>
    </row>
    <row r="294" spans="1:27" x14ac:dyDescent="0.25">
      <c r="A294">
        <v>144</v>
      </c>
      <c r="B294">
        <v>1900</v>
      </c>
      <c r="C294" t="s">
        <v>721</v>
      </c>
      <c r="D294" t="s">
        <v>54</v>
      </c>
      <c r="E294" t="s">
        <v>702</v>
      </c>
      <c r="F294" t="s">
        <v>722</v>
      </c>
      <c r="G294" t="str">
        <f>"00111825"</f>
        <v>00111825</v>
      </c>
      <c r="H294" t="s">
        <v>218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Z294">
        <v>1</v>
      </c>
      <c r="AA294" t="s">
        <v>218</v>
      </c>
    </row>
    <row r="295" spans="1:27" x14ac:dyDescent="0.25">
      <c r="H295" t="s">
        <v>723</v>
      </c>
    </row>
    <row r="296" spans="1:27" x14ac:dyDescent="0.25">
      <c r="A296">
        <v>145</v>
      </c>
      <c r="B296">
        <v>1892</v>
      </c>
      <c r="C296" t="s">
        <v>724</v>
      </c>
      <c r="D296" t="s">
        <v>725</v>
      </c>
      <c r="E296" t="s">
        <v>726</v>
      </c>
      <c r="F296" t="s">
        <v>727</v>
      </c>
      <c r="G296" t="str">
        <f>"201511041535"</f>
        <v>201511041535</v>
      </c>
      <c r="H296">
        <v>605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Z296">
        <v>1</v>
      </c>
      <c r="AA296">
        <v>635</v>
      </c>
    </row>
    <row r="297" spans="1:27" x14ac:dyDescent="0.25">
      <c r="H297" t="s">
        <v>728</v>
      </c>
    </row>
    <row r="298" spans="1:27" x14ac:dyDescent="0.25">
      <c r="A298">
        <v>146</v>
      </c>
      <c r="B298">
        <v>1221</v>
      </c>
      <c r="C298" t="s">
        <v>729</v>
      </c>
      <c r="D298" t="s">
        <v>730</v>
      </c>
      <c r="E298" t="s">
        <v>128</v>
      </c>
      <c r="F298" t="s">
        <v>731</v>
      </c>
      <c r="G298" t="str">
        <f>"201402002357"</f>
        <v>201402002357</v>
      </c>
      <c r="H298" t="s">
        <v>732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Z298">
        <v>1</v>
      </c>
      <c r="AA298" t="s">
        <v>732</v>
      </c>
    </row>
    <row r="299" spans="1:27" x14ac:dyDescent="0.25">
      <c r="H299" t="s">
        <v>733</v>
      </c>
    </row>
    <row r="300" spans="1:27" x14ac:dyDescent="0.25">
      <c r="A300">
        <v>147</v>
      </c>
      <c r="B300">
        <v>1085</v>
      </c>
      <c r="C300" t="s">
        <v>734</v>
      </c>
      <c r="D300" t="s">
        <v>735</v>
      </c>
      <c r="E300" t="s">
        <v>48</v>
      </c>
      <c r="F300" t="s">
        <v>736</v>
      </c>
      <c r="G300" t="str">
        <f>"00104188"</f>
        <v>00104188</v>
      </c>
      <c r="H300" t="s">
        <v>737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6</v>
      </c>
      <c r="Y300" t="s">
        <v>738</v>
      </c>
      <c r="Z300">
        <v>1</v>
      </c>
      <c r="AA300" t="s">
        <v>737</v>
      </c>
    </row>
    <row r="301" spans="1:27" x14ac:dyDescent="0.25">
      <c r="H301" t="s">
        <v>739</v>
      </c>
    </row>
    <row r="302" spans="1:27" x14ac:dyDescent="0.25">
      <c r="A302">
        <v>148</v>
      </c>
      <c r="B302">
        <v>1241</v>
      </c>
      <c r="C302" t="s">
        <v>740</v>
      </c>
      <c r="D302" t="s">
        <v>14</v>
      </c>
      <c r="E302" t="s">
        <v>741</v>
      </c>
      <c r="F302" t="s">
        <v>742</v>
      </c>
      <c r="G302" t="str">
        <f>"201306000070"</f>
        <v>201306000070</v>
      </c>
      <c r="H302" t="s">
        <v>743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Z302">
        <v>1</v>
      </c>
      <c r="AA302" t="s">
        <v>743</v>
      </c>
    </row>
    <row r="303" spans="1:27" x14ac:dyDescent="0.25">
      <c r="H303" t="s">
        <v>744</v>
      </c>
    </row>
    <row r="305" spans="1:1" x14ac:dyDescent="0.25">
      <c r="A305" t="s">
        <v>745</v>
      </c>
    </row>
    <row r="306" spans="1:1" x14ac:dyDescent="0.25">
      <c r="A306" t="s">
        <v>746</v>
      </c>
    </row>
    <row r="307" spans="1:1" x14ac:dyDescent="0.25">
      <c r="A307" t="s">
        <v>747</v>
      </c>
    </row>
    <row r="308" spans="1:1" x14ac:dyDescent="0.25">
      <c r="A308" t="s">
        <v>748</v>
      </c>
    </row>
    <row r="309" spans="1:1" x14ac:dyDescent="0.25">
      <c r="A309" t="s">
        <v>749</v>
      </c>
    </row>
    <row r="310" spans="1:1" x14ac:dyDescent="0.25">
      <c r="A310" t="s">
        <v>750</v>
      </c>
    </row>
    <row r="311" spans="1:1" x14ac:dyDescent="0.25">
      <c r="A311" t="s">
        <v>751</v>
      </c>
    </row>
    <row r="312" spans="1:1" x14ac:dyDescent="0.25">
      <c r="A312" t="s">
        <v>752</v>
      </c>
    </row>
    <row r="313" spans="1:1" x14ac:dyDescent="0.25">
      <c r="A313" t="s">
        <v>753</v>
      </c>
    </row>
    <row r="314" spans="1:1" x14ac:dyDescent="0.25">
      <c r="A314" t="s">
        <v>754</v>
      </c>
    </row>
    <row r="315" spans="1:1" x14ac:dyDescent="0.25">
      <c r="A315" t="s">
        <v>755</v>
      </c>
    </row>
    <row r="316" spans="1:1" x14ac:dyDescent="0.25">
      <c r="A316" t="s">
        <v>756</v>
      </c>
    </row>
    <row r="317" spans="1:1" x14ac:dyDescent="0.25">
      <c r="A317" t="s">
        <v>757</v>
      </c>
    </row>
    <row r="318" spans="1:1" x14ac:dyDescent="0.25">
      <c r="A318" t="s">
        <v>758</v>
      </c>
    </row>
    <row r="319" spans="1:1" x14ac:dyDescent="0.25">
      <c r="A319" t="s">
        <v>759</v>
      </c>
    </row>
    <row r="320" spans="1:1" x14ac:dyDescent="0.25">
      <c r="A320" t="s">
        <v>760</v>
      </c>
    </row>
    <row r="321" spans="1:1" x14ac:dyDescent="0.25">
      <c r="A321" t="s">
        <v>761</v>
      </c>
    </row>
    <row r="322" spans="1:1" x14ac:dyDescent="0.25">
      <c r="A322" t="s">
        <v>762</v>
      </c>
    </row>
    <row r="323" spans="1:1" x14ac:dyDescent="0.25">
      <c r="A323" t="s">
        <v>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2017-07-26T06:08:56Z</dcterms:created>
  <dcterms:modified xsi:type="dcterms:W3CDTF">2017-07-26T06:08:57Z</dcterms:modified>
</cp:coreProperties>
</file>