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4625"/>
  </bookViews>
  <sheets>
    <sheet name="Φύλλο1" sheetId="1" r:id="rId1"/>
    <sheet name="Φύλλο2" sheetId="2" r:id="rId2"/>
    <sheet name="Φύλλο3" sheetId="3" r:id="rId3"/>
  </sheets>
  <calcPr calcId="145621"/>
</workbook>
</file>

<file path=xl/calcChain.xml><?xml version="1.0" encoding="utf-8"?>
<calcChain xmlns="http://schemas.openxmlformats.org/spreadsheetml/2006/main">
  <c r="G760" i="1" l="1"/>
  <c r="G758" i="1"/>
  <c r="G756" i="1"/>
  <c r="G754" i="1"/>
  <c r="G752" i="1"/>
  <c r="G750" i="1"/>
  <c r="G748" i="1"/>
  <c r="G746" i="1"/>
  <c r="G744" i="1"/>
  <c r="G742" i="1"/>
  <c r="G740" i="1"/>
  <c r="G738" i="1"/>
  <c r="G736" i="1"/>
  <c r="G734" i="1"/>
  <c r="G732" i="1"/>
  <c r="G730" i="1"/>
  <c r="G728" i="1"/>
  <c r="G726" i="1"/>
  <c r="G724" i="1"/>
  <c r="G722" i="1"/>
  <c r="G720" i="1"/>
  <c r="G718" i="1"/>
  <c r="G716" i="1"/>
  <c r="G714" i="1"/>
  <c r="G712" i="1"/>
  <c r="G710" i="1"/>
  <c r="G708" i="1"/>
  <c r="G706" i="1"/>
  <c r="G704" i="1"/>
  <c r="G702" i="1"/>
  <c r="G700" i="1"/>
  <c r="G698" i="1"/>
  <c r="G696" i="1"/>
  <c r="G694" i="1"/>
  <c r="G692" i="1"/>
  <c r="G690" i="1"/>
  <c r="G688" i="1"/>
  <c r="G686" i="1"/>
  <c r="G684" i="1"/>
  <c r="G682" i="1"/>
  <c r="G680" i="1"/>
  <c r="G678" i="1"/>
  <c r="G676" i="1"/>
  <c r="G674" i="1"/>
  <c r="G672" i="1"/>
  <c r="G670" i="1"/>
  <c r="G668" i="1"/>
  <c r="G666" i="1"/>
  <c r="G664" i="1"/>
  <c r="G662" i="1"/>
  <c r="G660" i="1"/>
  <c r="G658" i="1"/>
  <c r="G656" i="1"/>
  <c r="G654" i="1"/>
  <c r="G652" i="1"/>
  <c r="G650" i="1"/>
  <c r="G648" i="1"/>
  <c r="G646" i="1"/>
  <c r="G644" i="1"/>
  <c r="G642" i="1"/>
  <c r="G640" i="1"/>
  <c r="G638" i="1"/>
  <c r="G636" i="1"/>
  <c r="G634" i="1"/>
  <c r="G632" i="1"/>
  <c r="G630" i="1"/>
  <c r="G628" i="1"/>
  <c r="G626" i="1"/>
  <c r="G624" i="1"/>
  <c r="G622" i="1"/>
  <c r="G620" i="1"/>
  <c r="G618" i="1"/>
  <c r="G616" i="1"/>
  <c r="G614" i="1"/>
  <c r="G612" i="1"/>
  <c r="G610" i="1"/>
  <c r="G608" i="1"/>
  <c r="G606" i="1"/>
  <c r="G604" i="1"/>
  <c r="G602" i="1"/>
  <c r="G600" i="1"/>
  <c r="G598" i="1"/>
  <c r="G596" i="1"/>
  <c r="G594" i="1"/>
  <c r="G592" i="1"/>
  <c r="G590" i="1"/>
  <c r="G588" i="1"/>
  <c r="G586" i="1"/>
  <c r="G584" i="1"/>
  <c r="G582" i="1"/>
  <c r="G580" i="1"/>
  <c r="G578" i="1"/>
  <c r="G576" i="1"/>
  <c r="G574" i="1"/>
  <c r="G572" i="1"/>
  <c r="G570" i="1"/>
  <c r="G568" i="1"/>
  <c r="G566" i="1"/>
  <c r="G564" i="1"/>
  <c r="G562" i="1"/>
  <c r="G560" i="1"/>
  <c r="G558" i="1"/>
  <c r="G556" i="1"/>
  <c r="G554" i="1"/>
  <c r="G552" i="1"/>
  <c r="G550" i="1"/>
  <c r="G548" i="1"/>
  <c r="G546" i="1"/>
  <c r="G544" i="1"/>
  <c r="G542" i="1"/>
  <c r="G540" i="1"/>
  <c r="G538" i="1"/>
  <c r="G536" i="1"/>
  <c r="G534" i="1"/>
  <c r="G532" i="1"/>
  <c r="G530" i="1"/>
  <c r="G528" i="1"/>
  <c r="G526" i="1"/>
  <c r="G524" i="1"/>
  <c r="G522" i="1"/>
  <c r="G520" i="1"/>
  <c r="G518" i="1"/>
  <c r="G516" i="1"/>
  <c r="G514" i="1"/>
  <c r="G512" i="1"/>
  <c r="G510" i="1"/>
  <c r="G508" i="1"/>
  <c r="G506" i="1"/>
  <c r="G504" i="1"/>
  <c r="G502" i="1"/>
  <c r="G500" i="1"/>
  <c r="G498" i="1"/>
  <c r="G496" i="1"/>
  <c r="G494" i="1"/>
  <c r="G492" i="1"/>
  <c r="G490" i="1"/>
  <c r="G488" i="1"/>
  <c r="G486" i="1"/>
  <c r="G484" i="1"/>
  <c r="G482" i="1"/>
  <c r="G480" i="1"/>
  <c r="G478" i="1"/>
  <c r="G476" i="1"/>
  <c r="G474" i="1"/>
  <c r="G472" i="1"/>
  <c r="G470" i="1"/>
  <c r="G468" i="1"/>
  <c r="G466" i="1"/>
  <c r="G464" i="1"/>
  <c r="G462" i="1"/>
  <c r="G460" i="1"/>
  <c r="G458" i="1"/>
  <c r="G456" i="1"/>
  <c r="G454" i="1"/>
  <c r="G452" i="1"/>
  <c r="G450" i="1"/>
  <c r="G448" i="1"/>
  <c r="G446" i="1"/>
  <c r="G444" i="1"/>
  <c r="G442" i="1"/>
  <c r="G440" i="1"/>
  <c r="G438" i="1"/>
  <c r="G436" i="1"/>
  <c r="G434" i="1"/>
  <c r="G432" i="1"/>
  <c r="G430" i="1"/>
  <c r="G428" i="1"/>
  <c r="G426" i="1"/>
  <c r="G424" i="1"/>
  <c r="G422" i="1"/>
  <c r="G420" i="1"/>
  <c r="G418" i="1"/>
  <c r="G416" i="1"/>
  <c r="G414" i="1"/>
  <c r="G412" i="1"/>
  <c r="G410" i="1"/>
  <c r="G408" i="1"/>
  <c r="G406" i="1"/>
  <c r="G404" i="1"/>
  <c r="G402" i="1"/>
  <c r="G400" i="1"/>
  <c r="G398" i="1"/>
  <c r="G396" i="1"/>
  <c r="G394" i="1"/>
  <c r="G392" i="1"/>
  <c r="G390" i="1"/>
  <c r="G388" i="1"/>
  <c r="G386" i="1"/>
  <c r="G384" i="1"/>
  <c r="G382" i="1"/>
  <c r="G380" i="1"/>
  <c r="G378" i="1"/>
  <c r="G376" i="1"/>
  <c r="G374" i="1"/>
  <c r="G372" i="1"/>
  <c r="G370" i="1"/>
  <c r="G368" i="1"/>
  <c r="G366" i="1"/>
  <c r="G364" i="1"/>
  <c r="G362" i="1"/>
  <c r="G360" i="1"/>
  <c r="G358" i="1"/>
  <c r="G356" i="1"/>
  <c r="G354" i="1"/>
  <c r="G352" i="1"/>
  <c r="G350" i="1"/>
  <c r="G348" i="1"/>
  <c r="G346" i="1"/>
  <c r="G344" i="1"/>
  <c r="G342" i="1"/>
  <c r="G340" i="1"/>
  <c r="G338" i="1"/>
  <c r="G336" i="1"/>
  <c r="G334" i="1"/>
  <c r="G332" i="1"/>
  <c r="G330" i="1"/>
  <c r="G328" i="1"/>
  <c r="G326" i="1"/>
  <c r="G324" i="1"/>
  <c r="G322" i="1"/>
  <c r="G320" i="1"/>
  <c r="G318" i="1"/>
  <c r="G316" i="1"/>
  <c r="G314" i="1"/>
  <c r="G312" i="1"/>
  <c r="G310" i="1"/>
  <c r="G308" i="1"/>
  <c r="G306" i="1"/>
  <c r="G304" i="1"/>
  <c r="G302" i="1"/>
  <c r="G300" i="1"/>
  <c r="G298" i="1"/>
  <c r="G296" i="1"/>
  <c r="G294" i="1"/>
  <c r="G292" i="1"/>
  <c r="G290" i="1"/>
  <c r="G288" i="1"/>
  <c r="G286" i="1"/>
  <c r="G284" i="1"/>
  <c r="G282" i="1"/>
  <c r="G280" i="1"/>
  <c r="G278" i="1"/>
  <c r="G276" i="1"/>
  <c r="G274" i="1"/>
  <c r="G272" i="1"/>
  <c r="G270" i="1"/>
  <c r="G268" i="1"/>
  <c r="G266" i="1"/>
  <c r="G264" i="1"/>
  <c r="G262" i="1"/>
  <c r="G260" i="1"/>
  <c r="G258" i="1"/>
  <c r="G256" i="1"/>
  <c r="G254" i="1"/>
  <c r="G252" i="1"/>
  <c r="G250" i="1"/>
  <c r="G248" i="1"/>
  <c r="G246" i="1"/>
  <c r="G244" i="1"/>
  <c r="G242" i="1"/>
  <c r="G240" i="1"/>
  <c r="G238" i="1"/>
  <c r="G236" i="1"/>
  <c r="G234" i="1"/>
  <c r="G232" i="1"/>
  <c r="G230" i="1"/>
  <c r="G228" i="1"/>
  <c r="G226" i="1"/>
  <c r="G224" i="1"/>
  <c r="G222" i="1"/>
  <c r="G220" i="1"/>
  <c r="G218" i="1"/>
  <c r="G216" i="1"/>
  <c r="G214" i="1"/>
  <c r="G212" i="1"/>
  <c r="G210" i="1"/>
  <c r="G208" i="1"/>
  <c r="G206" i="1"/>
  <c r="G204" i="1"/>
  <c r="G202" i="1"/>
  <c r="G200" i="1"/>
  <c r="G198" i="1"/>
  <c r="G196" i="1"/>
  <c r="G194" i="1"/>
  <c r="G192" i="1"/>
  <c r="G190" i="1"/>
  <c r="G188" i="1"/>
  <c r="G186" i="1"/>
  <c r="G184" i="1"/>
  <c r="G182" i="1"/>
  <c r="G180" i="1"/>
  <c r="G178" i="1"/>
  <c r="G176" i="1"/>
  <c r="G174" i="1"/>
  <c r="G172" i="1"/>
  <c r="G170" i="1"/>
  <c r="G168" i="1"/>
  <c r="G166" i="1"/>
  <c r="G164" i="1"/>
  <c r="G162" i="1"/>
  <c r="G160" i="1"/>
  <c r="G158" i="1"/>
  <c r="G156" i="1"/>
  <c r="G154" i="1"/>
  <c r="G152" i="1"/>
  <c r="G150" i="1"/>
  <c r="G148" i="1"/>
  <c r="G146" i="1"/>
  <c r="G144" i="1"/>
  <c r="G142" i="1"/>
  <c r="G140" i="1"/>
  <c r="G138" i="1"/>
  <c r="G136" i="1"/>
  <c r="G134" i="1"/>
  <c r="G132" i="1"/>
  <c r="G130" i="1"/>
  <c r="G128" i="1"/>
  <c r="G126" i="1"/>
  <c r="G124" i="1"/>
  <c r="G122" i="1"/>
  <c r="G120" i="1"/>
  <c r="G118" i="1"/>
  <c r="G116" i="1"/>
  <c r="G114" i="1"/>
  <c r="G112" i="1"/>
  <c r="G110" i="1"/>
  <c r="G108" i="1"/>
  <c r="G106" i="1"/>
  <c r="G104" i="1"/>
  <c r="G102" i="1"/>
  <c r="G100" i="1"/>
  <c r="G98" i="1"/>
  <c r="G96" i="1"/>
  <c r="G94" i="1"/>
  <c r="G92" i="1"/>
  <c r="G90" i="1"/>
  <c r="G88" i="1"/>
  <c r="G86" i="1"/>
  <c r="G84" i="1"/>
  <c r="G82" i="1"/>
  <c r="G80" i="1"/>
  <c r="G78" i="1"/>
  <c r="G76" i="1"/>
  <c r="G74" i="1"/>
  <c r="G72" i="1"/>
  <c r="G70" i="1"/>
  <c r="G68" i="1"/>
  <c r="G66" i="1"/>
  <c r="G64" i="1"/>
  <c r="G62" i="1"/>
  <c r="G60" i="1"/>
  <c r="G58" i="1"/>
  <c r="G56" i="1"/>
  <c r="G54" i="1"/>
  <c r="G52" i="1"/>
  <c r="G50" i="1"/>
  <c r="G48" i="1"/>
  <c r="G46" i="1"/>
  <c r="G44" i="1"/>
  <c r="G42" i="1"/>
  <c r="G40" i="1"/>
  <c r="G38" i="1"/>
  <c r="G36" i="1"/>
  <c r="G34" i="1"/>
  <c r="G32" i="1"/>
  <c r="G30" i="1"/>
  <c r="G28" i="1"/>
  <c r="G26" i="1"/>
  <c r="G24" i="1"/>
  <c r="G22" i="1"/>
  <c r="G20" i="1"/>
  <c r="G18" i="1"/>
  <c r="G16" i="1"/>
  <c r="G14" i="1"/>
  <c r="G12" i="1"/>
  <c r="G10" i="1"/>
  <c r="G8" i="1"/>
</calcChain>
</file>

<file path=xl/sharedStrings.xml><?xml version="1.0" encoding="utf-8"?>
<sst xmlns="http://schemas.openxmlformats.org/spreadsheetml/2006/main" count="2516" uniqueCount="1747">
  <si>
    <t>ΠΛΗΡΩΣΗ ΘΕΣΕΩΝ ΜΕ ΣΕΙΡΑ ΠΡΟΤΕΡΑΙΟΤΗΤΑΣ (ΑΡΘΡΟ 18/Ν. 2190/1994) ΠΡΟΚΗΡΥΞΗ : 2Κ/2017</t>
  </si>
  <si>
    <t>ΣΕΙΡΑ ΚΑΤΑΤΑΞΗΣ (ΚΥΡΙΟΣ)</t>
  </si>
  <si>
    <t>ΤΕΧΝΟΛΟΓΙΚΗΣ ΕΚΠΑΙΔΕΥΣΗΣ (ΤΕ)</t>
  </si>
  <si>
    <t>ΓΕΝΙΚΕΣ ΘΕΣΕΙΣ ΜΕ ΕΜΠΕΙΡΙΑ</t>
  </si>
  <si>
    <t>ΤΕ ΠΛΗΡΟΦΟΡΙΚΗΣ (ΤΕ ΠΛΗΡΟΦΟΡΙΚΗΣ Ή ΤΕ ΗΛΕΚΤΡΟΝΙΚΩΝ ΥΠΟΛΟΓΙΣΤΙΚΩΝ ΣΥΣΤΗΜΑΤΩΝ) ΜΕ ΠΡΟΣΘΕΤΟ ΠΡΟΣΟΝ ΚΩΔ. 002</t>
  </si>
  <si>
    <t>Α/Α</t>
  </si>
  <si>
    <t>Α.Μ.</t>
  </si>
  <si>
    <t>ΕΠΩΝΥΜΟ</t>
  </si>
  <si>
    <t>ΟΝΟΜΑ</t>
  </si>
  <si>
    <t>ΠΑΤΡΩΝΥΜΟ</t>
  </si>
  <si>
    <t>Α.Δ.Τ.</t>
  </si>
  <si>
    <t>ΜΟΝΑΔΙΚΟΣ ΚΩΔΙΚΟΣ ΥΠΟΨ.</t>
  </si>
  <si>
    <t>ΒΑΘΜΟΛΟΓΙΑ</t>
  </si>
  <si>
    <t>ΤΣΟΛΑΚΗΣ</t>
  </si>
  <si>
    <t>ΔΗΜΗΤΡΙΟΣ</t>
  </si>
  <si>
    <t>ΜΙΧΑΗΛ</t>
  </si>
  <si>
    <t>ΑΕ929689</t>
  </si>
  <si>
    <t>446-447-418-415-416-419-420-421</t>
  </si>
  <si>
    <t>ΓΙΑΚΟΥΜΕΤΤΗΣ</t>
  </si>
  <si>
    <t>ΧΡΗΣΤΟΣ</t>
  </si>
  <si>
    <t>ΠΑΝΑΓΙΩΤΗΣ</t>
  </si>
  <si>
    <t>808,5</t>
  </si>
  <si>
    <t>2136,5</t>
  </si>
  <si>
    <t>425-426-430-431-432-434-452-455-433-427-435-436-453-451-454-450-410-437</t>
  </si>
  <si>
    <t>ΤΣΟΛΑΚΙΔΗΣ</t>
  </si>
  <si>
    <t>ΑΝΑΣΤΑΣΙΟΣ</t>
  </si>
  <si>
    <t>ΓΕΩΡΓΙΟΣ</t>
  </si>
  <si>
    <t>ΑΙ064385</t>
  </si>
  <si>
    <t>701,8</t>
  </si>
  <si>
    <t>2009,8</t>
  </si>
  <si>
    <t>430-426-425-402-427-428-429-431-432-433-434-435-436-437-410-451-452-453-454-455-450-411-412</t>
  </si>
  <si>
    <t>ΓΕΩΡΓΙΤΣΗ</t>
  </si>
  <si>
    <t>ΜΑΡΙΑ</t>
  </si>
  <si>
    <t>ΚΩΝΣΤΑΝΤΙΝΟΣ</t>
  </si>
  <si>
    <t>ΑΙ872884</t>
  </si>
  <si>
    <t>849,2</t>
  </si>
  <si>
    <t>1887,2</t>
  </si>
  <si>
    <t>443-444-445-441-422-423-424-411-412-460-461-410-450-448-449-442-401-402-403-404-405-406-407-408-409-413-414-462-415-416-417-418-419-420-421-425-426-427-428-429-430-431-432-433-434-435-436-451-452-453-454-455-438-439-440-446-447-456-457-458-459</t>
  </si>
  <si>
    <t>ΣΑΒΒΙΔΟΥ</t>
  </si>
  <si>
    <t>ΟΛΓΑ</t>
  </si>
  <si>
    <t>ΕΥΑΓΓΕΛΟΣ</t>
  </si>
  <si>
    <t>ΑΖ825768</t>
  </si>
  <si>
    <t>416-417-415-420-421-418-419-441</t>
  </si>
  <si>
    <t>ΣΚΟΔΡΑΣ</t>
  </si>
  <si>
    <t>ΘΩΜΑΣ</t>
  </si>
  <si>
    <t>ΙΩΑΝΝΗΣ</t>
  </si>
  <si>
    <t>ΑΕ698235</t>
  </si>
  <si>
    <t>850,3</t>
  </si>
  <si>
    <t>1738,3</t>
  </si>
  <si>
    <t>415-421-419-418-420-416</t>
  </si>
  <si>
    <t>ΠΑΡΤΑΛΑΣ</t>
  </si>
  <si>
    <t>ΣΩΚΡΑΤΗΣ</t>
  </si>
  <si>
    <t>ΓΡΗΓΟΡΙΟΣ</t>
  </si>
  <si>
    <t>ΑΖ195820</t>
  </si>
  <si>
    <t>415-416-418-419-420-421-417-425-426-413-414-462</t>
  </si>
  <si>
    <t>ΤΣΟΥΤΣΙΑΣ</t>
  </si>
  <si>
    <t>ΕΥΘΥΜΙΟΣ</t>
  </si>
  <si>
    <t>ΑΚ941900</t>
  </si>
  <si>
    <t>831,6</t>
  </si>
  <si>
    <t>1719,6</t>
  </si>
  <si>
    <t>415-418-419-421-417-420-416</t>
  </si>
  <si>
    <t>ΧΡΟΝΑΚΗΣ</t>
  </si>
  <si>
    <t>ΑΡΙΣΤΕΙΔΗΣ</t>
  </si>
  <si>
    <t>ΜΑΡΚΟΣ</t>
  </si>
  <si>
    <t>ΑΙ149574</t>
  </si>
  <si>
    <t>859,1</t>
  </si>
  <si>
    <t>1717,1</t>
  </si>
  <si>
    <t>426-430-431-433-434-428-435-427-432-425-429-436-437-451-452-453-454-455-450-402-410</t>
  </si>
  <si>
    <t>ΠΑΠΑΖΑΦΕΙΡΟΠΟΥΛΟΣ</t>
  </si>
  <si>
    <t>ΣΩΤΗΡΙΟΣ</t>
  </si>
  <si>
    <t>ΑΜ059255</t>
  </si>
  <si>
    <t>843,7</t>
  </si>
  <si>
    <t>1701,7</t>
  </si>
  <si>
    <t>426-430-431-434-433-435-428-410-402-450-452-453</t>
  </si>
  <si>
    <t>ΜΟΥΡΑΤΙΔΟΥ</t>
  </si>
  <si>
    <t>ΜΗΝΑΣ</t>
  </si>
  <si>
    <t>ΑΕ653774</t>
  </si>
  <si>
    <t>420-416-419-415-421-418</t>
  </si>
  <si>
    <t>ΠΑΥΛΙΔΗΣ</t>
  </si>
  <si>
    <t>ΠΑΥΛΟΣ</t>
  </si>
  <si>
    <t>Ρ939045</t>
  </si>
  <si>
    <t>441-416-420-415-417-418-419-421</t>
  </si>
  <si>
    <t>ΚΟΚΟΚΥΡΗΣ</t>
  </si>
  <si>
    <t>ΕΜΜΑΝΟΥΗΛ</t>
  </si>
  <si>
    <t>ΑΙ162045</t>
  </si>
  <si>
    <t>415-418-419-421-417-420-416-443-444-445-441-422-423-424-456-462-413-414-460-461-425-430-426-427-432-436-437-429-431-434-433-435-428-402-450-451-455-454-452-453-410-411-412-404-405-408-407-409-406-401-442-403-448-449-438-439-440-446-447-457-458-459</t>
  </si>
  <si>
    <t>ΠΛΑΤΗ</t>
  </si>
  <si>
    <t>ΓΕΩΡΓΙΑ</t>
  </si>
  <si>
    <t>ΝΙΚΟΛΑΟΣ</t>
  </si>
  <si>
    <t>ΑΚ025838</t>
  </si>
  <si>
    <t>794,2</t>
  </si>
  <si>
    <t>1681,2</t>
  </si>
  <si>
    <t>425-426-430-427-431-432-436-437-433-435-434-429-428-451-454-455-452-453-410-450-402</t>
  </si>
  <si>
    <t>ΧΑΤΖΟΠΟΥΛΟΣ</t>
  </si>
  <si>
    <t>ΑΒΡΑΑΜ</t>
  </si>
  <si>
    <t>ΠΡΟΔΡΟΜΟΣ</t>
  </si>
  <si>
    <t>Ξ243472</t>
  </si>
  <si>
    <t>745,8</t>
  </si>
  <si>
    <t>1663,8</t>
  </si>
  <si>
    <t>450-452-453</t>
  </si>
  <si>
    <t>ΡΗΓΟΥΤΣΟΣ</t>
  </si>
  <si>
    <t>ΑΝΤΩΝΙΟΣ</t>
  </si>
  <si>
    <t>ΑΕ947090</t>
  </si>
  <si>
    <t>427-426-430-434-431-432-428-429-437-425-435-436-433-410-452-453-455-454-451-450-402-457-459-458</t>
  </si>
  <si>
    <t>ΣΑΒΒΙΔΗΣ</t>
  </si>
  <si>
    <t>ΛΑΖΑΡΟΣ</t>
  </si>
  <si>
    <t>ΣΥΜΕΩΝ</t>
  </si>
  <si>
    <t>ΑΜ814369</t>
  </si>
  <si>
    <t>798,6</t>
  </si>
  <si>
    <t>1656,6</t>
  </si>
  <si>
    <t>426-430-431-433-434-428-435-425-427-429-432-436-437</t>
  </si>
  <si>
    <t>ΜΑΡΚΟΠΟΥΛΟΣ</t>
  </si>
  <si>
    <t>ΒΑΣΙΛΕΙΟΣ</t>
  </si>
  <si>
    <t>ΑΗ377513</t>
  </si>
  <si>
    <t>905,3</t>
  </si>
  <si>
    <t>1651,3</t>
  </si>
  <si>
    <t>425-426-430-434-431-435-427-432-433-436-437-451-452-453-455-454-415-416-420-419-418-421-417-443-444-445-462-460-461-422-423-424-413-414-442-411-412-410-450-404-405-408-409-407-456-449-448</t>
  </si>
  <si>
    <t>ΛΟΥΡΔΑΣ</t>
  </si>
  <si>
    <t>ΠΟΛΥΧΡΟΝΗΣ</t>
  </si>
  <si>
    <t>ΑΕ653773</t>
  </si>
  <si>
    <t>ΚΟΥΤΖΑΓΙΩΤΗ</t>
  </si>
  <si>
    <t>ΑΓΓΕΛΑ</t>
  </si>
  <si>
    <t>ΑΘΑΝΑΣΙΟΣ</t>
  </si>
  <si>
    <t>ΑΙ208629</t>
  </si>
  <si>
    <t>752,4</t>
  </si>
  <si>
    <t>1640,4</t>
  </si>
  <si>
    <t>446-447-450-402-410-425-426-427-430-431-432-433-434-435-436-437-451-452-453-454-455-415-416-418-419-420-421-404-405-406-407-408-409</t>
  </si>
  <si>
    <t>ΚΑΡΑΧΑΛΙΟΥ</t>
  </si>
  <si>
    <t>ΑΛΕΞΑΝΔΡΑ</t>
  </si>
  <si>
    <t>ΘΕΟΔΩΡΟΣ</t>
  </si>
  <si>
    <t>Σ296513</t>
  </si>
  <si>
    <t>793,1</t>
  </si>
  <si>
    <t>1637,1</t>
  </si>
  <si>
    <t>410-425-426-427-428-429-430-431-432-433-434-435-436-437-451-452-453-454-455-450</t>
  </si>
  <si>
    <t>ΦΟΥΡΛΑΣ</t>
  </si>
  <si>
    <t>ΑΖ238265</t>
  </si>
  <si>
    <t>731,5</t>
  </si>
  <si>
    <t>1619,5</t>
  </si>
  <si>
    <t>422-423-424-404-405-406-407-408-409-416-420-412-411-415-421-419-418-417-462-413-414-449-448-443-444-445-403-428-434-435-433-431-426-430-427-437-429-436-432-452-453-454-451-455-450-425-401-410-402-441-442-460-461-446-447-438-439-440-457-458-459-456</t>
  </si>
  <si>
    <t>ΣΤΑΘΟΠΟΥΛΟΥ</t>
  </si>
  <si>
    <t>Σ128558</t>
  </si>
  <si>
    <t>428-435-426-430-431-433-434</t>
  </si>
  <si>
    <t>ΣΦΗΚΑΣ</t>
  </si>
  <si>
    <t>ΑΔΑΜΑΝΤΙΟΣ</t>
  </si>
  <si>
    <t>ΑΜ134084</t>
  </si>
  <si>
    <t>936,1</t>
  </si>
  <si>
    <t>1606,1</t>
  </si>
  <si>
    <t>426-430-431-433-434-435-452-453-450-428</t>
  </si>
  <si>
    <t>ΤΡΟΧΙΔΗΣ</t>
  </si>
  <si>
    <t>ΑΕ836830</t>
  </si>
  <si>
    <t>417-421-418-419-415-420-416-445-444-443-424-423-422-456-412-411-440-438-439-402-410-403-406-405-404-407-408-409-442-448-449-462-413-414-459-458-457-461-460-401-447-446-451-454-455-450-429-425-432-436-437-427-452-453-426-428-430-431-433-434-435-441</t>
  </si>
  <si>
    <t>ΣΩΤΗΡΙΟΥ</t>
  </si>
  <si>
    <t>ΑΖ491728</t>
  </si>
  <si>
    <t>411-412-425-426-427-430-431-432-433-434-435-436-437-428-429-451-454-452-453-455-450-410-402-403-416-420-442-460-461-408-405-404-409-407-406-443-444-445-421-415-417-418-419-422-423-424-449-448-401-441-413-414-462</t>
  </si>
  <si>
    <t>ΠΑΠΑΔΟΓΟΥΛΑ</t>
  </si>
  <si>
    <t>ΦΑΝΗ ΑΘΗΝΑ</t>
  </si>
  <si>
    <t>Φ044590</t>
  </si>
  <si>
    <t>821,7</t>
  </si>
  <si>
    <t>1595,7</t>
  </si>
  <si>
    <t>425-426-427-428-429-430-431-432-433-434-435-436-437-450-451-452-453-454-455-402-410-404-405-406-407-408-409-442-403-401-411-412-460-461-443-444-445-448-449-415-416-417-418-419-420-421-413-414-462-422-423-424-441</t>
  </si>
  <si>
    <t>ΓΚΑΡΑΒΕΛΟΥ</t>
  </si>
  <si>
    <t>ΣΠΥΡΙΔΟΥΛΑ</t>
  </si>
  <si>
    <t>ΑΗ530333</t>
  </si>
  <si>
    <t>425-426-430-427-432-436-437-431-433-434-435-402-410-450-454-451-455-452-453-412-411-442-418-419-421-416-420-415-443-444-445-460-461-404-405-407-408-409-401-448-449-422-423-424-441-462-413-414</t>
  </si>
  <si>
    <t>ΘΕΟΧΑΡΗΣ</t>
  </si>
  <si>
    <t>ΧΑΡΑΛΑΜΠΟΣ</t>
  </si>
  <si>
    <t>ΑΚ980454</t>
  </si>
  <si>
    <t>733,7</t>
  </si>
  <si>
    <t>1591,7</t>
  </si>
  <si>
    <t>441-415-416-418-419-420-421-417-451-425-454-426-453-455-427-452-430-434-437-431-432-433-435-436-428-429-450-410-402</t>
  </si>
  <si>
    <t>ΜΑΝΑΦΗ</t>
  </si>
  <si>
    <t>ΚΩΝΣΤΑΝΤΙΝΑ</t>
  </si>
  <si>
    <t>Σ883516</t>
  </si>
  <si>
    <t>729,3</t>
  </si>
  <si>
    <t>1587,3</t>
  </si>
  <si>
    <t>425-426-427-428-429-430-431-432-433-434-435-436-437-402-410-450-451-452-453-454-455-411-412-442-415-416-417-418-419-420-421-456-462-413-414-448-449-422-423-424-443-444-445-404-405-406-407-408-409-457-458-459-438-439-440-446-447-401-441-460-461-403</t>
  </si>
  <si>
    <t>ΔΗΛΑΒΕΡΑΚΗΣ</t>
  </si>
  <si>
    <t>ΑΜ453950</t>
  </si>
  <si>
    <t>750,2</t>
  </si>
  <si>
    <t>1581,2</t>
  </si>
  <si>
    <t>413-414-462-425-427-432-436-437-426-430-431-433-434-435-429-428-402-410-451-454-455-452-453-450-442-411-412-403-404-405-407-408-409-406-460-461-448-449-401-443-444-445-422-423-424-441-415-417-418-419-420-421-416-456</t>
  </si>
  <si>
    <t>ΣΚΙΑΔΑΣ</t>
  </si>
  <si>
    <t>ΑΖ220094</t>
  </si>
  <si>
    <t>722,7</t>
  </si>
  <si>
    <t>1580,7</t>
  </si>
  <si>
    <t>425-430-432-431-426-434-401-450-410-452-455-454-433-435-436-437-453-451-423-424-416-418-419-420-421-422-404-405-407-408-409-460-461</t>
  </si>
  <si>
    <t>ΘΕΟΔΩΡΙΔΟΥ</t>
  </si>
  <si>
    <t>ΙΩΑΝΝΑ</t>
  </si>
  <si>
    <t>ΔΗΜΟΣΘΕΝΗΣ</t>
  </si>
  <si>
    <t>ΑΖ000954</t>
  </si>
  <si>
    <t>717,2</t>
  </si>
  <si>
    <t>1575,2</t>
  </si>
  <si>
    <t>426-430-428-431-433-434-435-452-453-425-436-437-427-429-451-455-454-410-450-402-442-411-412-403-404-405-406-407-408-409-401-460-461-443-444-445-462</t>
  </si>
  <si>
    <t>ΑΠΟΣΤΟΛΟΠΟΥΛΟΥ</t>
  </si>
  <si>
    <t>ΑΘΗΝΑ</t>
  </si>
  <si>
    <t>Χ338209</t>
  </si>
  <si>
    <t>755,7</t>
  </si>
  <si>
    <t>1573,7</t>
  </si>
  <si>
    <t>425-426-427-428-429-430-431-432-433-434-435-436-437-450-451-452-453-454-455-410-402-415-416-417-418-419-420-421-404-405-406-407-408-409-403-442-411-412-462-413-414-401-422-423-424-460-461-448-449</t>
  </si>
  <si>
    <t>ΜΠΡΑΙΛΑΣ</t>
  </si>
  <si>
    <t>ΛΕΟΝΑΡΔΟΣ</t>
  </si>
  <si>
    <t>ΑΙ648229</t>
  </si>
  <si>
    <t>707,3</t>
  </si>
  <si>
    <t>1565,3</t>
  </si>
  <si>
    <t>450-425-426-427-428-429-430-431-432-433-434-435-436-437-451-452-453-454-455-402-410-442-411-412</t>
  </si>
  <si>
    <t>ΑΔΑΜΟΣ</t>
  </si>
  <si>
    <t>ΣΤΕΦΑΝΟΣ</t>
  </si>
  <si>
    <t>ΑΚ079647</t>
  </si>
  <si>
    <t>727,1</t>
  </si>
  <si>
    <t>1565,1</t>
  </si>
  <si>
    <t>425-426-427-428-429-430-431-432-433-434-435-436-437-451-452-453-454-455-450-410-402-424-422-423-443-444-445-411-412-404-405-406-407-408-409-415-416-417-418-419-420-421-442-461-460-448-449-413-414-401-403</t>
  </si>
  <si>
    <t>ΠΑΡΑΣΧΟΥ</t>
  </si>
  <si>
    <t>ΖΩΗ</t>
  </si>
  <si>
    <t>ΓΕΡΑΣΙΜΟΣ</t>
  </si>
  <si>
    <t>Χ023525</t>
  </si>
  <si>
    <t>694,1</t>
  </si>
  <si>
    <t>1562,1</t>
  </si>
  <si>
    <t>431-432-430-426-425-433-428-429-437-410-427-434-435-436-402-452-453-451-455-454-450-411-412-442-403-460-461-448-449-405-407-408-404-409-406-458-457-459-462-444-443-445-401</t>
  </si>
  <si>
    <t>ΚΕΦΑΛΟΓΙΑΝΝΗΣ</t>
  </si>
  <si>
    <t>ΟΡΕΣΤΗΣ</t>
  </si>
  <si>
    <t>ΑΙ436300</t>
  </si>
  <si>
    <t>702,9</t>
  </si>
  <si>
    <t>1560,9</t>
  </si>
  <si>
    <t>413-414-462-410-433-437-436-427-426-430-425-416-402-418-419-420-415-421-434-435-432-451-452-453-454-455-431-450-407-408-409-401-404-405-412-411-448-449-445-444-443-442-441-422-423-424-461-456</t>
  </si>
  <si>
    <t>ΚΑΡΑΥΓΟΥΣΤΗΣ</t>
  </si>
  <si>
    <t>ΑΙ106943</t>
  </si>
  <si>
    <t>1559,8</t>
  </si>
  <si>
    <t>426-430-431-433-434-435-452-453-425-427-432-436-437-451-454-455-402-410-450-416-420-415-418-419-421-462-424-422-423-413-414-448-449-412-442-404-405-407-408-409-460-461-443-444-445-428-429-403-406-417-441-411-401</t>
  </si>
  <si>
    <t>ΠΡΩΤΟΠΑΠΠΑΣ</t>
  </si>
  <si>
    <t>ΛΟΥΚΑΣ</t>
  </si>
  <si>
    <t>740,3</t>
  </si>
  <si>
    <t>1558,3</t>
  </si>
  <si>
    <t>415-416-418-419-420-421</t>
  </si>
  <si>
    <t>ΜΑΚΡΗΣ</t>
  </si>
  <si>
    <t>ΑΙ225051</t>
  </si>
  <si>
    <t>709,5</t>
  </si>
  <si>
    <t>1557,5</t>
  </si>
  <si>
    <t>404-405-407-408-409-415-416-418-419-420-421-402-410-425-426-427-430-431-432-433-434-435-436-437-451-452-453-454-455-450-442-412-411-448-449-443-444-445-413-414-462-460-461-422-423-424-401-441-456-406-417-428-429-403-438-439-440-457-458-459-446-447</t>
  </si>
  <si>
    <t>ΠΡΕΣΒΕΛΟΣ</t>
  </si>
  <si>
    <t>ΑΗ043573</t>
  </si>
  <si>
    <t>426-430-425-435-433-431-434-432-427-436-429-437-402-410-453-452-451-450-455-454-462-412-442-413-414-403-457-459-458-447-446-422-424-423</t>
  </si>
  <si>
    <t>ΡΟΥΜΠΗΣ</t>
  </si>
  <si>
    <t>ΑΖ486359</t>
  </si>
  <si>
    <t>411-412-432-433-431-430-427-425-426-437-434-435-436-451-453-452-454-455-402-410-450-428-429-460-461-442-415-418-419-421-420-416-417-405-407-404-409-408-406-444-443-445-423-422-424-403-448-449-401-441-414-413-462</t>
  </si>
  <si>
    <t>ΜΥΚΟΝΙΑΤΗ</t>
  </si>
  <si>
    <t>Χ539391</t>
  </si>
  <si>
    <t>1554,7</t>
  </si>
  <si>
    <t>426-428-430-431-433-434-435-452-453-425-427-429-432-436-437-451-454-455-402-410-450</t>
  </si>
  <si>
    <t>ΧΑΙΝΤΙΝΗ</t>
  </si>
  <si>
    <t>ΑΣΗΜΙΝΑ</t>
  </si>
  <si>
    <t>Τ103480</t>
  </si>
  <si>
    <t>732,6</t>
  </si>
  <si>
    <t>1550,6</t>
  </si>
  <si>
    <t>426-430-428-431-434-433-435-410</t>
  </si>
  <si>
    <t>ΠΕΤΕΙΝΑΤΟΣ</t>
  </si>
  <si>
    <t>ΗΛΙΑΣ</t>
  </si>
  <si>
    <t>ΑΗ974819</t>
  </si>
  <si>
    <t>689,7</t>
  </si>
  <si>
    <t>1547,7</t>
  </si>
  <si>
    <t>462-413-414-450-451-452-453-454-455-425-426-427-428-429-430-431-432-433-434-435-436-437-410-402-415-416-417-418-419-420-421-404-405-406-407-408-409-442-422-423-424-460-461-443-444-445-448-449-441-411-412-403-401-438-439-440</t>
  </si>
  <si>
    <t>ΤΣΙΟΒΟΥΛΟΣ</t>
  </si>
  <si>
    <t>ΑΠΟΣΤΟΛΟΣ</t>
  </si>
  <si>
    <t>ΑΚ416314</t>
  </si>
  <si>
    <t>1540,7</t>
  </si>
  <si>
    <t>443-444-445-415-418-419-420-421-416-417-425-426-427-430-431-432-433-460-461-434-435-436-437-451-452-453-454-455</t>
  </si>
  <si>
    <t>ΧΑΛΙΜΟΣ</t>
  </si>
  <si>
    <t>ΑΙ754341</t>
  </si>
  <si>
    <t>721,6</t>
  </si>
  <si>
    <t>1539,6</t>
  </si>
  <si>
    <t>404-405-407-408-409-406-401-403-422-423-424-442-448-449-415-416-418-419-420-421-411-412-413-414-462-460-461-450-443-444-445-441-402-410-425-426-427-428-430-431-432-433-434-435-436-437-451-452-453-454-455</t>
  </si>
  <si>
    <t>ΚΙΡΤΣΙΟΣ</t>
  </si>
  <si>
    <t>Χ368038</t>
  </si>
  <si>
    <t>728,2</t>
  </si>
  <si>
    <t>1539,2</t>
  </si>
  <si>
    <t>425-426-428-429-430-431-432-433-435-436-437-434-427-410</t>
  </si>
  <si>
    <t>ΣΤΕΦΑΝΟΥΔΑΚΗΣ</t>
  </si>
  <si>
    <t>ΑΒ631560</t>
  </si>
  <si>
    <t>700,7</t>
  </si>
  <si>
    <t>1538,7</t>
  </si>
  <si>
    <t>426-425-430-427-431-432-433-434-435-436-437-402-410-452-453-455-451-454-450-411-412-442-405-408-407-409-404-448-449-460-461-418-419-415-420-421-416-444-443-445-401-413-414-462-422-423-424</t>
  </si>
  <si>
    <t>ΨΑΛΤΗ</t>
  </si>
  <si>
    <t>ΚΥΡΙΑΚΗ</t>
  </si>
  <si>
    <t>ΑΖ292026</t>
  </si>
  <si>
    <t>720,5</t>
  </si>
  <si>
    <t>1538,5</t>
  </si>
  <si>
    <t>401-402-403-404-405-406-407-408-409-410-411-412-413-414-415-416-417-418-419-420-421-422-423-424-425-426-427-428-429-430-431-432-433-434-435-436-437-438-439-440-441-442-443-444-445-446-447-448-449-450-451-452-453-454-455-456-457-458-459-460-461-462</t>
  </si>
  <si>
    <t>ΜΠΙΤΣΗ</t>
  </si>
  <si>
    <t>ΑΜ797186</t>
  </si>
  <si>
    <t>797,5</t>
  </si>
  <si>
    <t>1535,5</t>
  </si>
  <si>
    <t>422-423-424-401-438-439-440-404-405-406-407-408-409-441-415-416-417-418-419-420-421-443-403-444-445-442-460-461-411-412-450-451-452-453-454-455-425-426-427-428-429-430-431-432-433-434-435-436-437-402-410-448-449-456-457-458-459-462-413-414-446-447</t>
  </si>
  <si>
    <t>ΚΑΠΕΡΩΝΗ</t>
  </si>
  <si>
    <t>BAΡΒΑΡΑ</t>
  </si>
  <si>
    <t>Σ986832</t>
  </si>
  <si>
    <t>416-415-417-418-419-420-421-402-425-426-427-428-429-430-431-432-433-434-435-436-437-450-451-452-453-454-455</t>
  </si>
  <si>
    <t>ΖΑΧΑΡΑΚΗΣ</t>
  </si>
  <si>
    <t>Φ337794</t>
  </si>
  <si>
    <t>461-460-443-445-444-412-411-410-425-427-436-432-437-402-421-415-419-418-450-454-451-455-409-404-407-408-405-401-442-449-448-424-422-423-426-435-430-434-433-431-416-420-453-452-462-413-414-441-429-417-428-406-403</t>
  </si>
  <si>
    <t>ΓΕΩΡΓΑΚΑΚΟΣ</t>
  </si>
  <si>
    <t>ΑΖ036692</t>
  </si>
  <si>
    <t>675,4</t>
  </si>
  <si>
    <t>1533,4</t>
  </si>
  <si>
    <t>425-427-432-436-437-450-451-454-455-402-410-426-428-430-431-433-434-435-452-453-448-449</t>
  </si>
  <si>
    <t>ΓΟΥΡΝΑΚΗΣ</t>
  </si>
  <si>
    <t>ΑΒ326837</t>
  </si>
  <si>
    <t>778,8</t>
  </si>
  <si>
    <t>1531,8</t>
  </si>
  <si>
    <t>402-410-450-425-426-427-428-429-430-431-432-433-434-435-436-437-451-452-453-454-455-411-412-442-448-449-404-405-406-407-408-409-460-462</t>
  </si>
  <si>
    <t>ΤΣΑΜΑΔΟΣ</t>
  </si>
  <si>
    <t>ΧΡΥΣΟΣΤΟΜΟΣ</t>
  </si>
  <si>
    <t>ΑΚ964290</t>
  </si>
  <si>
    <t>669,9</t>
  </si>
  <si>
    <t>1527,9</t>
  </si>
  <si>
    <t>444-443-445-460-461-441-422-423-424-411-412-418-419-415-420-421-416-426-430-425-431-432-433-434-427-435-436-437-410-402-442-452-453-455-451-454-450-401-405-407-408-404-409-414-413-462-448-449-456-417-428-429-403-406-439-438-440-458-457-459-446-447</t>
  </si>
  <si>
    <t>ΤΑΜΠΑΚΗΣ</t>
  </si>
  <si>
    <t>ΑΗ135565</t>
  </si>
  <si>
    <t>820,6</t>
  </si>
  <si>
    <t>1526,6</t>
  </si>
  <si>
    <t>428-426-430-431-433-434-435-450-452-453-425-427-429-432-436-437-451-454-455-402-410</t>
  </si>
  <si>
    <t>ΧΡΙΣΤΟΔΟΥΛΑΚΗ</t>
  </si>
  <si>
    <t>Χ560347</t>
  </si>
  <si>
    <t>666,6</t>
  </si>
  <si>
    <t>1524,6</t>
  </si>
  <si>
    <t>410-425-426-427-428-429-430-431-432-433-434-435-436-437-402-450-451-452-453-454-455-442-403-411-412-415-416-417-418-419-420-421-462-413-414-457-458-459-446-447-438-439-440-404-405-406-407-408-409-422-423-424-443-444-445-460-461-441-456-448-449-401</t>
  </si>
  <si>
    <t>ΚΑΛΟΥΣΙΟΥ</t>
  </si>
  <si>
    <t>ΣΤΕΛΛΑ</t>
  </si>
  <si>
    <t>ΑΜ819829</t>
  </si>
  <si>
    <t>1524,2</t>
  </si>
  <si>
    <t>443-445-444-416-415-420-421-419-418-461-460-422-424-423-441-412-411-462-413-414-404-409-407-405-408-442-427-435-436-437-434-430-431-432-433-426-425-402-410-451-450-454-452-453-455-449-448-401</t>
  </si>
  <si>
    <t>ΧΡΥΣΟΒΕΡΓΗΣ</t>
  </si>
  <si>
    <t>ΕΛΕΥΘΕΡΙΟΣ</t>
  </si>
  <si>
    <t>Χ757600</t>
  </si>
  <si>
    <t>415-416-418-419-420-421-425-426-427-430-431-432-433-434-435-436-437-441</t>
  </si>
  <si>
    <t>ΧΑΤΖΗΠΑΡΑΣΚΕΥΑΙΔΟΥ</t>
  </si>
  <si>
    <t>ΑΚ282688</t>
  </si>
  <si>
    <t>415-416-417-418-419-420-421-441-443-444-445-422-423-424-411-412-460-461-403-404-405-442-448-449-401-406-407-408-409-413-414-462-402-410-425-426-427-435-428-429-430-431-432-433-434-436-437-450-451-452-453-454-455</t>
  </si>
  <si>
    <t>ΔΗΜΑ</t>
  </si>
  <si>
    <t xml:space="preserve">ΚΥΡΙΑΚΗ </t>
  </si>
  <si>
    <t xml:space="preserve">ΧΡΗΣΤΟΣ </t>
  </si>
  <si>
    <t>ΑΕ769683</t>
  </si>
  <si>
    <t>1518,7</t>
  </si>
  <si>
    <t>423-422-424-401-415-416-417-418-419-420-421-404-405-406-407-408-409-411-412-441-442-443-444-445-448-449-403-460-461-450-451-452-453-454-455-462-425-426-427-428-429-430-431-432-433-434-435-436-437</t>
  </si>
  <si>
    <t>ΑΘΑΝΑΣΙΟΥ</t>
  </si>
  <si>
    <t>ΕΥΓΕΝΙΑ</t>
  </si>
  <si>
    <t>ΑΖ952856</t>
  </si>
  <si>
    <t>410-402-425-426-427-428-429-430-432-433-434-435-436-437-451-452-453-454-455</t>
  </si>
  <si>
    <t>ΚΑΣΙΩΝΗ</t>
  </si>
  <si>
    <t>ΒΑΣΙΛΙΚΗ</t>
  </si>
  <si>
    <t>ΑΚ539081</t>
  </si>
  <si>
    <t>697,4</t>
  </si>
  <si>
    <t>1515,4</t>
  </si>
  <si>
    <t>426-425-430-431-432-433-434-427-435-436-428-429-437-452-453-455-451-454-450-402-411-412-460-461</t>
  </si>
  <si>
    <t>ΛΑΦΤΣΟΠΟΥΛΟΣ</t>
  </si>
  <si>
    <t>ΣΤΑΥΡΟΣ</t>
  </si>
  <si>
    <t>ΑΑ451480</t>
  </si>
  <si>
    <t>462-443-444-445-410-450-402-411-412-423-422-424-442-441-460-461-401-403-405-408-409-404-407-406-414-413-448-449-425-426-427-430-431-432-433-434-435-436-437-451-452-453-454-455-428-429-418-419-420-421-415-416-417</t>
  </si>
  <si>
    <t>ΚΑΡΑΜΠΑΤΖΑΚΗΣ</t>
  </si>
  <si>
    <t>ΠΕΤΡΟΣ</t>
  </si>
  <si>
    <t>ΑΕ764098</t>
  </si>
  <si>
    <t>738,1</t>
  </si>
  <si>
    <t>1508,1</t>
  </si>
  <si>
    <t>416-415-417-418-419-420-421</t>
  </si>
  <si>
    <t>ΤΑΝΗΣ</t>
  </si>
  <si>
    <t>ΑΖ342135</t>
  </si>
  <si>
    <t>719,4</t>
  </si>
  <si>
    <t>1507,4</t>
  </si>
  <si>
    <t>415-416-417-418-419-420-421-443-444-445-441-422-423-424-462-456-413-414-457-458-459-438-439-440-429-431-430-433-432-435-434-436-437-442-447-446-448-449-460-461-401-402-403-404-405-406-407-408-450-451-452-411-412-409-410-425-426-427-428-455</t>
  </si>
  <si>
    <t>ΚΑΡΑΚΟΛΙΔΟΥ</t>
  </si>
  <si>
    <t>ΕΛΕΝΗ</t>
  </si>
  <si>
    <t>ΑΝ406645</t>
  </si>
  <si>
    <t>761,2</t>
  </si>
  <si>
    <t>1507,2</t>
  </si>
  <si>
    <t>415-416-417-418-419-420-421-425-426-427-428-429-430-431-432-433-434-435-436-437-402-410-450-451-452-453-454-455</t>
  </si>
  <si>
    <t>ΒΕΝΤΟΥΡΗΣ</t>
  </si>
  <si>
    <t>Λ088093</t>
  </si>
  <si>
    <t>425-426-427-428-429-430-431-432-433-434-435-436-437-450-451-452-453-454-455</t>
  </si>
  <si>
    <t>ΚΕΝΝΟΥ</t>
  </si>
  <si>
    <t>ΜΑΝΘΟΥΛΑ</t>
  </si>
  <si>
    <t>ΑΖ541480</t>
  </si>
  <si>
    <t>679,8</t>
  </si>
  <si>
    <t>1497,8</t>
  </si>
  <si>
    <t>425-426-430-431-432-433-434-427-435-436-437-428-429-402-410-452-453-455-451-454-450</t>
  </si>
  <si>
    <t>ΜΗΧΑΝΙΚΟΥ</t>
  </si>
  <si>
    <t>ΠΑΝΑΓΙΩΤΑ</t>
  </si>
  <si>
    <t>Ν610881</t>
  </si>
  <si>
    <t>426-430-431-434-410-402-428-435-450-433-452-453-411-412-442-403-404-405-407-408-409-406-460-461-448-449-457-458-459-456-446-447</t>
  </si>
  <si>
    <t>ΠΡΕΛΟΡΕΝΤΖΟΣ</t>
  </si>
  <si>
    <t>ΑΕ636493</t>
  </si>
  <si>
    <t>867,9</t>
  </si>
  <si>
    <t>1491,9</t>
  </si>
  <si>
    <t>427-437-425-436-432-434-426-430-431-402-451-454-429-428</t>
  </si>
  <si>
    <t>ΑΝΔΡΙΑΝΗΣ</t>
  </si>
  <si>
    <t>ΑΙ940701</t>
  </si>
  <si>
    <t>708,4</t>
  </si>
  <si>
    <t>1490,4</t>
  </si>
  <si>
    <t>413-414-462-415-416-418-419-420-421-450-451-452-453-454-455-411-412-442-460-461-448-449-401-422-423-424-404-405-407-408-409-443-444-445-441-402-410-425-426-427-430-431-432-433-434-435-436-437</t>
  </si>
  <si>
    <t>ΠΑΤΣΗ</t>
  </si>
  <si>
    <t>ΑΝΑΡΓΥΡΟΣ</t>
  </si>
  <si>
    <t>ΑΕ233279</t>
  </si>
  <si>
    <t>672,1</t>
  </si>
  <si>
    <t>1490,1</t>
  </si>
  <si>
    <t>407-408-409-405-404-406-403-426-425-430-442-443-444-445-401-422-423-424-431-433-434-462</t>
  </si>
  <si>
    <t>ΛΙΑΣΚΟΥ</t>
  </si>
  <si>
    <t>ΑΜ323258</t>
  </si>
  <si>
    <t>735,9</t>
  </si>
  <si>
    <t>1486,9</t>
  </si>
  <si>
    <t>401-404-405-407-408-409-422-423-424-425-427-432-436-437-451-454-455-430-426-431-433-434-435-450-452-453-460-461</t>
  </si>
  <si>
    <t>ΑΡΧΟΝΤΗΣ</t>
  </si>
  <si>
    <t>ΑΖ477463</t>
  </si>
  <si>
    <t>460-461-444-443-445-417-415-416-418-419-420-421-425-426-427-428-429-430-431-432-433-434-435-436-437-410-450-402-451-452-453-454-455-406-405-407-404-408-409-442-448-449-462-423-422-424-439-438-440-458-457-459</t>
  </si>
  <si>
    <t>ΚΩΝΣΤΑΝΤΙΝΙΔΗΣ</t>
  </si>
  <si>
    <t>Φ276385</t>
  </si>
  <si>
    <t>662,2</t>
  </si>
  <si>
    <t>1480,2</t>
  </si>
  <si>
    <t>441-415-416-417-418-419-420-421-422-423-424-462-443-444-445-438-439-440-413-414-460-461-456-401-404-405-406-407-408-409-403-402-425-426-427-428-429-430-431-432-433-434-435-436-437-450-451-452-453-454-455-410-411-412-442-448-449-457-458-459-446-447</t>
  </si>
  <si>
    <t>ΣΤΕΡΓΙΟΣ</t>
  </si>
  <si>
    <t>ΑΙ278616</t>
  </si>
  <si>
    <t>690,8</t>
  </si>
  <si>
    <t>1478,8</t>
  </si>
  <si>
    <t>443-444-445-415-417-418-419-421-460-461-441-411-412-422-423-424-425-426-427-430-431-432-433-434-435-436-437-450-451-452-453-454-455-402-410-401-407-408-409-404-405-448-449-413-414-462</t>
  </si>
  <si>
    <t>ΔΗΜΟΥ</t>
  </si>
  <si>
    <t>ΔΗΜΗΤΡΑ</t>
  </si>
  <si>
    <t>ΑΕ763437</t>
  </si>
  <si>
    <t>907,5</t>
  </si>
  <si>
    <t>1478,5</t>
  </si>
  <si>
    <t>420-416</t>
  </si>
  <si>
    <t>ΠΑΛΙΟΥΡΑ</t>
  </si>
  <si>
    <t>ΕΥΑΓΓΕΛΙΑ</t>
  </si>
  <si>
    <t>ΑΙ739610</t>
  </si>
  <si>
    <t>852,5</t>
  </si>
  <si>
    <t>1474,5</t>
  </si>
  <si>
    <t>418-419-415-420-421-416-417-423-422-424-405-408-407-404-409-406-411-412-444-443-445-414-413-452-455-453-451-454-450-402-410-426-430-425-431-432-434-433-427-435-436-437-428-429-448-449-462-403-442-441-401-460-461</t>
  </si>
  <si>
    <t>ΤΣΟΓΚΑ</t>
  </si>
  <si>
    <t>ΣΟΦΙΑ</t>
  </si>
  <si>
    <t>Τ383417</t>
  </si>
  <si>
    <t>1469,9</t>
  </si>
  <si>
    <t>442-403-402-410-425-426-427-428-429-430-431-432-433-434-435-436-437-450-451-452-453-454-455-404-405-406-407-408-409-448-449-411-412-401-460-461-422-423-424-443-444-445-415-416-417-418-419-420-421-441-462-413-414</t>
  </si>
  <si>
    <t>ΛΑΓΟΣ</t>
  </si>
  <si>
    <t>ΒΑΣΙΛΕΙΟΣ ΔΗΜΗΤΡΙΟΣ</t>
  </si>
  <si>
    <t>ΠΑΝΤΕΛΗΣ</t>
  </si>
  <si>
    <t>ΑΖ480740</t>
  </si>
  <si>
    <t>1469,1</t>
  </si>
  <si>
    <t>460-461-402-410-448-449-442-462-450-454-451-455-437-427-436-432-425-421-415-418-419-412-411-413-414-443-444-445-407-409-408-404-405-441-403-406-401-422-423-424-429-417-453-452-435-434-433-431-430-426-416-420-428-457-459-458-447-446-438-440-439-456</t>
  </si>
  <si>
    <t>ΚΟΥΤΣΟΜΠΙΝΑΣ</t>
  </si>
  <si>
    <t>Σ784827</t>
  </si>
  <si>
    <t>685,3</t>
  </si>
  <si>
    <t>1468,3</t>
  </si>
  <si>
    <t>425-427-429-432-437-426-428-430-431-434-451-454-455-452-453-410-402-450-433-435-436-401-415-417-418-419-421-416-420-405-406-407-408-409-422-423-424-442-439-443-444-445-403-411-412-413-414-448-449-462-441</t>
  </si>
  <si>
    <t>ΚΑΛΟΓΕΡΑΚΗΣ</t>
  </si>
  <si>
    <t>ΑΕ037200</t>
  </si>
  <si>
    <t>608,3</t>
  </si>
  <si>
    <t>1466,3</t>
  </si>
  <si>
    <t>410-402-450-425-427-429-436-437-451-455-426-428-430-431-432-433-434-435-452-453-454-411-412-442-460-461</t>
  </si>
  <si>
    <t>ΓΟΥΔΕΛΗΣ</t>
  </si>
  <si>
    <t>ΑΗ051868</t>
  </si>
  <si>
    <t>425-426-430-431-432-434-427-433-435-436-455-452-453-451-437-428-429-454-450-410-402-442-411-412-403-449-448-460-461-444-443-445-401-423-422-424-441-456</t>
  </si>
  <si>
    <t>ΤΖΑΦΟΛΙΑΣ</t>
  </si>
  <si>
    <t>ΑΒ037130</t>
  </si>
  <si>
    <t>645,7</t>
  </si>
  <si>
    <t>1463,7</t>
  </si>
  <si>
    <t>450-452-453-451-454-455-410-425-426-427-430-431-432-433-434-435-436-437-402-411-412-442-409-404-405-407-408-460-461-401-448-449-422-423-424-415-416-418-419-420-421-462-413-414-443-444-445-441-456</t>
  </si>
  <si>
    <t>ΚΥΡΙΑΖΗΣ</t>
  </si>
  <si>
    <t>ΑΖ866390</t>
  </si>
  <si>
    <t>1461,7</t>
  </si>
  <si>
    <t>456-420-421-419-418-415-416-417-445-443-444-413-414-462-424-422-423-427-428-429-430-431-432-433-410-435-434-436-437-425-426-402-453-451-454-455-452-450-408-406-405-404-409-407-441-401-449-448-461-460-412-411-442-403</t>
  </si>
  <si>
    <t>ΦΙΛΟΚΩΣΤΑ</t>
  </si>
  <si>
    <t>ΑΜ287384</t>
  </si>
  <si>
    <t>1455,4</t>
  </si>
  <si>
    <t>415-416-417-418-419-420-421</t>
  </si>
  <si>
    <t>ΝΟΥΛΑΣ</t>
  </si>
  <si>
    <t>ΑΡΙΣΤΟΤΕΛΗΣ</t>
  </si>
  <si>
    <t>ΑΖ813937</t>
  </si>
  <si>
    <t>1454,5</t>
  </si>
  <si>
    <t>421-420-419-418-417-416-415-445-444-443-441</t>
  </si>
  <si>
    <t>ΓΙΑΝΝΑΚΟΠΟΥΛΟΣ</t>
  </si>
  <si>
    <t>ΔΙΑΜΑΝΤΗΣ</t>
  </si>
  <si>
    <t>Χ862126</t>
  </si>
  <si>
    <t>796,4</t>
  </si>
  <si>
    <t>1454,4</t>
  </si>
  <si>
    <t>425-426-427-428-429-430-431-432-433-434-435-436-437-451-452-453-454-455-450-402-410-422-423-424-441-415-416-417-418-419-420-421-404-405-406-407-408-409-403-411-412-442-443-444-445-460-461-448-449-401-413-414-462</t>
  </si>
  <si>
    <t>ΜΑΥΡΟΥ</t>
  </si>
  <si>
    <t>ΚΥΡΙΑΚΟΣ</t>
  </si>
  <si>
    <t>ΑΖ801483</t>
  </si>
  <si>
    <t>665,5</t>
  </si>
  <si>
    <t>1448,5</t>
  </si>
  <si>
    <t>441-415-418-419-421-416-420-443-444-445-422-423-424-411-412-404-405-407-408-409-460-461-401-442-448-449-413-414-462-425-427-432-436-437-426-430-431-433-434-435-402-410</t>
  </si>
  <si>
    <t>ΥΦΑΝΤΙΔΗΣ</t>
  </si>
  <si>
    <t>ΛΕΟΝΤΙΟΣ</t>
  </si>
  <si>
    <t>ΑΚ905864</t>
  </si>
  <si>
    <t>630,3</t>
  </si>
  <si>
    <t>1448,3</t>
  </si>
  <si>
    <t>415-416-417-418-419-420-421-441</t>
  </si>
  <si>
    <t>ΚΑΛΑΜΑΤΑ</t>
  </si>
  <si>
    <t>ΑΝΑΣΤΑΣΙΑ</t>
  </si>
  <si>
    <t>ΑΖ641233</t>
  </si>
  <si>
    <t>415-416-417-418-419-420-421-443-444-445-441-422-424-423-456-461-460-412-411-438-439-440-442-403-402-410-425-426-427-428-429-430-431-432-433-434-435-436-437-450-451-452-453-454-455-448-449-404-405-406-407-408-409-401-413-414-462-457-458-446-447</t>
  </si>
  <si>
    <t>ΛΑΛΟΥ</t>
  </si>
  <si>
    <t>ΑΡΧΟΝΤΟΥΛΑ</t>
  </si>
  <si>
    <t>Ρ280032</t>
  </si>
  <si>
    <t>441-401-402-403-404-405-406-407-408-409-410-411-412-413-414-415-416-417-418-419-420-421-422-423-424-425-426-427-428-429-430-431-432-433-434-435-436-437-438-439-440-442-443-444-445-446-447-448-449-450-451-452-453-454-455-456-457-458-460-461-462</t>
  </si>
  <si>
    <t>ΜΠΑΤΣΙΟΣ</t>
  </si>
  <si>
    <t>ΟΔΥΣΣΕΑΣ</t>
  </si>
  <si>
    <t>ΔΙΟΝΥΣΙΟΣ</t>
  </si>
  <si>
    <t>ΑΖ882114</t>
  </si>
  <si>
    <t>786,5</t>
  </si>
  <si>
    <t>1427,5</t>
  </si>
  <si>
    <t>418-419-420-421-415-416-417-444-445-443-441-423-424-422-431-433-434-435-452-453-430-426-432-425-455-436-427-451-454-450-402-410-437-428-429-460-461-405-407-408-409-404-406-442-462-414-413-448-449-411-412-401-403</t>
  </si>
  <si>
    <t>ΜΗΤΣΗ</t>
  </si>
  <si>
    <t>ΠΟΛΥΞΕΝΗ</t>
  </si>
  <si>
    <t>ΠΟΛΥΤΙΜΟΣ</t>
  </si>
  <si>
    <t>ΑΖ523209</t>
  </si>
  <si>
    <t>768,9</t>
  </si>
  <si>
    <t>1426,9</t>
  </si>
  <si>
    <t>417-406-422-423-424-401-415-416-418-419-420-421-404-405-407-408-409-429-428-438-439-440-448-449-425-426-427-430-431-432-434-435-436-437-451-452-453-454-455-441-443-444-445-450-403-402-410-442-460-461-411-412-462</t>
  </si>
  <si>
    <t>ΖΩΓΟΓΙΑΝΝΗ</t>
  </si>
  <si>
    <t>ΔΙΟΝΥΣΙΑ</t>
  </si>
  <si>
    <t>ΑΕ608157</t>
  </si>
  <si>
    <t>807,4</t>
  </si>
  <si>
    <t>1425,4</t>
  </si>
  <si>
    <t>425-426-427-428-429-430-431-432-433-434-435-436-437-402-410-450-451-452-453-454-455-442-411-412-449-448-460-461-403-405-406-407-408-409-404-443-444-445-415-416-417-418-419-420-421-422-423-424-401</t>
  </si>
  <si>
    <t>ΚΑΤΤΕ</t>
  </si>
  <si>
    <t>ΒΑΣΙΛΕΙΑ</t>
  </si>
  <si>
    <t>Φ326639</t>
  </si>
  <si>
    <t>688,6</t>
  </si>
  <si>
    <t>1424,6</t>
  </si>
  <si>
    <t>450-428-429-451-452-453-454-455-402-410-425-426-427-430-431-432-433-434-435-436-437-442</t>
  </si>
  <si>
    <t>ΝΤΟΥΣΚΑΣ</t>
  </si>
  <si>
    <t>ΦΩΤΙΟΣ</t>
  </si>
  <si>
    <t>ΑΗ526782</t>
  </si>
  <si>
    <t>874,5</t>
  </si>
  <si>
    <t>1424,5</t>
  </si>
  <si>
    <t>452-453-426-430-431-433-434-435-428-450-402-410</t>
  </si>
  <si>
    <t>ΛΑΛΟΣ</t>
  </si>
  <si>
    <t>Χ189493</t>
  </si>
  <si>
    <t>426-427-428-429-430-431-432-433-434-435-436-437-425-410-402-450-451-452-453-454-455-403-442-404-405-406-407-408-409-448-411-412-415-416-417-418-419-420-421-460-461-443-444-445-401-413-414-462-446-447-457-458-459-422-423-424-438-439-440-441-449</t>
  </si>
  <si>
    <t>ΕΛΕΥΘΕΡΙΑΔΟΥ</t>
  </si>
  <si>
    <t>ΟΛΥΜΠΙΑ</t>
  </si>
  <si>
    <t>ΑΕ364976</t>
  </si>
  <si>
    <t>437-425-426-427-430-431-432-435-436-434-433-428-429-443-444-445-415-416-418-419-420-421-417-441-422-423-424</t>
  </si>
  <si>
    <t>ΚΑΤΣΑΡΟΣ</t>
  </si>
  <si>
    <t>ΘΕΟΔΟΣΙΟΣ</t>
  </si>
  <si>
    <t>Φ301072</t>
  </si>
  <si>
    <t>1420,5</t>
  </si>
  <si>
    <t>444-443-445-418-419-415-421-417-425-432-427-436-460-461-429-437-410-451-455-454-450-402-412-411-416-420-426-430-431-433-434-435-428-452-453-441-423-422-424-405-407-404-408-409-406-439-438-440-403-442-458-457-459-462-414-413-401-448-449-456-446-447</t>
  </si>
  <si>
    <t>ΓΚΟΥΤΣΙΔΗΣ</t>
  </si>
  <si>
    <t>ΑΙ397146</t>
  </si>
  <si>
    <t>1417,5</t>
  </si>
  <si>
    <t>456-415-416-417-418-419-420-421-422-423-424-441-443-444-445-402-410-425-426-427-428-429-430-431-432-433-434-435-436-437-450-451-452-453-454-455-460-461-401-403-442-409-408-407-406-405-404-413-412-411-449-448-462-459-458-457-447-446-440-439-438-414</t>
  </si>
  <si>
    <t>ΧΡΙΣΤΟΠΟΥΛΟΣ</t>
  </si>
  <si>
    <t>ΑΛΕΞΑΝΔΡΟΣ</t>
  </si>
  <si>
    <t>ΑΙ099383</t>
  </si>
  <si>
    <t>1416,5</t>
  </si>
  <si>
    <t>425-426-427-430-431-432-433-434-435-436-428-429-437-410-402-451-452-453-455-454-450-411-412-442-403-460-461-462-404-405-407-408-409-406-401-443-444-445-448-449-413-414-457-458-459-422-423-424-438-439-440-441-446-447-456</t>
  </si>
  <si>
    <t>ΔΩΡΟΣ</t>
  </si>
  <si>
    <t>ΓΕΩΡΓΙΟΣ-ΧΡΗΣΤΟΣ</t>
  </si>
  <si>
    <t>ΑΕ823392</t>
  </si>
  <si>
    <t>415-417-416-418-419-420-421-425-426-427-428-429-430-431-432-433-434-435-436-437-451-452-453-454-455-441-450-406-403</t>
  </si>
  <si>
    <t>ΚΑΛΦΑΣ</t>
  </si>
  <si>
    <t>Χ992355</t>
  </si>
  <si>
    <t>1406,9</t>
  </si>
  <si>
    <t>416-420-415-418-419-421-441</t>
  </si>
  <si>
    <t>ΓΑΛΑΝΟΣ</t>
  </si>
  <si>
    <t>ΑΗ601059</t>
  </si>
  <si>
    <t>767,8</t>
  </si>
  <si>
    <t>1405,8</t>
  </si>
  <si>
    <t>402-410-425-426-427-430-431-432-433-434-435-436-437-442-450-451-452-453-454-455</t>
  </si>
  <si>
    <t>ΜΠΑΡΑΚΟΥ</t>
  </si>
  <si>
    <t>ΕΙΡΗΝΗ</t>
  </si>
  <si>
    <t>ΑΗ212054</t>
  </si>
  <si>
    <t>787,6</t>
  </si>
  <si>
    <t>1405,6</t>
  </si>
  <si>
    <t>404-405-407-408-409-406-415-416-418-419-420-421-417-462-413-414-457-458-459-438-439-440-446-447-403-411-412-448-449-442-422-423-424-401-443-444-445-460-461-441-456-450-451-452-453-454-455-402-410-425-426-427-428-429-430-431-432-433-434-435-436-437</t>
  </si>
  <si>
    <t>ΤΣΙΜΠΙΔΑ</t>
  </si>
  <si>
    <t>ΙΩΑΝΝΑ ΠΑΡΑΣΚΕΥΗ</t>
  </si>
  <si>
    <t>ΑΚ490309</t>
  </si>
  <si>
    <t>741,4</t>
  </si>
  <si>
    <t>1403,4</t>
  </si>
  <si>
    <t>460-461-443-444-445-402-410-450-411-412-409-408-407-405-404-406-441-442-423-424-401-448-449-403-415-416-417-418-419-420-421-413-414-425-426-427-428-429-430-431-432-433-434-435-436-437-451-452-453-454-455-456-457-458-459-462-438-439-440-446-447</t>
  </si>
  <si>
    <t>ΤΟΥΣΙΑΣ</t>
  </si>
  <si>
    <t>Σ875653</t>
  </si>
  <si>
    <t>739,2</t>
  </si>
  <si>
    <t>1397,2</t>
  </si>
  <si>
    <t>422-423-424-415-416-417-418-419-420-421-401-438-439-440-441-404-405-406-407-408-409-443-444-445-412-411-403-442-448-449-413-414-462-450-451-452-453-454-455-425-426-427-428-429-430-431-432-433-434-435-436-437-402-460-461-457-458-459-456-446-447</t>
  </si>
  <si>
    <t>ΣΤΑΥΡΟΠΟΥΛΟΥ</t>
  </si>
  <si>
    <t>ΕΥΓΕΝΙΑ-ΧΡΥΣΟΥΛΑ</t>
  </si>
  <si>
    <t>ΑΚ133041</t>
  </si>
  <si>
    <t>762,3</t>
  </si>
  <si>
    <t>1396,3</t>
  </si>
  <si>
    <t>425-426-428-429-430-431-434-432-437-427-452-453-451-454-455-433-435-436-450-410-402-442-412-411</t>
  </si>
  <si>
    <t>ΚΟΥΚΟΥΜΤΖΗΣ</t>
  </si>
  <si>
    <t>ΑΙ566226</t>
  </si>
  <si>
    <t>754,6</t>
  </si>
  <si>
    <t>1392,6</t>
  </si>
  <si>
    <t>425-427-429-432-436-437-450-451-454-455-402-410-426-428-430-431-433-434-435-452-453</t>
  </si>
  <si>
    <t>ΓΕΡΑΚΑΡΗ</t>
  </si>
  <si>
    <t>ΑΡΙΑΔΝΗ</t>
  </si>
  <si>
    <t>Χ574640</t>
  </si>
  <si>
    <t>425-426-430-431-432-433-434-435-436-437</t>
  </si>
  <si>
    <t>ΠΑΠΑΖΗΣ</t>
  </si>
  <si>
    <t>ΑΜ684336</t>
  </si>
  <si>
    <t>ΗΓΟΥΜΕΝΟΥ</t>
  </si>
  <si>
    <t>ΑΙΚΑΤΕΡΙΝΗ ΝΕΦΕΛΗ</t>
  </si>
  <si>
    <t>ΑΖ241322</t>
  </si>
  <si>
    <t>1386,2</t>
  </si>
  <si>
    <t>401-422-423-424-402-410-425-427-426-428-429-430-431-432-433-434-435-436-437-450-451-452-453-454-455-462-413-461-414-403-404-405-406-407-408-409-411-412-442-441-448-449-443-444-445-415-417-418-419-421-416-420-456-460</t>
  </si>
  <si>
    <t>ΜΗΧΟΥ</t>
  </si>
  <si>
    <t>ΧΡΙΣΤΙΝΑ</t>
  </si>
  <si>
    <t>ΑΗ676756</t>
  </si>
  <si>
    <t>ΑΕ247101</t>
  </si>
  <si>
    <t>749,1</t>
  </si>
  <si>
    <t>1385,1</t>
  </si>
  <si>
    <t>404-405-407-408-409-401-410-402-413-414-450-411-412-448-449-462-442-443-444-445-422-423-424-460-461-441-456-406-403-425-426-427-428-429-430-431-432-433-434-435-436-437-451-452-453-454-455-415-416-417-418-419-420-421-457-458-459-438-439-440-446-447</t>
  </si>
  <si>
    <t>ΝΤΑΒΟΥ</t>
  </si>
  <si>
    <t>Σ553047</t>
  </si>
  <si>
    <t>765,6</t>
  </si>
  <si>
    <t>1383,6</t>
  </si>
  <si>
    <t>410-450-426-430-431-433-434-435-452-453-402</t>
  </si>
  <si>
    <t>ΚΑΛΥΒΑ</t>
  </si>
  <si>
    <t>ΘΕΟΔΩΡΑ</t>
  </si>
  <si>
    <t>ΛΑΜΠΡΟΣ</t>
  </si>
  <si>
    <t>ΑΖ219314</t>
  </si>
  <si>
    <t>426-430-410-433-431-435-434-428-402-453-450-452-442</t>
  </si>
  <si>
    <t>ΚΟΜΗΛΑΓΙΟΣ</t>
  </si>
  <si>
    <t>ΕΠΑΜΕΙΝΩΝΔΑΣ</t>
  </si>
  <si>
    <t>ΑΖ720719</t>
  </si>
  <si>
    <t>401-402-404-405-406-407-408-409-410-415-416-417-418-419-420-421-422-423-424-425-426-427-428-429-430-431-432-433-434-435-436-437-450-451-452-453-454-455</t>
  </si>
  <si>
    <t>ΣΤΑΥΡΑΚΑ</t>
  </si>
  <si>
    <t>ΑΝΔΡΕΑΣ</t>
  </si>
  <si>
    <t>Φ129723</t>
  </si>
  <si>
    <t>917,4</t>
  </si>
  <si>
    <t>1374,4</t>
  </si>
  <si>
    <t>402-410-425-429-432-437-427-428-430-431-434-426-436-435-433</t>
  </si>
  <si>
    <t>Σ970795</t>
  </si>
  <si>
    <t>784,3</t>
  </si>
  <si>
    <t>1371,3</t>
  </si>
  <si>
    <t>416-420-443-444-445-426-428-430-431-433-434-435-452-453</t>
  </si>
  <si>
    <t>ΝΙΚΗΤΑ</t>
  </si>
  <si>
    <t>ΑΚ749445</t>
  </si>
  <si>
    <t>1369,6</t>
  </si>
  <si>
    <t>425-426-427-428-429-430-431-432-433-434-435-436-437-451-452-453-454-455-402-410-450-415-416-417-420-421-413-414-411-412-442-460-461-462-448-449-443-444-445-401-404-405-406-407-408-409-403-422-423-424-441</t>
  </si>
  <si>
    <t>ΣΥΝΤΙΛΑ</t>
  </si>
  <si>
    <t>ΜΑΡΓΑΡΙΤΑ</t>
  </si>
  <si>
    <t>ΑΗ628028</t>
  </si>
  <si>
    <t>710,6</t>
  </si>
  <si>
    <t>1368,6</t>
  </si>
  <si>
    <t>402-410-425-426-427-428-429-430-431-432-433-434-435-436-437-450-451-452-453-454-455-412-411-442-460-461-443-403-404-405-406-407-408-409-401-444-445-448-449-415-416-417-418-419-420-421-422-423-424-413-414-441-457-458-459-438-439-440-446-447-462-456</t>
  </si>
  <si>
    <t>ΜΠΑΡΜΠΑΡΗΣ</t>
  </si>
  <si>
    <t>Χ541737</t>
  </si>
  <si>
    <t>1368,2</t>
  </si>
  <si>
    <t>426-428-430-431-433-434-435-450-452-453-425-427-429-451-454-455-432-436-437-410-402-412-411-442-461-460-403-416-417-418-419-420-421-443-444-445-441-401-404-405-406-407-408-409-415-413-414-457-458-459-462-448-449-422-423-424-438-439-440-456-447</t>
  </si>
  <si>
    <t>ΧΡΟΝΗ</t>
  </si>
  <si>
    <t>ΔΑΦΝΗ</t>
  </si>
  <si>
    <t>ΑΚ758288</t>
  </si>
  <si>
    <t>427-428-429-430-431-432-433-434-435-436-437-404-405-406-407-408-409</t>
  </si>
  <si>
    <t>ΣΤΕΡΓΙΟΥ</t>
  </si>
  <si>
    <t>Χ253570</t>
  </si>
  <si>
    <t>777,7</t>
  </si>
  <si>
    <t>1367,7</t>
  </si>
  <si>
    <t>415-418-419-421-420-416-441-443-444-445-422-423-424-460-461-462-413-414-425-426-427-430-431-432-433-434-435-436-437-410-402-411-412-450-451-452-453-454-455-404-405-407-408-409-442-448-449-401</t>
  </si>
  <si>
    <t>ΠΟΛΥΖΟΥ</t>
  </si>
  <si>
    <t>ΑΚ136772</t>
  </si>
  <si>
    <t>425-426-430-431-432-433-434-435-436-437-427-428-429-402-410-451-452-453-454-455-411-412</t>
  </si>
  <si>
    <t>ΜΑΜΑΛΗΣ</t>
  </si>
  <si>
    <t>ΑΚ835230</t>
  </si>
  <si>
    <t>1367,1</t>
  </si>
  <si>
    <t>402-410-412-411-425-426-427-428-429-430-431-432-433-434-435-436-437-450-451-452-453-454-455</t>
  </si>
  <si>
    <t>ΔΗΜΟΠΟΥΛΟΣ</t>
  </si>
  <si>
    <t>ΘΕΜΙΣΤΟΚΛΗΣ</t>
  </si>
  <si>
    <t>ΑΒ978534</t>
  </si>
  <si>
    <t>683,1</t>
  </si>
  <si>
    <t>1366,1</t>
  </si>
  <si>
    <t>425-426-427-428-429-430-431-432-433-434-435-436-437-451-452-453-454-455-443-444-445-460-461</t>
  </si>
  <si>
    <t>ΖΑΓΓΑΝΑ</t>
  </si>
  <si>
    <t>ΠΕΤΡΟΥΛΑ</t>
  </si>
  <si>
    <t>ΑΚ773205</t>
  </si>
  <si>
    <t>426-428-431-433-434-435-430-410-450-452-453-460-461-401-442-411-412-408-409-448-449</t>
  </si>
  <si>
    <t>ΤΖΙΛΑ</t>
  </si>
  <si>
    <t>ΕΥΘΑΛΙΑ</t>
  </si>
  <si>
    <t>ΑΗ319261</t>
  </si>
  <si>
    <t>1365,3</t>
  </si>
  <si>
    <t>415-416-417-418-419-420-421-443-444-445-422-423-424-410-425-426-427-428-429-430-431-432-433-434-435-436-437-402-450-451-452-453-454-455-441-456</t>
  </si>
  <si>
    <t>ΠΑΝΑΓΟΠΟΥΛΟΥ</t>
  </si>
  <si>
    <t>ΑΙ758967</t>
  </si>
  <si>
    <t>686,4</t>
  </si>
  <si>
    <t>1364,4</t>
  </si>
  <si>
    <t>404-405-406-407-408-409-442-425-426-427-430-429-432-436-437-428-431-433-434-435-451-452-453-454-455-402-410-450-401-403-422-423-424-448-449-412-411-415-416-417-418-419-420-421-443-444-445-460-461-413-414-462-441</t>
  </si>
  <si>
    <t>ΣΩΤΗΡΑΚΟΓΛΟΥ</t>
  </si>
  <si>
    <t>ΑΙ161597</t>
  </si>
  <si>
    <t>744,7</t>
  </si>
  <si>
    <t>1362,7</t>
  </si>
  <si>
    <t>416-420-421-419-418-415-441-422-423-424-443-444-445</t>
  </si>
  <si>
    <t>ΤΣΙΟΛΑΣ</t>
  </si>
  <si>
    <t>ΑΖ190503</t>
  </si>
  <si>
    <t>1362,1</t>
  </si>
  <si>
    <t>419-418-421-415-420-416-417</t>
  </si>
  <si>
    <t>ΔΗΜΟΠΟΥΛΟΥ</t>
  </si>
  <si>
    <t>ΣΩΤΗΡΙΑ</t>
  </si>
  <si>
    <t>Π612937</t>
  </si>
  <si>
    <t>426-428-430-431-433-434-435-427-429-432-436-437</t>
  </si>
  <si>
    <t>ΑΠΟΣΤΟΛΟΥ</t>
  </si>
  <si>
    <t>Χ123722</t>
  </si>
  <si>
    <t>1359,4</t>
  </si>
  <si>
    <t>425-426-427-430-431-432-433-434-435-436-437-451-452-453-454-455-410-450-402-442-411-412-404-405-406-407-408-409</t>
  </si>
  <si>
    <t>ΠΑΠΑΣΤΑΥΡΟΥ</t>
  </si>
  <si>
    <t>ΑΖ626412</t>
  </si>
  <si>
    <t>699,6</t>
  </si>
  <si>
    <t>1357,6</t>
  </si>
  <si>
    <t>426-425-451-452-453-454-455-437-436-427-430-431-432-433-434-435-450-410-402</t>
  </si>
  <si>
    <t>ΚΕΡΑΜΑΡΗΣ</t>
  </si>
  <si>
    <t>ΑΖ789559</t>
  </si>
  <si>
    <t>1357,2</t>
  </si>
  <si>
    <t>441-415-418-419-421-417-416-420-422-423-424-443-444-445-428-429-437-436-427-432-425-435-433-431-434-426-430-450-451-454-455-452-453-461-460-412-411-401-409-404-407-406-408-405-403-442-448-449-462-413-414-438-439-440-456</t>
  </si>
  <si>
    <t>ΚΑΡΤΕΡΟΛΙΩΤΗ</t>
  </si>
  <si>
    <t>ΔΗΜΗΤΡΑ ΛΕΥΚΟΘΕΑ</t>
  </si>
  <si>
    <t>ΑΚ789354</t>
  </si>
  <si>
    <t>955,9</t>
  </si>
  <si>
    <t>1356,9</t>
  </si>
  <si>
    <t>416-420-415-418-419-421-417-426-430-431-433-434-435-425-427-429-432-436-437-428-450-452-453-451-454-455-410-402</t>
  </si>
  <si>
    <t>ΖΑΛΩΝΗΣ</t>
  </si>
  <si>
    <t>ΜΙΓΚΡΑΝ</t>
  </si>
  <si>
    <t>ΑΚ890369</t>
  </si>
  <si>
    <t>ΔΗΜΗΤΡΙΟΥ</t>
  </si>
  <si>
    <t>ΣΤΥΛΙΑΝΟΣ</t>
  </si>
  <si>
    <t>ΑΙ781248</t>
  </si>
  <si>
    <t>1355,7</t>
  </si>
  <si>
    <t>403-449-448-442-404-406-409-407-408-405-427-428-429-437-434-431-432-426-430-425-451-454-435-436-433-410-455-453-452-450-402-412-411-401-461-460-443-445-444-422-424-423-441-415-420-421-419-418-416-417-456-413-414-462-438-440-439-457-459-458-446-447</t>
  </si>
  <si>
    <t>ΠΑΝΑΓΙΩΤΟΠΟΥΛΟΣ</t>
  </si>
  <si>
    <t>Τ391661</t>
  </si>
  <si>
    <t>734,8</t>
  </si>
  <si>
    <t>1352,8</t>
  </si>
  <si>
    <t>448-449-430-426-425-431-432-433-434-437-435-436-427-428-429-410-403-404-462-405-406-407-408-409-455-453-452-451-450</t>
  </si>
  <si>
    <t>ΜΑΝΩΛΗΣ</t>
  </si>
  <si>
    <t>Φ334148</t>
  </si>
  <si>
    <t>776,6</t>
  </si>
  <si>
    <t>1352,6</t>
  </si>
  <si>
    <t>402-410-425-426-427-428-429-430-431-432-433-434-435-436-437-450-451-452-453-454-455-462-413-414-415-416-417-418-419-420-421-401-411-412-422-423-424-443-444-445-460-461-441-404-405-406-407-408-409-448-449</t>
  </si>
  <si>
    <t>ΓΚΑΤΑΣ</t>
  </si>
  <si>
    <t>ΑΗ691702</t>
  </si>
  <si>
    <t>415-416-417-418-419-420-421-443-444-445-422-423-424-441</t>
  </si>
  <si>
    <t>ΓΕΩΡΓΙΑΔΗΣ</t>
  </si>
  <si>
    <t>Χ768638</t>
  </si>
  <si>
    <t>712,8</t>
  </si>
  <si>
    <t>1350,8</t>
  </si>
  <si>
    <t>ΑΝΑΣΤΑΣΙΝΗ</t>
  </si>
  <si>
    <t>ΑΖ539671</t>
  </si>
  <si>
    <t>1349,8</t>
  </si>
  <si>
    <t>453-452-430-428-435-433-431-434-426-450</t>
  </si>
  <si>
    <t>ΜΠΙΖΙΩΤΗ</t>
  </si>
  <si>
    <t>ΜΑΓΔΑΛΙΝΗ</t>
  </si>
  <si>
    <t>Ρ854459</t>
  </si>
  <si>
    <t>1348,6</t>
  </si>
  <si>
    <t>426-430-434-431-428-452-453-460-461-444-445-443</t>
  </si>
  <si>
    <t>ΠΑΠΑΔΟΠΟΥΛΟΣ</t>
  </si>
  <si>
    <t>ΘΡΑΣΥΒΟΥΛΟΣ</t>
  </si>
  <si>
    <t>Σ822822</t>
  </si>
  <si>
    <t>456-415-417-418-419-421-462-413-414-422-423-424-438-439-440-441-448-449-460-461-416-420-450-451-454-455-452-453-411-412-401-403-402-404-405-406-407-408-409-410-442-425-427-429-432-436-437-426-428-430-431-433-434-435-443-444-445-457-458-459-446-447</t>
  </si>
  <si>
    <t>ΣΙΝΟΣ</t>
  </si>
  <si>
    <t>ΕΥΣΤΑΘΙΟΣ</t>
  </si>
  <si>
    <t>ΣΠΥΡΙΔΩΝ</t>
  </si>
  <si>
    <t>ΑΗ528004</t>
  </si>
  <si>
    <t>1346,2</t>
  </si>
  <si>
    <t>412-411-402-410-450-442-425-427-429-432-436-437-451-454-455-426-428-430-431-433-434-435-452-453-460-461-401-403-404-405-406-407-408-409-422-423-424-443-444-445-448-449-441-417-418-419-415-421-416-420-413-414-462</t>
  </si>
  <si>
    <t>ΤΣΙΑΚΙΡΗΣ</t>
  </si>
  <si>
    <t>ΑΗ794705</t>
  </si>
  <si>
    <t>674,3</t>
  </si>
  <si>
    <t>1345,3</t>
  </si>
  <si>
    <t>422-423-424-415-416-417-418-419-420-421-441-443-444-445-401-460-461-456-404-405-406-407-408-409-438-439-440-442-403-411-412-402-425-426-427-428-429-430-431-432-433-434-435-436-437-410-450-451-452-453-454-455-448-449-457-458-459-413-414-462-446-447</t>
  </si>
  <si>
    <t>ΜΠΑΣΙΑΚΟΥ</t>
  </si>
  <si>
    <t>ΑΝΝΑ</t>
  </si>
  <si>
    <t>Ρ278526</t>
  </si>
  <si>
    <t>411-412-431-432-433-434-435-436-437-442-460-461</t>
  </si>
  <si>
    <t>ΚΑΡΑΤΖΟΓΛΟΥ</t>
  </si>
  <si>
    <t>Χ315258</t>
  </si>
  <si>
    <t>415-416-417-418-419-420-421-456-441-423-424-443-444-445-425-426-427-428-429-430-431-432-433-434-435-436-437-450-451-452-453-454-455-401-402-403-404-405-406-407-408-409-410-411-412-413-414-448-442-438-439-440-446-447-457-458-459-462</t>
  </si>
  <si>
    <t>ΒΩΒΟΣ</t>
  </si>
  <si>
    <t>Σ838945</t>
  </si>
  <si>
    <t>1338,6</t>
  </si>
  <si>
    <t>412-411-426-430-431-433-434-435-402-428-452-453-450-442-460-461-443-444-445-403-404-405-406-407-408-409-448-449-416-420-422-423-424-401-441-462-413-414</t>
  </si>
  <si>
    <t>ΑΝΑΣΤΟΠΟΥΛΟΣ</t>
  </si>
  <si>
    <t>Φ074820</t>
  </si>
  <si>
    <t>771,1</t>
  </si>
  <si>
    <t>1338,1</t>
  </si>
  <si>
    <t>425-426-427-428-429-430-431-432-433-434-435-436-437-450-451-452-453-454-455-410-402-411-412</t>
  </si>
  <si>
    <t>ΣΗΜΑΝΤΗΡΑΚΗΣ</t>
  </si>
  <si>
    <t>ΠΑΝΤΕΛΕΗΜΩΝ</t>
  </si>
  <si>
    <t>ΑΗ126219</t>
  </si>
  <si>
    <t>718,3</t>
  </si>
  <si>
    <t>1336,3</t>
  </si>
  <si>
    <t>426-428-430-431-433-434-435-452-453-425-427-429-432-436-437-451-454-455-402-410-450-413-414</t>
  </si>
  <si>
    <t>ΚΑΛΛΙΑΜΠΕΤΣΟΥ</t>
  </si>
  <si>
    <t>Τ264358</t>
  </si>
  <si>
    <t>1335,4</t>
  </si>
  <si>
    <t>442-412-443-444-409-408-407-406-405-404-403-448-449-445-461-462-460-459-458-439-438-457-456-455-454-453-440-452-451-450-447-441-446-417-416-415-414-413-411-410-402-401-437-436-435-434-427-420-419-433-432-431-430-429-428-426-425-424-423-422-421-418</t>
  </si>
  <si>
    <t>ΣΩΤΗΡΟΠΟΥΛΟΣ</t>
  </si>
  <si>
    <t>ΛΕΩΝΙΔΑΣ</t>
  </si>
  <si>
    <t>ΑΚ951882</t>
  </si>
  <si>
    <t>1333,1</t>
  </si>
  <si>
    <t>ΠΑΝΟΥΣΗ</t>
  </si>
  <si>
    <t>Χ010923</t>
  </si>
  <si>
    <t>425-427-426-429-428-437-436-430-435-434-433-432-431-455-454-451-453-452-450-410-402-442-412-411-404-405-406-407-408-409-403-448-449-422-423-424-401-415-417-418-419-421-416-420-441-460-461-443-444-445-413-414-462</t>
  </si>
  <si>
    <t>ΠΑΠΟΥΤΣΗΣ</t>
  </si>
  <si>
    <t>ΑΗ095551</t>
  </si>
  <si>
    <t>684,2</t>
  </si>
  <si>
    <t>1332,2</t>
  </si>
  <si>
    <t>425-426-430-434-431-432-427-435-436-433-428-429-437-451-455-452-453-454-450-410-402</t>
  </si>
  <si>
    <t>ΖΑΝΙΑΣ</t>
  </si>
  <si>
    <t>Χ120053</t>
  </si>
  <si>
    <t>774,4</t>
  </si>
  <si>
    <t>1327,4</t>
  </si>
  <si>
    <t>450-454-451-452-453-455-426-427-410-428-429-434-435-436-437-425-430-431-432-433-402-403-411-412-442-448-449-415-416-417-418-419-420-421-443-444-445-441-404-405-406-407-408-409-438-439-440-460-461-462-413-414-422-423-424-401-456-446-447-457-458-459</t>
  </si>
  <si>
    <t>ΜΠΡΑΤΣΙΚΑ</t>
  </si>
  <si>
    <t>ΠΑΡΑΣΚΕΥΗ</t>
  </si>
  <si>
    <t>ΣΑΒΒΑΣ</t>
  </si>
  <si>
    <t>ΑΙ776103</t>
  </si>
  <si>
    <t>1325,1</t>
  </si>
  <si>
    <t>410-425-426-427-428-429-430-431-432-433-434-435-436-437-450-451-452-453-454-455</t>
  </si>
  <si>
    <t>ΠΑΡΙΟΡΙΤΣΑΣ</t>
  </si>
  <si>
    <t>ΠΟΛΥΚΑΡΠΟΣ</t>
  </si>
  <si>
    <t>Φ025949</t>
  </si>
  <si>
    <t>883,3</t>
  </si>
  <si>
    <t>1324,3</t>
  </si>
  <si>
    <t>426-425-430-431-432-434-455-452-453-433-451-427-454-435-436-437-428-429-450-402-410</t>
  </si>
  <si>
    <t>ΚΟΝΤΑΡΙΝΗΣ</t>
  </si>
  <si>
    <t>ΖΗΣΙΜΟΣ</t>
  </si>
  <si>
    <t>ΕΥΑΓΓΕΛΟΓΕΡΑΣΙΜΟΣ</t>
  </si>
  <si>
    <t>Τ364273</t>
  </si>
  <si>
    <t>1318,7</t>
  </si>
  <si>
    <t>429-428-406-417-425-432-436-437-427-426-430-431-433-434-435-402-410-450-451-454-455-452-453-407-408-409-404-405-401-442-443-444-445-461-460-422-423-424-448-449-418-419-421-415-416-420-462-413-414-412-411-438-439-440-441-456-457-458-459-403-447-446</t>
  </si>
  <si>
    <t>ΑΝΑΣΤΑΣΙΟΥ</t>
  </si>
  <si>
    <t>ΘΕΜΗΣ</t>
  </si>
  <si>
    <t>ΑΒ838929</t>
  </si>
  <si>
    <t>443-444-445-425-427-429-432-436-437-402-450-451-454-455-415-417-418-419-421-426-428-430-431-433-434-435-452-453-416-420-410-460-461</t>
  </si>
  <si>
    <t>ΛΕΛΙΟΠΟΥΛΟΥ</t>
  </si>
  <si>
    <t>ΑΗ684763</t>
  </si>
  <si>
    <t>799,7</t>
  </si>
  <si>
    <t>1314,7</t>
  </si>
  <si>
    <t>415-417-421-419-418-416-420</t>
  </si>
  <si>
    <t>ΤΣΙΣΛΙΑΝΗΣ</t>
  </si>
  <si>
    <t>ΑΜ406969</t>
  </si>
  <si>
    <t>696,3</t>
  </si>
  <si>
    <t>1314,3</t>
  </si>
  <si>
    <t>417-418-419-421-415-416-420</t>
  </si>
  <si>
    <t>ΚΑΡΕΛΑΣ ΑΠΕΡΓΗΣ</t>
  </si>
  <si>
    <t>ΗΡΑΚΛΗΣ</t>
  </si>
  <si>
    <t>ΑΚ052123</t>
  </si>
  <si>
    <t>405-406-407-408-409-404-426-428-430-431-433-434-435-425-427-429-432-436-437</t>
  </si>
  <si>
    <t>ΧΑΣΟΜΕΡΗ</t>
  </si>
  <si>
    <t>ΝΑΤΑΛΙΑ</t>
  </si>
  <si>
    <t>Ρ763953</t>
  </si>
  <si>
    <t>1312,1</t>
  </si>
  <si>
    <t>ΠΑΡΣΟΠΟΥΛΟΣ</t>
  </si>
  <si>
    <t>Τ892514</t>
  </si>
  <si>
    <t>411-412-402-429-428-431-432-433-434-435-436-460-461</t>
  </si>
  <si>
    <t>Φ113406</t>
  </si>
  <si>
    <t>450-451-452-453-454-455-437-436-435-434-433-432-431-430-429-428-427-426-425-442-410-402</t>
  </si>
  <si>
    <t>ΔΑΜΙΑΝΟΣ</t>
  </si>
  <si>
    <t>Ρ249501</t>
  </si>
  <si>
    <t>426-430-431-433-434-435-428-425-427-432-436-437-429-410-402</t>
  </si>
  <si>
    <t>ΣΕΒΑ</t>
  </si>
  <si>
    <t>ΕΛΠΙΔΑ</t>
  </si>
  <si>
    <t>ΑΙ112348</t>
  </si>
  <si>
    <t>431-432-433-426-434-425-410-402-427-428-429-435-437-436-452-451-455-454-450-411-412-442-403-460-462-448-449-405-407-408-404-409-406-401</t>
  </si>
  <si>
    <t>ΤΟΖΙΟΣ</t>
  </si>
  <si>
    <t>Χ229433</t>
  </si>
  <si>
    <t>1310,5</t>
  </si>
  <si>
    <t>415-417-418-419-421-416-420</t>
  </si>
  <si>
    <t>ΚΑΡΑΝΙΚΟΥ</t>
  </si>
  <si>
    <t>ΑΙ869527</t>
  </si>
  <si>
    <t>441-415-416-417-418-419-420-421-422-423-424-443-444-445-456-460-461-401-404-405-406-407-408-409-438-439-440-411-412-413-414-462-448-449-403-425-426-427-428-429-430-431-432-433-434-435-436-437-402-410-442-450-451-452-453-454-455-457-458-459-446-447</t>
  </si>
  <si>
    <t>ΜΑΓΚΛΑΡΑ</t>
  </si>
  <si>
    <t>Τ339591</t>
  </si>
  <si>
    <t>1308,8</t>
  </si>
  <si>
    <t>422-423-424-401-402-403-404-405-406-407-408-409-410-411-412-413-414-415-416-417-418-419-420-421-425-426-427-428-429-430-431-432-433-434-435-436-437-441-442-443-444-445-448-449-450-451-452-453-454-455-460-461-462-438-439-440-446-447-456-457-458-459</t>
  </si>
  <si>
    <t>ΠΑΠΠΑ</t>
  </si>
  <si>
    <t>ΛΑΜΠΡΙΝΑ</t>
  </si>
  <si>
    <t>Χ861695</t>
  </si>
  <si>
    <t>837,1</t>
  </si>
  <si>
    <t>1308,1</t>
  </si>
  <si>
    <t>424-423-422-404-405-407-408-409-410-415-416-418-419-420-421-425-426-427-430-431-432-433-434-435-436-437-441-442-443-444-445-451-452-453-454-455</t>
  </si>
  <si>
    <t>ΠΑΠΑΓΙΑΝΝΑΚΟΠΟΥΛΟΥ</t>
  </si>
  <si>
    <t>ΑΖ599018</t>
  </si>
  <si>
    <t>1307,7</t>
  </si>
  <si>
    <t>410-426-430-428-429-434-431-432-433-427-435-436-437-425-450-451-452-453-454-455</t>
  </si>
  <si>
    <t>ΑΦΕΝΤΟΥΛΗ</t>
  </si>
  <si>
    <t>ΖΗΝΟΒΙΑ</t>
  </si>
  <si>
    <t>ΑΙ876126</t>
  </si>
  <si>
    <t>441-415-416-418-419-420-421-422-423-424-443-444-445-462-413-414-426-430-410-425-427-431-432-433-434-435-436-437-450-451-452-453-454-455</t>
  </si>
  <si>
    <t>ΛΑΥΡΕΝΤΖΟΣ</t>
  </si>
  <si>
    <t>Π025493</t>
  </si>
  <si>
    <t>687,5</t>
  </si>
  <si>
    <t>1305,5</t>
  </si>
  <si>
    <t>402-410-425-426-427-428-429-430-431-432-433-434-435-436-437-451-452-453-454-455</t>
  </si>
  <si>
    <t>ΤΣΙΩΛΗΣ</t>
  </si>
  <si>
    <t>Φ265332</t>
  </si>
  <si>
    <t>426-430-431-433-434-435-452-453-450-410-402-428</t>
  </si>
  <si>
    <t>ΜΠΕΡΕΡΗ</t>
  </si>
  <si>
    <t>ΔΗΜΗΤΡΙΟΣ-ΓΕΡΑΣΙΜΟΣ</t>
  </si>
  <si>
    <t>ΑΖ487656</t>
  </si>
  <si>
    <t>1300,8</t>
  </si>
  <si>
    <t>402-410-411-412-425-426-427-428-429-430-431-432-433-434-435-436-437-442-450-451-452-453-454-455</t>
  </si>
  <si>
    <t>ΡΟΥΣΚΟΠΟΥΛΟΥ</t>
  </si>
  <si>
    <t>ΑΗ300659</t>
  </si>
  <si>
    <t>680,9</t>
  </si>
  <si>
    <t>1298,9</t>
  </si>
  <si>
    <t>402-410-415-416-417-418-419-420-421-425-426-427-428-429-430-431-432-433-434-435-436-437-441-450-451-452-453-454-455</t>
  </si>
  <si>
    <t>ΠΥΡΟΒΟΛΑΚΗ</t>
  </si>
  <si>
    <t>Σ497950</t>
  </si>
  <si>
    <t>788,7</t>
  </si>
  <si>
    <t>1298,7</t>
  </si>
  <si>
    <t>462-413-414-425-426-427-430-431-432-433-434-435-436-437-410-428-429-450-451-452-453-454-455-402-415-416-418-419-420-421-417-442-411-412-422-423-424-441-448-449-403-404-405-406-407-408-409-460-461-443-444-445-401</t>
  </si>
  <si>
    <t>ΤΖΙΩΡΑΣ</t>
  </si>
  <si>
    <t>ΑΛΚΙΒΙΑΔΗΣ</t>
  </si>
  <si>
    <t>ΠΟΛΥΧΡΟΝΙΟΣ</t>
  </si>
  <si>
    <t>ΑΚ898632</t>
  </si>
  <si>
    <t>1297,8</t>
  </si>
  <si>
    <t>ΛΑΜΠΡΟΓΙΩΤΑΣ</t>
  </si>
  <si>
    <t>ΣΤΕΛΙΟΣ</t>
  </si>
  <si>
    <t>ΑΗ265436</t>
  </si>
  <si>
    <t>757,9</t>
  </si>
  <si>
    <t>1296,9</t>
  </si>
  <si>
    <t>425-426-430-427-431-432-434-437-436-435-433-428-429-410-454-455-452-451-453-450-402-444-445-443-416-418-420-421-419-415-417-403-442-411-412-462-460-461-408-406-405-409-407-404-458-457-459-439-438-440-401-441-414-413-423-422-424-446-447-456-449-448</t>
  </si>
  <si>
    <t>ΠΑΛΙΑΧΑΝΗΣ</t>
  </si>
  <si>
    <t>ΙΒΑΝ</t>
  </si>
  <si>
    <t>Ξ537509</t>
  </si>
  <si>
    <t>421-415-418-419-416-420-417-441-443-444-445-422-423-424-411-412-460-461-404-405-406-407-408-409-401-403-448-449-442-462-413-414</t>
  </si>
  <si>
    <t>ΑΔΑΜΙΔΗΣ</t>
  </si>
  <si>
    <t>ΑΖ654608</t>
  </si>
  <si>
    <t>1293,4</t>
  </si>
  <si>
    <t>415-416-417-418-419-420-421-441-443-444-445-446-422-423-424-401-402-403-404-405-406-407-408-409-410-411-412-413-414-425-426-427-428-429-430-431-432-433-434-435-436-437-438-439-440-442-447-448-449-450-451-452-453-454-455-457-458-459-460-461-462</t>
  </si>
  <si>
    <t>ΚΑΡΑΣΙΜΟΣ</t>
  </si>
  <si>
    <t>ΑΖ164604</t>
  </si>
  <si>
    <t>1290,1</t>
  </si>
  <si>
    <t>415-418-419-416-420-441-422-423-424-402-410-425-426-427-432-436-437-451-454-455-430-431-433-434-435-452-453-443-444-445-460-461-411-412-401-413-414-462-404-405-407-408-409-442-448-449</t>
  </si>
  <si>
    <t>ΓΡΑΜΜΑΤΙΚΑ</t>
  </si>
  <si>
    <t>ΑΙΚΑΤΕΡΙΝΗ</t>
  </si>
  <si>
    <t>ΑΖ564859</t>
  </si>
  <si>
    <t>1289,8</t>
  </si>
  <si>
    <t>426-428-430-431-434-435-452-453-410-402-450-427-429-432-436-437-451-454-455-460-461-411-412-442-443-444-445</t>
  </si>
  <si>
    <t>ΒΑΣΙΛΟΠΟΥΛΟΣ</t>
  </si>
  <si>
    <t>ΑΜ025578</t>
  </si>
  <si>
    <t>410-437-429-432-427-436-425-428-434-431-433-435-412-411</t>
  </si>
  <si>
    <t>ΧΡΥΣΟΒΑΛΑΝΤΗΣ</t>
  </si>
  <si>
    <t>ΑΕ207811</t>
  </si>
  <si>
    <t>ΝΑΣΙΟΥ</t>
  </si>
  <si>
    <t>ΑΣΠΑΣΙΑ</t>
  </si>
  <si>
    <t>Σ467504</t>
  </si>
  <si>
    <t>1288,7</t>
  </si>
  <si>
    <t>ΓΟΥΛΙΔΑΚΗΣ</t>
  </si>
  <si>
    <t>ΑΚ158032</t>
  </si>
  <si>
    <t>1288,6</t>
  </si>
  <si>
    <t>410-402-425-426-427-428-429-430-431-432-433-434-435-436-437-450-451-452-453-454-455-462-412-411-404-405-406-407-408-409-460-461</t>
  </si>
  <si>
    <t>ΠΥΚΝΗΣ</t>
  </si>
  <si>
    <t>ΑΜ541963</t>
  </si>
  <si>
    <t>1285,4</t>
  </si>
  <si>
    <t>402-410-425-426-427-428-429-430-431-432-433-434-435-436-437-450-451-452-453-454-455</t>
  </si>
  <si>
    <t>ΒΕΛΟΥΔΟΣ</t>
  </si>
  <si>
    <t>Φ062809</t>
  </si>
  <si>
    <t>1283,7</t>
  </si>
  <si>
    <t>ΜΑΡΑΤΟΣ</t>
  </si>
  <si>
    <t>ΝΙΚΟΛΑΟΣ-ΖΑΡΕΙΦΗΣ</t>
  </si>
  <si>
    <t>Φ452040</t>
  </si>
  <si>
    <t>1281,9</t>
  </si>
  <si>
    <t>426-428-430-431-433-434-435-452-450-453-410-402-442-411-412-404-405-407-408-409-406-416-420-422-423-424</t>
  </si>
  <si>
    <t>ΧΡΙΣΤΟΔΟΥΛΙΔΗΣ</t>
  </si>
  <si>
    <t>ΑΕ966943</t>
  </si>
  <si>
    <t>643,5</t>
  </si>
  <si>
    <t>1281,5</t>
  </si>
  <si>
    <t>413-414-462-425-426-427-428-429-430-431-432-433-434-435-436-437</t>
  </si>
  <si>
    <t>ΔΩΡΟΠΟΥΛΟΣ</t>
  </si>
  <si>
    <t>ΑΑ449031</t>
  </si>
  <si>
    <t>818,4</t>
  </si>
  <si>
    <t>1279,4</t>
  </si>
  <si>
    <t>416-420-415-418-419-421-456-443-441-444-445-425-422-426-427-430-431-432-433-434-435-436-437-402-410-423-424-460-461-450-451-452-453-454-455-401-404-405-407-408-409-411-412-448-449-442-413-414-462</t>
  </si>
  <si>
    <t>ΚΑΪΤΑΤΖΗ</t>
  </si>
  <si>
    <t>Χ744745</t>
  </si>
  <si>
    <t>415-416-417-418-419-420-421-422-423-424-441-443-444-445</t>
  </si>
  <si>
    <t>ΚΟΥΤΣΟΥΛΑΣ</t>
  </si>
  <si>
    <t>ΑΚ574186</t>
  </si>
  <si>
    <t>713,9</t>
  </si>
  <si>
    <t>1277,9</t>
  </si>
  <si>
    <t>452-453-451-454-455-450-426-428-430-431-433-434-435-425-427-429-432-436-437-410-402-442-412-411-460-461-416-420-415-417-418-419-421-448-449-404-405-407-408-409-443-444-445-441-422-423-424-401-462-413-414-403-406-457-458-459-456-438-439-440-446-447</t>
  </si>
  <si>
    <t>ΤΣΟΥΛΟΥΚΙΔΟΥ</t>
  </si>
  <si>
    <t>ΑΙ333521</t>
  </si>
  <si>
    <t>1275,5</t>
  </si>
  <si>
    <t>426-428-410-402-430-431-435-433-434-452-453</t>
  </si>
  <si>
    <t>ΚΥΡΙΑΚΑΚΟΣ</t>
  </si>
  <si>
    <t>ΑΗ710035</t>
  </si>
  <si>
    <t>655,6</t>
  </si>
  <si>
    <t>1273,6</t>
  </si>
  <si>
    <t>404-405-406-407-408-409-448-449-401-402-410-425-426-427-430-431-432-433-434-435-436-437-442-450-451-452-453-454-455-460-461</t>
  </si>
  <si>
    <t>ΧΟΥΛΙΑΡΑΣ</t>
  </si>
  <si>
    <t>ΝΕΣΤΟΡΑΣ</t>
  </si>
  <si>
    <t>ΑΖ522435</t>
  </si>
  <si>
    <t>1272,2</t>
  </si>
  <si>
    <t>425-426-427-428-429-430-431-432-433-434-435-436-437-450-451-452-453-454-455-402-410</t>
  </si>
  <si>
    <t>ΓΚΑΙΝΤΑΤΖΗ</t>
  </si>
  <si>
    <t>ΜΑΡΙΑ ΔΕΣΠΟΙΝΑ</t>
  </si>
  <si>
    <t>ΑΖ847924</t>
  </si>
  <si>
    <t>1271,9</t>
  </si>
  <si>
    <t>415-416-418-419-420-421-417</t>
  </si>
  <si>
    <t>ΜΑΝΤΖΙΟΣ</t>
  </si>
  <si>
    <t>Τ339075</t>
  </si>
  <si>
    <t>667,7</t>
  </si>
  <si>
    <t>1271,7</t>
  </si>
  <si>
    <t>441-401-438-439-440-462-422-423-424-447-446-402-403-404-405-406-407-408-409-410-411-412-413-414-415-416-417-418-419-420-421-425-426-427-428-429-430-431-432-433-434-435-436-442-437-443-444-448-449-450-451-452-453-454-455-456-457-458-459-460-461</t>
  </si>
  <si>
    <t>ΒΛΑΧΟΥ</t>
  </si>
  <si>
    <t>ΧΑΡΙΚΛΕΙΑ</t>
  </si>
  <si>
    <t>ΘΕΟΦΙΛΟΣ</t>
  </si>
  <si>
    <t>Χ043246</t>
  </si>
  <si>
    <t>742,5</t>
  </si>
  <si>
    <t>1271,5</t>
  </si>
  <si>
    <t>426-410-402-430-435-431-433-434-428-450-452-453-411-412-442-460-461-404-405-407-408-409-448-449-443-444-445-416-420-403-401-422-423-424</t>
  </si>
  <si>
    <t>ΛΟΥΚΑΙΤΗΣ</t>
  </si>
  <si>
    <t>ΑΙ208775</t>
  </si>
  <si>
    <t>785,4</t>
  </si>
  <si>
    <t>1267,4</t>
  </si>
  <si>
    <t>426-430-425-427-434-435-436-431-432-433-429-428-437-451-455-454-453-452-450-410-402-411-412-404-409-408-407-405-406-415-420-421-418-419-416-417-442-403-401-448-449-422-423-424-438-439-440-457-458-459-413-414-462-460-461-443-444-445-446-447-441-456</t>
  </si>
  <si>
    <t>ΦΥΤΑ</t>
  </si>
  <si>
    <t>ΑΖ600745</t>
  </si>
  <si>
    <t>673,2</t>
  </si>
  <si>
    <t>1261,2</t>
  </si>
  <si>
    <t>425-430-426-431-432-433-434-452-453-455-427-435-436-451-437-402-410-428-429-450-454</t>
  </si>
  <si>
    <t>ΚΑΚΚΑΒΑΣ</t>
  </si>
  <si>
    <t>ΑΚ207783</t>
  </si>
  <si>
    <t>1260,1</t>
  </si>
  <si>
    <t>426-428-430-431-433-434-435-425-427-429-432-436-437-450-452-453-451-454-455-410-402</t>
  </si>
  <si>
    <t>ΛΕΜΟΝΑΚΗΣ</t>
  </si>
  <si>
    <t>ΑΝ471448</t>
  </si>
  <si>
    <t>1257,1</t>
  </si>
  <si>
    <t>462-413-414-425-426-427-428-429-430-431-432-433-434-435-436-437-402-410-450-451-452-453-454-455-409-442-408-407-406-405</t>
  </si>
  <si>
    <t>ΑΝΤΙΓΟΝΗ</t>
  </si>
  <si>
    <t>ΑΖ742440</t>
  </si>
  <si>
    <t>1256,3</t>
  </si>
  <si>
    <t>423-422-424-401-441-439-438-440-405-404-406-407-408-409-443-444-445-442-403-460-461-448-449-411-412-450-456-402-410-462-414-413-458-457-459-446-447-416-420-452-453-426-428-430-431-433-434-435</t>
  </si>
  <si>
    <t>ΣΤΕΦΑΝΑΚΗΣ</t>
  </si>
  <si>
    <t>ΑΙ695428</t>
  </si>
  <si>
    <t>402-410-425-426-427-428-429-430-431-432-433-434-435-436-437-450-452-451-453-454-455-411-412</t>
  </si>
  <si>
    <t>ΚΑΡΑΜΠΙΝΗ</t>
  </si>
  <si>
    <t>ΕΥΤΥΧΙΑ</t>
  </si>
  <si>
    <t>ΑΕ939476</t>
  </si>
  <si>
    <t>446-447-402-410-450-404-405-407-408-409-442-411-412-426-430-422-423-424-448-449-441-443-416-420-462-414-413-461-401-403-431-434-435-444-445</t>
  </si>
  <si>
    <t>ΜΑΝΘΟΣ</t>
  </si>
  <si>
    <t>Σ038941</t>
  </si>
  <si>
    <t>1245,4</t>
  </si>
  <si>
    <t>425-426-430-431-432-433-427-428-429-434-435-436-437-453-452-451-455-454-410-402-412-442-423-422-424-448-449</t>
  </si>
  <si>
    <t>ΣΤΑΥΡΟΥ</t>
  </si>
  <si>
    <t>Χ727875</t>
  </si>
  <si>
    <t>1245,3</t>
  </si>
  <si>
    <t>ΦΑΣΟΥΛΗΣ</t>
  </si>
  <si>
    <t>ΣΕΡΑΦΕΙΜ</t>
  </si>
  <si>
    <t>ΑΗ015546</t>
  </si>
  <si>
    <t>654,5</t>
  </si>
  <si>
    <t>1244,5</t>
  </si>
  <si>
    <t>402-410-425-426-427-430-431-432-433-434-435-436-437-450-451-452-453-454-455-401-412-411-442-460-461-404-405-407-408-409-448-449-415-416-418-419-420-421-443-444-445-422-423-424-413-414-441-462-456</t>
  </si>
  <si>
    <t>ΑΛΜΠΑΝΗΣ</t>
  </si>
  <si>
    <t>ΑΓΟΡΑΣΤΟΣ</t>
  </si>
  <si>
    <t>ΑΖ433221</t>
  </si>
  <si>
    <t>1242,2</t>
  </si>
  <si>
    <t>410-425-426-427-428-429-402-430-431-432-433-434-435-436-437</t>
  </si>
  <si>
    <t>ΜΠΑΛΑΜΩΤΗ</t>
  </si>
  <si>
    <t>ΕΛΕΥΘΕΡΙΑ</t>
  </si>
  <si>
    <t>Χ425220</t>
  </si>
  <si>
    <t>1233,1</t>
  </si>
  <si>
    <t>406-417-428-429-401-424-423-422-414-413-462-441-409-408-407-405-404-449-448-411-412-442-460-461-445-444-443</t>
  </si>
  <si>
    <t>ΜΠΕΛΤΣΗ</t>
  </si>
  <si>
    <t>ΘΑΛΕΙΑ</t>
  </si>
  <si>
    <t>ΑΚ302616</t>
  </si>
  <si>
    <t>753,5</t>
  </si>
  <si>
    <t>1230,5</t>
  </si>
  <si>
    <t>415-418-419-421-417-416-420-443-444-445-441-450-451-452-453-454-455-422-423-424-425-426-427-428-429-430-431-432-433-434-435-436-437-438-439-440-456-401-402-403-404-405-406-407-408-409-410-442-448-449-460-461-411-412-413-414-446-447-457-458-459-462</t>
  </si>
  <si>
    <t>Τ267271</t>
  </si>
  <si>
    <t>1229,2</t>
  </si>
  <si>
    <t>404-405-406-407-408-409-401-402-410-425-426-427-428-429-430-431-432-433-434-435-436-437-442-450-451-452-453-454-455</t>
  </si>
  <si>
    <t>ΣΑΡΧΩΣΗΣ</t>
  </si>
  <si>
    <t>Τ205569</t>
  </si>
  <si>
    <t>1229,1</t>
  </si>
  <si>
    <t>421-420-419-418-417-416-415</t>
  </si>
  <si>
    <t>ΠΑΝΤΑΖΗ</t>
  </si>
  <si>
    <t>ΑΜ401162</t>
  </si>
  <si>
    <t>422-423-424-441-438-439-440-413-414-415-416-417-418-419-420-421-401-402-403-404-405-406-407-408-409-410-411-412-425-426-427-428-429-430-431-432-433-434-435-436-437</t>
  </si>
  <si>
    <t>ΠΕΤΜΕΖΑΣ</t>
  </si>
  <si>
    <t>ΑΚ287201</t>
  </si>
  <si>
    <t>1225,3</t>
  </si>
  <si>
    <t>421-419-418-415-420-416-417</t>
  </si>
  <si>
    <t>ΜΑΝΩΛΗ</t>
  </si>
  <si>
    <t>Φ095828</t>
  </si>
  <si>
    <t>1224,8</t>
  </si>
  <si>
    <t>450-451-454-455-453-452-432-427-436-429-437-426-430-431-434-433-428-435-425-410-402-411-412-403-442-460-461-448-449-418-419-415-417-421-416-420-423-422-424-405-407-408-404-406-409-401-444-443-445-414-413-462-441</t>
  </si>
  <si>
    <t>ΛΑΜΠΡΟΥ</t>
  </si>
  <si>
    <t>ΑΙ720614</t>
  </si>
  <si>
    <t>1224,5</t>
  </si>
  <si>
    <t>416-420-415-417-418-419-421-441-422-423-424</t>
  </si>
  <si>
    <t>ΒΑΣΙΛΑΣ</t>
  </si>
  <si>
    <t>ΑΖ621271</t>
  </si>
  <si>
    <t>1220,1</t>
  </si>
  <si>
    <t>425-426-430-427-428-429-437-431-432-433-434-435-436-450-451-454-452-453-455-402-410-412-411-442-415-416-417-418-419-420-421-404-406-405-407-408-409-403-443-444-445-448-449-460-461-462-413-414-401-422-423-424-441-438-439-440-457-458-459-456-446-447</t>
  </si>
  <si>
    <t>ΚΟΤΡΩΝΗΣ</t>
  </si>
  <si>
    <t>Χ180627</t>
  </si>
  <si>
    <t>826,1</t>
  </si>
  <si>
    <t>1218,1</t>
  </si>
  <si>
    <t>410-402-425-426-427-428-429-430-431-432-433-434-435-436-437-450-451-452-453-454-455-401-411-412-442-403-462</t>
  </si>
  <si>
    <t>ΓΕΩΡΓΙΤΣΗΣ</t>
  </si>
  <si>
    <t>ΑΜ677807</t>
  </si>
  <si>
    <t>1217,9</t>
  </si>
  <si>
    <t>415-420-416-419-421-418</t>
  </si>
  <si>
    <t>ΜΟΥΣΕΛΙΜΗΣ</t>
  </si>
  <si>
    <t>ΑΗ250838</t>
  </si>
  <si>
    <t>1215,9</t>
  </si>
  <si>
    <t>448-449-410-450-442-452-453-431-433-434-435-426-430-416-420-404-405-407-408-409-402-413-414-462-401-422-423-424-443-444-445-461-460-441-411-412</t>
  </si>
  <si>
    <t>ΠΑΠΑΓΡΗΓΟΡΙΟΥ</t>
  </si>
  <si>
    <t>ΑΗ296679</t>
  </si>
  <si>
    <t>1209,1</t>
  </si>
  <si>
    <t>441-443-444-445-422-423-424-415-416-417-418-419-420-421-425-426-427-428-429-430-431-432-433-434-435-436-437-451-452-453-454-455-410-402-450-411-412-401-403-404-405-406-407-408-409-460-461-448-449-442-413-414-462-438-439-440-456-457-458-459-446-447</t>
  </si>
  <si>
    <t>ΧΑΡΜΠΗΣ</t>
  </si>
  <si>
    <t>ΧΡΥΣΑΝΘΟΣ</t>
  </si>
  <si>
    <t>Σ804278</t>
  </si>
  <si>
    <t>422-423-424-401-415-416-418-419-420-421-417-404-405-407-408-409-406-442-411-412-448-449-443-444-445-441-460-461-450-451-452-453-454-455-425-426-427-430-431-432-433-434-435-436-437-428-429-402-410-403-413-414-462-438-439-440-446-447-456-457-458-459</t>
  </si>
  <si>
    <t>ΑΦΟΡΟΖΗ</t>
  </si>
  <si>
    <t>ΑΖ305149</t>
  </si>
  <si>
    <t>1205,4</t>
  </si>
  <si>
    <t>441-444-443-445-460-461-422-423-424-442-448-449-450-462-403-411-412-404-405-406-407-408-409-401-402-414-413-410-415-416-417-418-419-420-421-425-426-427-428-429-430-431-432-433-434-435-436-437-451-452-453-454</t>
  </si>
  <si>
    <t>ΔΡΑΚΟΣ</t>
  </si>
  <si>
    <t>ΝΑΠΟΛΕΩΝ</t>
  </si>
  <si>
    <t>Σ803162</t>
  </si>
  <si>
    <t>408-409-407-405-404-401-402-410-411-412-413-414-415-416-418-419-420-421-422-423-424-425-426-427-430-431-432-433-435-434-436-437-441-442-443-444-445-448-449-451-452-453-454-455-450-456-460-461-462</t>
  </si>
  <si>
    <t>ΛΙΤΙΝΑ</t>
  </si>
  <si>
    <t>ΤΙΤΟΣ</t>
  </si>
  <si>
    <t>ΑΑ097126</t>
  </si>
  <si>
    <t>1204,5</t>
  </si>
  <si>
    <t>426-430-431-433-452-453-434-435-428-450</t>
  </si>
  <si>
    <t>ΝΙΚΟΛΑΚΟΠΟΥΛΟΥ</t>
  </si>
  <si>
    <t>ΘΕΩΝΗ</t>
  </si>
  <si>
    <t>E-0317</t>
  </si>
  <si>
    <t>1201,1</t>
  </si>
  <si>
    <t>404-405-406-407-408-409-442-401-403-402-410-426-428-430-431-433-434-435-450-452-453-448-449-460-461-422-423-424-411-412-443-444-445-441-416-420-413-414-462</t>
  </si>
  <si>
    <t>ΖΑΜΠΙΑΚΗΣ</t>
  </si>
  <si>
    <t>Χ039787</t>
  </si>
  <si>
    <t>1200,3</t>
  </si>
  <si>
    <t>410-425-426-430-431-432-433-434-435-436-437-427-450-452-453-454-455</t>
  </si>
  <si>
    <t>ΓΡΕΚΗ</t>
  </si>
  <si>
    <t>ΧΡΥΣΑΝΘΗ</t>
  </si>
  <si>
    <t>Χ677042</t>
  </si>
  <si>
    <t>435-434-433-426-430-431-410-402-450-452-453-412-428</t>
  </si>
  <si>
    <t>ΣΑΡΩΦ</t>
  </si>
  <si>
    <t>ΦΙΛΙΠΠΟΣ</t>
  </si>
  <si>
    <t>ΑΚ581422</t>
  </si>
  <si>
    <t>425-427-451-426-430-431-432-434</t>
  </si>
  <si>
    <t>ΛΟΥΔΑΡΟΥ</t>
  </si>
  <si>
    <t>ΑΒ535869</t>
  </si>
  <si>
    <t>809,6</t>
  </si>
  <si>
    <t>1196,6</t>
  </si>
  <si>
    <t>410-450-426-428-430-431-433-434-435-452-453-402-457-458-459-448-449-462</t>
  </si>
  <si>
    <t>ΜΠΑΤΡΑ</t>
  </si>
  <si>
    <t>ΑΘΑΝΑΣΙΟΣΣ</t>
  </si>
  <si>
    <t>Ρ619767</t>
  </si>
  <si>
    <t>1195,6</t>
  </si>
  <si>
    <t>410-402-450-428-426-430-431-433-434-435</t>
  </si>
  <si>
    <t>ΤΣΑΡΑΔΗΜΑΣ</t>
  </si>
  <si>
    <t>Τ258549</t>
  </si>
  <si>
    <t>877,8</t>
  </si>
  <si>
    <t>1186,8</t>
  </si>
  <si>
    <t>424-423-422-401-409-408-407-406-405-404-441-402-410-426-428-430-431-433-434-442-450-452-453-449-448-403-412-411-416-420-443-445-460-461-438-439-440-456-457-458-459</t>
  </si>
  <si>
    <t>ΝΟΥΚΟΣ</t>
  </si>
  <si>
    <t>Φ117244</t>
  </si>
  <si>
    <t>1181,5</t>
  </si>
  <si>
    <t>428-429-427-426-425-430-431-432-433-434-435-436-437-450-451-452-453-454-455</t>
  </si>
  <si>
    <t>ΝΕΡΑΝΤΖΙΔΟΥ</t>
  </si>
  <si>
    <t>ΜΑΡΙΝΑ</t>
  </si>
  <si>
    <t>ΑΖ904893</t>
  </si>
  <si>
    <t>1178,5</t>
  </si>
  <si>
    <t>415-416-417-418-419-420-421-441-443-444-445-456-422-423-424-413-414-462-426-427-428-429-430-425-431-432-433-434-435-436-437-410-402-451-452-453-454-455-450-461-406-407-408-409-404-405-401-403-460-411-412-438-439-440-457-458-459-446-447-448-449-442</t>
  </si>
  <si>
    <t>ΣΟΒΙΣΛΗΣ</t>
  </si>
  <si>
    <t>ΑΚ019698</t>
  </si>
  <si>
    <t>428-426-430-431-433-434-435-452-453-450-402-410-413-414-462</t>
  </si>
  <si>
    <t>ΖΑΓΛΑΡΑ</t>
  </si>
  <si>
    <t>ΑΛΕΞΙΑ</t>
  </si>
  <si>
    <t>ΑΜ742514</t>
  </si>
  <si>
    <t>775,5</t>
  </si>
  <si>
    <t>1162,5</t>
  </si>
  <si>
    <t>405-407-406-408-404-409-425-426-430-431-432-433-434-428-429-427-435-436-437-452-453-455-454-451-410-450-402-401-442-403-411-412-448-449-460-461</t>
  </si>
  <si>
    <t>ΜΑΚΡΗ</t>
  </si>
  <si>
    <t>ΑΓΓΕΛΙΚΗ</t>
  </si>
  <si>
    <t>Φ301536</t>
  </si>
  <si>
    <t>676,5</t>
  </si>
  <si>
    <t>444-443-445-461-411-412-416-417-418-419-420-421-425-426-427-428-429-430-431-432-433-434-435-436-437-450-451-452-453-454-455-460-415-410</t>
  </si>
  <si>
    <t>ΚΟΥΡΠΕΤΗΣ</t>
  </si>
  <si>
    <t>ΑΜ273652</t>
  </si>
  <si>
    <t>1161,8</t>
  </si>
  <si>
    <t>415-416-417-418-419-420-421-441-443-444-445-456-422-423-424-462-413-414-411-425-426-427-428-429-430-431-432-433-434-435-436-437-450-451-452-453-454-455-402-410-401-412-446-447-404-405-406-407-408-409-403-438-439-440-460-461-448-449-442-457-458-459</t>
  </si>
  <si>
    <t>ΜΠΑΓΚΟΥ</t>
  </si>
  <si>
    <t>ΑΚ942111</t>
  </si>
  <si>
    <t>ΠΟΥΛΙΟΣ</t>
  </si>
  <si>
    <t>Χ470708</t>
  </si>
  <si>
    <t>1157,1</t>
  </si>
  <si>
    <t>416-420-415-418-419-421-417-462-413-414-443-444-445-448-449-441-422-423-424-404-405-406-407-408-409-411-412-460-461-401-403-442-426-428-430-431-433-434-435-452-453-450-402-410</t>
  </si>
  <si>
    <t>ΛΑΦΑΤΖΗ</t>
  </si>
  <si>
    <t>Ρ368205</t>
  </si>
  <si>
    <t>415-418-417-419-421-420-416-443-444-445-441-427-425-432-436-437-426-430-431-433-434-435-451-454-455-452-453-450-422-423-424-410-402-460-461-404-405-407-408-409-412-411-413-414-462-401-442-448-449-456-428-429-406-403-438-439-440-457-458-459-447-446</t>
  </si>
  <si>
    <t>ΚΛΑΡΑ</t>
  </si>
  <si>
    <t>Χ290390</t>
  </si>
  <si>
    <t>698,5</t>
  </si>
  <si>
    <t>1154,5</t>
  </si>
  <si>
    <t>422-423-424-401-404-405-407-408-409-415-416-418-419-420-421-441-442-443-444-445</t>
  </si>
  <si>
    <t>ΜΑΤΣΙΡΟΥ</t>
  </si>
  <si>
    <t>ΕΜΜΑΝΟΥΗΛ-ΠΑΝΑΓΙΩΤΗΣ</t>
  </si>
  <si>
    <t>Χ570451</t>
  </si>
  <si>
    <t>723,8</t>
  </si>
  <si>
    <t>1153,8</t>
  </si>
  <si>
    <t>425-426-427-428-429-430-431-432-433-434-435-436-437-402-410-453-454-455-452-451-450</t>
  </si>
  <si>
    <t>ΚΟΚΚΙΝΗΣ</t>
  </si>
  <si>
    <t>Φ286128</t>
  </si>
  <si>
    <t>1153,4</t>
  </si>
  <si>
    <t>402-410-426-430-431-433-434-435-450-452-453</t>
  </si>
  <si>
    <t>ΓΚΙΟΥΡΟΣ</t>
  </si>
  <si>
    <t>ΑΕ851806</t>
  </si>
  <si>
    <t>1148,1</t>
  </si>
  <si>
    <t>426-430-431-432-434-425-427-433-435-436-428-429-437-452-455-451-453-454-410-402-450-412</t>
  </si>
  <si>
    <t>ΑΛΜΠΑΝΤΗ</t>
  </si>
  <si>
    <t>ΑΓΑΘΗ</t>
  </si>
  <si>
    <t>Χ370515</t>
  </si>
  <si>
    <t>401-402-404-405-407-408-409-410-411-412-413-414-415-416-418-419-420-421-422-423-424-425-426-427-430-431-432-433-434-435-436-437-441-442-443-444-445-448-449-450-451-452-453-454-455-460-461-462</t>
  </si>
  <si>
    <t>ΓΑΖΕΤΗΣ</t>
  </si>
  <si>
    <t>Χ412653</t>
  </si>
  <si>
    <t>1137,2</t>
  </si>
  <si>
    <t>443-444-445-417-441-406-428-429-415-416-418-419-420-421-404-405-407-408-409-422-423-424-460-461-412-450-451</t>
  </si>
  <si>
    <t>ΓΙΑΝΝΟΠΟΥΛΟΣ</t>
  </si>
  <si>
    <t>ΜΑΤΘΑΙΟΣ</t>
  </si>
  <si>
    <t>Χ844563</t>
  </si>
  <si>
    <t>1132,6</t>
  </si>
  <si>
    <t>416-420-426-428-430-431-433-434-435-452-453-462-413-414-401-402-403-404-405-406-407-408-409-410-411-412-422-423-424-441-442-443-444-445-448-449-450-460-461</t>
  </si>
  <si>
    <t>ΓΙΟΛΑΡΗΣ</t>
  </si>
  <si>
    <t>ΑΝ281420</t>
  </si>
  <si>
    <t>651,2</t>
  </si>
  <si>
    <t>1115,2</t>
  </si>
  <si>
    <t>403-442-448-449-410-411-412-425-426-427-428-429-430-431-432-433-434-435-436-437-450-451-452-453-454-455-404-405-406-407-408-409-415-416-417-418-419-421-413-414-462-401-438-439-440-457-458-459-446-447-460-461-443-444-445-422-423-424-441-456</t>
  </si>
  <si>
    <t>ΚΤΕΝΙΟΥΔΑΚΙΣ</t>
  </si>
  <si>
    <t>ΑΙ506155</t>
  </si>
  <si>
    <t>402-410-450-425-437-427-436-429-432-451-454-455-426-430-435-434-433-431-428-452-453-442-462</t>
  </si>
  <si>
    <t>ΚΑΛΟΓΕΡΟΠΟΥΛΟΣ</t>
  </si>
  <si>
    <t>ΑΜ051544</t>
  </si>
  <si>
    <t>1109,3</t>
  </si>
  <si>
    <t>410-402-450-425-426-427-428-429-430-431-432-433-434-435-436-437-451-452-453-454-455-411-412-442-403-401-404-405-406-407-408-409-448-449-457-458-459</t>
  </si>
  <si>
    <t>ΚΥΡΩΣΗΣ</t>
  </si>
  <si>
    <t>ΑΙ147899</t>
  </si>
  <si>
    <t>646,8</t>
  </si>
  <si>
    <t>1108,8</t>
  </si>
  <si>
    <t>425-426-427-428-429-430-431-432-433-434-435-436-437-412-404-405-406-407-408-409-422-423-424-441-401</t>
  </si>
  <si>
    <t>ΑΗ088927</t>
  </si>
  <si>
    <t>1107,7</t>
  </si>
  <si>
    <t>450-426-428-430-434-452-453-431-433-410</t>
  </si>
  <si>
    <t>ΤΕΡΖΗΣ</t>
  </si>
  <si>
    <t>ΔΙΟΝΥΣΙΟΣ ΚΩΝΣΤΑΝΤΙΝΟΣ</t>
  </si>
  <si>
    <t>AM667557</t>
  </si>
  <si>
    <t>743,6</t>
  </si>
  <si>
    <t>1107,6</t>
  </si>
  <si>
    <t>415-416-418-419-420-421-425-426-427-430-431-432-433-434-435-436-437-450-451-452-453-454-455-410-402-445-443-444-462-413-414-422-423-424-404-405-407-408-441-409-411-412-442-448-449-456-460-461-401</t>
  </si>
  <si>
    <t>ΝΤΟΤΣΙΚΑΣ</t>
  </si>
  <si>
    <t>ΑΒ390434</t>
  </si>
  <si>
    <t>406-428-429-401</t>
  </si>
  <si>
    <t>ΜΑΥΡΟΜΑΤΗΣ</t>
  </si>
  <si>
    <t>ΑΜ675681</t>
  </si>
  <si>
    <t>1100,2</t>
  </si>
  <si>
    <t>415-416-417-418-419-420-421-441-443-444-445-425-426-427-428-429-430-431-432-433-434-435-436-437-450-451-452-453-454-455-462</t>
  </si>
  <si>
    <t>ΤΣΑΜΠΑ</t>
  </si>
  <si>
    <t>Χ291306</t>
  </si>
  <si>
    <t>1097,5</t>
  </si>
  <si>
    <t>402-410-425-426-427-430-431-432-433-434-435-436-437-450-451-452-453-454-455-442-411-412</t>
  </si>
  <si>
    <t>ΜΕΤΑΞΙΩΤΗ</t>
  </si>
  <si>
    <t>ΕΥΔΟΞΙΑ</t>
  </si>
  <si>
    <t>Σ919918</t>
  </si>
  <si>
    <t>443-444-445-417-441-428-429</t>
  </si>
  <si>
    <t>ΑΓΟΥΡΙΔΗ</t>
  </si>
  <si>
    <t>ΓΑΡΙΦΑΛΙΑ</t>
  </si>
  <si>
    <t>ΑΗ566632</t>
  </si>
  <si>
    <t>1097,2</t>
  </si>
  <si>
    <t>429-428-425-426-427-430-432-431-433-434-436-435-437-450-451-452-454-453-455-410-403</t>
  </si>
  <si>
    <t>ΤΟΥΡΛΑΣ</t>
  </si>
  <si>
    <t>ΓΙΩΡΓΟΣ</t>
  </si>
  <si>
    <t>ΑΚ621540</t>
  </si>
  <si>
    <t>1092,6</t>
  </si>
  <si>
    <t>410-426-430-431-433-434-437-425-427-432-435-436-402-428-429-454-452-453-455-451-450-411-412-442</t>
  </si>
  <si>
    <t>Τ296206</t>
  </si>
  <si>
    <t>705,1</t>
  </si>
  <si>
    <t>1091,1</t>
  </si>
  <si>
    <t>425-426-427-428-429-430-431-432-433-434-435-436-437-402-410-450-451-452-453-454-455-415-416-417-418-419-420-421-422-423-424-460-461-403-443-444-445-404-405-406-407-408-409-411-412-442-448-449-441-401-457-458-459-413-414-462-438-439-440-446-447-456</t>
  </si>
  <si>
    <t>ΖΕΒΕΛΑΚΗ</t>
  </si>
  <si>
    <t>ΑΝΤΩΝΙΑ</t>
  </si>
  <si>
    <t>ΠΡΟΚΟΠΙΟΣ</t>
  </si>
  <si>
    <t>Χ462174</t>
  </si>
  <si>
    <t>413-414-462-406-417-428-429-415-416-418-419-420-421-425-426-427-430-431-432-433-434-435-436-437-450-451-452-453-454-455-457-458-459</t>
  </si>
  <si>
    <t>ΧΡΙΣΤΟΔΟΥΛΟΥ</t>
  </si>
  <si>
    <t>ΑΗ875262</t>
  </si>
  <si>
    <t>790,9</t>
  </si>
  <si>
    <t>1086,9</t>
  </si>
  <si>
    <t>ΑΝΔΡΗΣ</t>
  </si>
  <si>
    <t>ΑΓΓΕΛΟΣ</t>
  </si>
  <si>
    <t>Φ130478</t>
  </si>
  <si>
    <t>860,2</t>
  </si>
  <si>
    <t>1086,2</t>
  </si>
  <si>
    <t>429-428-402-403-410-425-426-427-430-431-432-433-434-435-436-437-450-451-452-453-454-455-411-412-442-406-404-405-407-408-409-460-461-443-444-445-417-462-413-414-415-416-418-419-420-421-422-423-424-457-458-459-438-439-440-441-448-449-401-446-447-456</t>
  </si>
  <si>
    <t>ΓΕΩΡΓΑΛΗ</t>
  </si>
  <si>
    <t>ΕΡΜΙΟΝΗ</t>
  </si>
  <si>
    <t>Φ321257</t>
  </si>
  <si>
    <t>417-428-429-406-422-423-424-415-416-418-419-420-421-426-427-430-431-432-433-434-435-436-437-441-401-402-403-404-405-407-408-409-410-425-442-443-444-445-451-452-453-454-455-460-461-462-411-412-413-414-438-439-440-446-447-448-449-456-457-458-459</t>
  </si>
  <si>
    <t>ΑΓΟΥΡΙΔΑ</t>
  </si>
  <si>
    <t>ΑΙ490674</t>
  </si>
  <si>
    <t>828,3</t>
  </si>
  <si>
    <t>1075,3</t>
  </si>
  <si>
    <t>411-412-402-426-425-427-428-429-430-431-432-433-434-435-436-437-410-450-451-452-453-454-455</t>
  </si>
  <si>
    <t>ΖΟΡΜΠΑ</t>
  </si>
  <si>
    <t>Σ442259</t>
  </si>
  <si>
    <t>804,1</t>
  </si>
  <si>
    <t>1072,1</t>
  </si>
  <si>
    <t>441-422-423-424-416-420-462-413-414-448-449-411-412-443-444-445</t>
  </si>
  <si>
    <t>ΑΜΑΡΓΙΑΝΟΥ</t>
  </si>
  <si>
    <t>Σ783322</t>
  </si>
  <si>
    <t>1066,9</t>
  </si>
  <si>
    <t>426-425-427-428-429-430-431-432-433-434-435-436-437-451-452-453-454-455-402-401-416-417-418-419-420-421-447-462</t>
  </si>
  <si>
    <t>ΚΑΡΑΠΑΤΑΚΗΣ</t>
  </si>
  <si>
    <t>ΙΑΚΩΒΟΣ</t>
  </si>
  <si>
    <t>ΑΑ271971</t>
  </si>
  <si>
    <t>1065,6</t>
  </si>
  <si>
    <t>462-414-413-417-418-419-415-421-420-416-425-426-430-431-432-434-455-453-452-433-437-427-451-428-435-436-410-402-429-454-450-457-458-459-438-439-440</t>
  </si>
  <si>
    <t>ΜΩΚΟΣ</t>
  </si>
  <si>
    <t>ΑΙ716976</t>
  </si>
  <si>
    <t>1063,5</t>
  </si>
  <si>
    <t>ΤΣΙΚΝΑΣ</t>
  </si>
  <si>
    <t>Σ466149</t>
  </si>
  <si>
    <t>639,1</t>
  </si>
  <si>
    <t>1060,1</t>
  </si>
  <si>
    <t>402-410-425-426-427-430-431-432-433-434-435-436-437-450-451-452-453-454-455-443-444-445-415-416-418-419-420-421-460-461-401-404-405-407-408-409-411-412-422-423-424-441-442-448-449</t>
  </si>
  <si>
    <t>ΑΡΑΠΙΔΗΣ</t>
  </si>
  <si>
    <t>Χ739834</t>
  </si>
  <si>
    <t>751,3</t>
  </si>
  <si>
    <t>1059,3</t>
  </si>
  <si>
    <t>ΜΟΥΡΤΖΙΛΑ</t>
  </si>
  <si>
    <t>ΦΡΑΓΚΙΤΣΑ</t>
  </si>
  <si>
    <t>ΑΖ326454</t>
  </si>
  <si>
    <t>1056,5</t>
  </si>
  <si>
    <t>415-417-416-418-420-421-419-441-422-424-423</t>
  </si>
  <si>
    <t>ΣΤΑΣΙΜΙΩΤΗΣ</t>
  </si>
  <si>
    <t>Χ039739</t>
  </si>
  <si>
    <t>642,4</t>
  </si>
  <si>
    <t>1055,4</t>
  </si>
  <si>
    <t>441-415-443-433-434</t>
  </si>
  <si>
    <t>ΤΟΥΜΠΟΥΛΗ</t>
  </si>
  <si>
    <t>ΜΑΓΔΑΛΗΝΗ</t>
  </si>
  <si>
    <t>Χ769097</t>
  </si>
  <si>
    <t>1053,8</t>
  </si>
  <si>
    <t>417-416-420-421-415-418-419-441-443-444-445</t>
  </si>
  <si>
    <t>ΙΩΑΝΝΙΔΟΥ</t>
  </si>
  <si>
    <t>ΑΖ633920</t>
  </si>
  <si>
    <t>1051,1</t>
  </si>
  <si>
    <t>ΣΤΕΦΑΝΟΠΟΥΛΟΣ</t>
  </si>
  <si>
    <t>Χ809538</t>
  </si>
  <si>
    <t>1049,4</t>
  </si>
  <si>
    <t>402-410-426-425-428-430-434-431-435-433</t>
  </si>
  <si>
    <t>ΠΑΠΑΔΟΠΟΥΛΟΥ</t>
  </si>
  <si>
    <t>ΑΕ859793</t>
  </si>
  <si>
    <t>1048,5</t>
  </si>
  <si>
    <t>425-426-430-431-432-434-433-435-429-428-436-437-427-450-451-452-453-454-455-410-402-442-403-404-405-406-407-408-409-411-412-460-461-443-444-445-448-449-415-416-417-418-419-420-421-422-423-424-441-413-414-401-462</t>
  </si>
  <si>
    <t>ΤΣΕΤΟΥΡΑ</t>
  </si>
  <si>
    <t>ΣΤΑΥΡΟΥΛΑ ΙΩΑΝΝΑ</t>
  </si>
  <si>
    <t>ΑΙ230706</t>
  </si>
  <si>
    <t>403-402-410-425-426-427-428-429-430-431-432-433-434-436-437-442-448-449-450-451-452-453-454-455-457-459-458-406-404-415-416-417-418-419-420-421-405-408-407-409</t>
  </si>
  <si>
    <t>ΑΝΔΡΙΑΝΑΚΟΥ</t>
  </si>
  <si>
    <t>ΤΡΥΦΩΝΑΣ</t>
  </si>
  <si>
    <t>ΑΑ096901</t>
  </si>
  <si>
    <t>1044,1</t>
  </si>
  <si>
    <t>402-410-426-428-430-431-433-434-435-450-452-453-403-404-405-406-407-408-409-411-412-401-442-443-444-445-448-449-460-461-462-413-414-415-416-420-422-423-424-441-429-432-436-437-451-454-455-417-418-419-421-425-427</t>
  </si>
  <si>
    <t>ΝΟΜΙΚΟΣ</t>
  </si>
  <si>
    <t>ΑΑ083281</t>
  </si>
  <si>
    <t>1038,1</t>
  </si>
  <si>
    <t>410-425-426-427-428-429-430-431-432-433-434-435-436-437-451-452-453-454-455</t>
  </si>
  <si>
    <t>ΓΕΩΡΓΑΛΗΣ</t>
  </si>
  <si>
    <t>ΘΕΟΦΑΝΗΣ</t>
  </si>
  <si>
    <t>ΑΖ248084</t>
  </si>
  <si>
    <t>695,2</t>
  </si>
  <si>
    <t>1026,2</t>
  </si>
  <si>
    <t>428-429-417-422-423-424-425-426-427-430-431-432-433-434-435-436-437-450-451-452-453-454-455-415-416-418-419-420-421-410-403-404-405-406-407-408-409-402-401-411-412-413-414-438-439-440-441-442-443-444-448-449-446-445-447-456-457-461-462-459</t>
  </si>
  <si>
    <t>Τ353025</t>
  </si>
  <si>
    <t>653,4</t>
  </si>
  <si>
    <t>1025,4</t>
  </si>
  <si>
    <t>401-402-403-404-405-406-407-408-409-410-411-412-413-414-415-416-417-418-419-420-421-422-423-424-425-426-427-428-429-430-432-431-433-434-435-436-437-438-439-440-441-442-443-444-445-446-447-448-449-450-451-452-453-454-455-456-457-458-459-460-461-462</t>
  </si>
  <si>
    <t>ΠΡΕΖΑ</t>
  </si>
  <si>
    <t>ΑΑ314117</t>
  </si>
  <si>
    <t>1018,8</t>
  </si>
  <si>
    <t>401-404-405-406-407-408-409-415-418-419-421-422-423-424-416-417-420</t>
  </si>
  <si>
    <t>ΣΑΓΙΑΝΝΗΣ</t>
  </si>
  <si>
    <t>ΑΜ178919</t>
  </si>
  <si>
    <t>1018,2</t>
  </si>
  <si>
    <t>435-434-433-431-430-426-453-452-450-410-402-449-448</t>
  </si>
  <si>
    <t>ΜΑΥΡΙΔΗΣ</t>
  </si>
  <si>
    <t>Τ862274</t>
  </si>
  <si>
    <t>635,8</t>
  </si>
  <si>
    <t>1015,8</t>
  </si>
  <si>
    <t>404-405-406-407-408-409-403-412-411-401-425-426-427-428-429-430-431-432-433-434-435-436-437-450-451-452-453-454-455-410-402</t>
  </si>
  <si>
    <t>ΚΑΡΚΑΝΗ</t>
  </si>
  <si>
    <t>Χ982882</t>
  </si>
  <si>
    <t>1015,1</t>
  </si>
  <si>
    <t>428-460-461-426-430-431-433-434-435-452-453-402-410-403-412-442-444-445-449-457-458-459</t>
  </si>
  <si>
    <t>ΤΕΡΖΑΚΗ</t>
  </si>
  <si>
    <t>Τ218124</t>
  </si>
  <si>
    <t>816,2</t>
  </si>
  <si>
    <t>1014,2</t>
  </si>
  <si>
    <t>416-420-415-418-419-417-421-426-428-430-431-433-434-435-452-453-450-427-429-432-437-436-451-454-455-443-444-445-460-461-412-422-423-424-442-403-404-405-406-407-408-409-413-414-462</t>
  </si>
  <si>
    <t>ΛΥΜΠΕΡΟΠΟΥΛΟΣ</t>
  </si>
  <si>
    <t>Χ544038</t>
  </si>
  <si>
    <t>756,8</t>
  </si>
  <si>
    <t>1005,8</t>
  </si>
  <si>
    <t>425-427-429-432-437-436-454-451-455-410-450-402-426-428-430-431-434-433-435-452-453-412-411-442</t>
  </si>
  <si>
    <t>ΔΕΛΗΜΠΑΣΗΣ</t>
  </si>
  <si>
    <t>ΑΡΓΥΡΙΟΣ</t>
  </si>
  <si>
    <t>Χ990075</t>
  </si>
  <si>
    <t>1001,5</t>
  </si>
  <si>
    <t>415-416-418-419-420-421-422-423-424-441-443-444-445-404-405-407-408-409-425-426-427-430-431-432-433-434-435-436-437-410-402-450-451-452-453-454-455-411-412-413-414-462-442-448-449-460-461-401</t>
  </si>
  <si>
    <t>ΜΑΤΡΑΓΚΟΣ</t>
  </si>
  <si>
    <t>ΑΗ234042</t>
  </si>
  <si>
    <t>998,9</t>
  </si>
  <si>
    <t>403-450-451-452-453-454-455-410-425-426-427-428-429-430-431-432-433-434-435-436-437-402-442-448-449-404-405-406-407-408-409-401-411-412-422-423-424-438-439-440-443-444-445-460-461-462-415-416-417-418-419-420-421-441-456-457-458-459-446-447-413-414</t>
  </si>
  <si>
    <t>ΣΑΒΒΟΓΛΟΥ</t>
  </si>
  <si>
    <t>ΑΚ446299</t>
  </si>
  <si>
    <t>991,6</t>
  </si>
  <si>
    <t>416-417-419-420-421-415-418-456-443-445-444-441-447-446-424-422-423-438-440-439-412-411-461-460-451-453-454-450-452-455-426-427-428-429-430-435-436-437-433-431-432-434-425-402-410-404-406-407-409-408-405-413-414-462-442-403-401-448-449-459-457-458</t>
  </si>
  <si>
    <t>ΒΑΣΚΟΥ</t>
  </si>
  <si>
    <t>Χ379756</t>
  </si>
  <si>
    <t>990,1</t>
  </si>
  <si>
    <t>415-416-417-418-419-420-421-441-422-423-424-443-444-445-460-461-456-401-402-410-425-426-427-428-429-430-431-432-433-434-435-436-437-438-439-440-450-451-452-453-454-455-411-412</t>
  </si>
  <si>
    <t>ΚΩΣΤΑΚΙΩΤΗΣ</t>
  </si>
  <si>
    <t>ΒΑΣΙΛΗΣ</t>
  </si>
  <si>
    <t>ΑΜ348079</t>
  </si>
  <si>
    <t>987,4</t>
  </si>
  <si>
    <t>422-423-424-443-444-445-415-416-417-418-419-420-421-404-405-406-407-408-409-401-441-411-412-425-426-427-428-429-430-431-432-433-434-435-436-437-450-451-452-453-454-455-442-448-449-460-461-403-462-413-414-438-439-440-457-458-459-456-446-447</t>
  </si>
  <si>
    <t>ΔΑΛΑΚΟΥΡΑΣ</t>
  </si>
  <si>
    <t>Χ278313</t>
  </si>
  <si>
    <t>984,6</t>
  </si>
  <si>
    <t>426-430-431-433-434-435-452-453-416-420-450-402-410-411-412-460-461-442-404-405-407-408-409-401-413-414-462-443-444-445-422-423-424-456-448-449-428-406-403-438-439-440</t>
  </si>
  <si>
    <t>ΚΑΡΓΙΩΤΗΣ</t>
  </si>
  <si>
    <t>Χ743175</t>
  </si>
  <si>
    <t>978,7</t>
  </si>
  <si>
    <t>417-416-403-406-428-429-415-418-419-420-421-422-423-424-401-402-404-405-407-408-409-410-411-412-413-414-440-441-442-443-444-445-448-449-450-460-461-462-425-426-427-430-431-432-433-434-435-436-437</t>
  </si>
  <si>
    <t>ΡΟΥΜΠΙΕΣ</t>
  </si>
  <si>
    <t>ΒΗΣΣΑΡΙΩΝ</t>
  </si>
  <si>
    <t>Φ334106</t>
  </si>
  <si>
    <t>978,3</t>
  </si>
  <si>
    <t>401-402-404-405-407-408-409-410-411-412-413-414-415-416-418-419-420-421-422-423-424-425-426-427-430-431-432-433-434-435-436-437-439-441-442-443-444-445-448-449-450-451-452-453-454-455-456-460-461-462</t>
  </si>
  <si>
    <t>ΘΕΟΔΟΣΙΑΔΟΥ</t>
  </si>
  <si>
    <t>ΑΜΑΛΙΑ</t>
  </si>
  <si>
    <t>ΑΗ188790</t>
  </si>
  <si>
    <t>760,1</t>
  </si>
  <si>
    <t>972,1</t>
  </si>
  <si>
    <t>430-431-433-434-435-426-428-402-410-450-452-453-416-420</t>
  </si>
  <si>
    <t>ΓΚΕΚΑ</t>
  </si>
  <si>
    <t>ΕΛΙΣΑΒΕΤ</t>
  </si>
  <si>
    <t>Χ913621</t>
  </si>
  <si>
    <t>691,9</t>
  </si>
  <si>
    <t>971,9</t>
  </si>
  <si>
    <t>443-444-445-415-416-417-418-419-420-421-460-461-422-423-424</t>
  </si>
  <si>
    <t>ΤΑΡΑΤΣΑ</t>
  </si>
  <si>
    <t>ΑΙ496726</t>
  </si>
  <si>
    <t>969,5</t>
  </si>
  <si>
    <t>425-426-430-431-432-433-434-427-436-435-429-437-428-455-453-452-451-454-450-410-402-401-404-405-442-408-407-409-406-411-412</t>
  </si>
  <si>
    <t>ΔΑΒΙΛΑΣ</t>
  </si>
  <si>
    <t>ΑΣΗΜΑΚΗΣ</t>
  </si>
  <si>
    <t>ΑΜ010504</t>
  </si>
  <si>
    <t>962,9</t>
  </si>
  <si>
    <t>425-426-427-428-429-430-431-432-433-434-435-436-437-450-451-452-453-454-455-402-410-412-411-415-416-417-418-419-420-421-442-403</t>
  </si>
  <si>
    <t>ΜΑΡΑΚΗ</t>
  </si>
  <si>
    <t>ΝΙΚΗ</t>
  </si>
  <si>
    <t>Χ511547</t>
  </si>
  <si>
    <t>962,8</t>
  </si>
  <si>
    <t>413-414-462-426-425-435-436-451-452-454-453-455-450-437-431-432-433-434-430-427-402-410</t>
  </si>
  <si>
    <t>ΖΕΡΗ</t>
  </si>
  <si>
    <t>Χ277547</t>
  </si>
  <si>
    <t>961,6</t>
  </si>
  <si>
    <t>426-428-430-431-433-434-435-410-450-452-453</t>
  </si>
  <si>
    <t>ΝΤΑΛΙΑΝΗΣ</t>
  </si>
  <si>
    <t>Χ982409</t>
  </si>
  <si>
    <t>961,4</t>
  </si>
  <si>
    <t>417-429-425-428-457-458-459-406-403-415-416-418-419-420-421-451-454-455-452-453-460-461-427-426-430-432-436-437-431-433-434-435-444-445-401-402-404-405-407-408-409-410-411-412-413-414-442-443-450-438-439-440-446-447-448-449-422-423-424-441-456</t>
  </si>
  <si>
    <t>ΜΠΟΧΩΤΗΣ</t>
  </si>
  <si>
    <t>ΑΝ294326</t>
  </si>
  <si>
    <t>948,5</t>
  </si>
  <si>
    <t>422-423-424-425-426-427-428-429-430-431-432-433-434-435-436-437-450-451-452-453-454-455-410-413-414-415-416-417-418-419-420-421-438-439-440-441-442-443-444-445-446-447-448-449-401-402-403-404-405-406-407-408-409-411-412-462-461-456-457-458-459-460</t>
  </si>
  <si>
    <t>ΚΟΝΤΣΙΔΟΥ</t>
  </si>
  <si>
    <t>ΚΑΛΛΙΟΠΗ-ΑΡΣΕΝΙΑ</t>
  </si>
  <si>
    <t>Χ760243</t>
  </si>
  <si>
    <t>947,4</t>
  </si>
  <si>
    <t>417-416-418-419-420-421-415</t>
  </si>
  <si>
    <t>ΓΕΩΡΓΑΚΑΚΟΥ</t>
  </si>
  <si>
    <t>ΣΤΑΥΡΟΥΛΑ</t>
  </si>
  <si>
    <t>Χ660179</t>
  </si>
  <si>
    <t>ΛΥΚΟΥΔΗ</t>
  </si>
  <si>
    <t>ΑΕ183523</t>
  </si>
  <si>
    <t>ΑΛΕΞΑΝΔΡΗΣ</t>
  </si>
  <si>
    <t>Τ029249</t>
  </si>
  <si>
    <t>939,1</t>
  </si>
  <si>
    <t>417-428-429-415-416-418-419-420-421-425-431-432-433-434-435-436-437-426-427-430-451-452-453-454-455-441-444-445-443-448-449-422-423-424-406-407-408-409-404-405-462-413-414-403-411-412-442-460-461-401-450-410-402-456-447-446-459-458-457-438-439-440</t>
  </si>
  <si>
    <t>ΜΠΟΥΡΟΣ</t>
  </si>
  <si>
    <t>Χ399010</t>
  </si>
  <si>
    <t>935,7</t>
  </si>
  <si>
    <t>425-426-427-428-429-430-431-432-433-434-435-436-437-450-451-452-453-454-455-410-402-411-412-442-404-405-406-407-408-409-401</t>
  </si>
  <si>
    <t>ΛΑΔΗΣ</t>
  </si>
  <si>
    <t>ΑΗ988446</t>
  </si>
  <si>
    <t>706,2</t>
  </si>
  <si>
    <t>931,2</t>
  </si>
  <si>
    <t>411-412-402-410-428-429-425-426-427-430-431-432-433-434-435-436-437-450-451-452-453-454-455-417-415-416-418-419-420-421</t>
  </si>
  <si>
    <t>ΚΟΚΚΩΝΗΣ</t>
  </si>
  <si>
    <t>Σ588297</t>
  </si>
  <si>
    <t>930,3</t>
  </si>
  <si>
    <t>410-426-430-425-427-428-429-431-432-433-434-435-436-437-450-451-452-453-454-455-403-411-412-442-457-458-459-415-416-417-418-419-420-421-443-444-445-422-423-424-404-405-406-407-408-409-413-414-438-439-440-448-449-460-461-462-446-447-401-441-456</t>
  </si>
  <si>
    <t>ΚΑΡΑΓΙΑΝΝΗΣ</t>
  </si>
  <si>
    <t>Φ267896</t>
  </si>
  <si>
    <t>928,3</t>
  </si>
  <si>
    <t>415-416-417-418-419-420-421-443-444-445-425-426-427-428-429-430-431-432-433-434-435-436-437-450-451-452-453-454-455-402-410</t>
  </si>
  <si>
    <t>ΜΑΓΟΥΛΙΩΤΗ</t>
  </si>
  <si>
    <t>ΛΑΜΠΡΙΝΗ</t>
  </si>
  <si>
    <t>Σ892705</t>
  </si>
  <si>
    <t>927,5</t>
  </si>
  <si>
    <t>450-410-402-426-430-425-427-431-432-433-434-435-436-437-451-452-453-454-455-428-429</t>
  </si>
  <si>
    <t>ΤΖΕΡΕΜΑΚΗ</t>
  </si>
  <si>
    <t>ΑΙ816978</t>
  </si>
  <si>
    <t>926,5</t>
  </si>
  <si>
    <t>403-406-417-428-429-438-439-440-446-447-457-458-459-401-402-404-405-407-408-409-410-411-412-413-414-415-416-418-419-420-421-422-423-424-425-426-427-430-431-432-433-434-435-436-437-441-442-443-444-445-448-449-450-451-452-453-454-455-460-461-462</t>
  </si>
  <si>
    <t>ΤΡΑΝΙΔΗΣ</t>
  </si>
  <si>
    <t>Χ340513</t>
  </si>
  <si>
    <t>415-416-417-418-419-420-421-425-426-427-428-429-430-431-432-433-434-435-436-437-443-444-423-424-401-402-403-404-405-406-407-408-409-410-411-412-413-438-439-440-441-442-445-422-446-447-462-449-450-414-452-453-454-451-456-457-458-459-460-461-448</t>
  </si>
  <si>
    <t>ΘΕΟΔΩΡΑΚΗΣ</t>
  </si>
  <si>
    <t>ΑΝΤΙΓΟΝΟΣ</t>
  </si>
  <si>
    <t>ΑΑ077527</t>
  </si>
  <si>
    <t>925,5</t>
  </si>
  <si>
    <t>426-425-427-428-429-430-431-432-433-434-435-436-437-450-451-452-453-454-455-402-410-413-414-462-411-412-415-416-417-418-419-420-421-404-405-406-407-408-409-422-423-424-442-448-449-460-461-403-443-444-445-401-441</t>
  </si>
  <si>
    <t>ΚΩΝΣΤΑΝΤΑΚΟΠΟΥΛΟΥ</t>
  </si>
  <si>
    <t>ΜΑΡΙΑΝΑ</t>
  </si>
  <si>
    <t>ΑΑ316902</t>
  </si>
  <si>
    <t>919,7</t>
  </si>
  <si>
    <t>401-404-405-406-407-408-409-410-413-414-415-416-418-419-420-421-425-426-427-430-431-432-433-434-435-436-437-450-451-452-453-454-455-462</t>
  </si>
  <si>
    <t>ΡΟΥΜΕΛΙΩΤΗ</t>
  </si>
  <si>
    <t>ΙΟΥΛΙΑ</t>
  </si>
  <si>
    <t>Φ135742</t>
  </si>
  <si>
    <t>918,5</t>
  </si>
  <si>
    <t>402-410-450-428-429-425-427-432-436-437-451-454-455-426-430-431-433-434-435-452-453-411-412</t>
  </si>
  <si>
    <t>ΧΡΥΣΟΣΤΟΜΟΣ ΕΜΜΑΝΟΥΗ</t>
  </si>
  <si>
    <t>Σ140455</t>
  </si>
  <si>
    <t>916,9</t>
  </si>
  <si>
    <t>ΕΥΣΤΡΑΤΙΟΥ</t>
  </si>
  <si>
    <t>ΚΥΠΡΙΑΝΟΣ</t>
  </si>
  <si>
    <t>ΑΜ144123</t>
  </si>
  <si>
    <t>600,6</t>
  </si>
  <si>
    <t>910,6</t>
  </si>
  <si>
    <t>ΤΣΑΠΡΑΖΗ</t>
  </si>
  <si>
    <t>ΑΝΑΣΤΑΣΙΑ ΦΑΝΗ</t>
  </si>
  <si>
    <t>ΑΚ618488</t>
  </si>
  <si>
    <t>425-426-427-428-429-430-431-432-433-434-435-436-437-402-403-410-411-412-443-444-445-450-451-452-453-454-455-457-458-459</t>
  </si>
  <si>
    <t>ΝΑΚΙΟΣ</t>
  </si>
  <si>
    <t>ΑΚ164559</t>
  </si>
  <si>
    <t>633,6</t>
  </si>
  <si>
    <t>908,6</t>
  </si>
  <si>
    <t>425-427-429-432-436-437-426-428-430-431-433-434-435-451-454-455-452-453-410-450-442-460-461-415-416-417-418-419-420-421-411-412-443-444-445-441-448-449-402-404-405-406-407-408-409-422-423-424-438-439-440-401-403-457-458-459-462-413-414</t>
  </si>
  <si>
    <t>ΑΝΤΩΝΙΑΔΗΣ</t>
  </si>
  <si>
    <t>Χ487558</t>
  </si>
  <si>
    <t>908,2</t>
  </si>
  <si>
    <t>441-415-416-417-418-419-420-421-422-423-424-438-439-440-413-414-462-412-411-403-442-443-444-445-404-405-407-408-409-406-401-402-460-461-446-447-448-449-457-458-459-410-425-426-427-428-429-430-431-432-433-434-435-436-437-450-451-452-453-454-455-456</t>
  </si>
  <si>
    <t>ΑΥΓΕΡΟΥ</t>
  </si>
  <si>
    <t>ΕΥΘΥΜΙΑ</t>
  </si>
  <si>
    <t>Χ991073</t>
  </si>
  <si>
    <t>906,5</t>
  </si>
  <si>
    <t>417-415-416-418-419-420-421-422-423-441-443-444-445</t>
  </si>
  <si>
    <t>ΤΟΡΤΟΡΕΛΗΣ</t>
  </si>
  <si>
    <t>ΑΕ026875</t>
  </si>
  <si>
    <t>664,4</t>
  </si>
  <si>
    <t>906,4</t>
  </si>
  <si>
    <t>410-425-426-427-428-429-430-431-432-433-434-435-436-437-402-450-451-452-453-454-455</t>
  </si>
  <si>
    <t>ΤΣΟΥΝΗΣ</t>
  </si>
  <si>
    <t>ΑΑ303560</t>
  </si>
  <si>
    <t>678,7</t>
  </si>
  <si>
    <t>903,7</t>
  </si>
  <si>
    <t>401-422-423-424-404-405-407-408-409-416-420-426-430-431-433-434-435-452-453</t>
  </si>
  <si>
    <t>ΜΠΕΛΤΑΟΣ</t>
  </si>
  <si>
    <t>ΧΡΗΣΤΟΣ ΔΗΜΗΤΡΙΟΣ</t>
  </si>
  <si>
    <t>Φ382389</t>
  </si>
  <si>
    <t>902,4</t>
  </si>
  <si>
    <t>425-426-427-428-429-430-431-432-433-434-435-436-437-451-452-453-454-455-450-402-410</t>
  </si>
  <si>
    <t>ΚΟΥΤΣΟΥΤΗ</t>
  </si>
  <si>
    <t>ΠΑΣΧΑΛΙΝΑ</t>
  </si>
  <si>
    <t>ΑΣΤΕΡΙΟΣ</t>
  </si>
  <si>
    <t>Χ743915</t>
  </si>
  <si>
    <t>668,8</t>
  </si>
  <si>
    <t>901,8</t>
  </si>
  <si>
    <t>415-416-417-418-419-420-421-401-402-403-404-405-406-407-408-409-410-411-412-413-414-422-423-424-425-426-427-428-429-430-431-432-433-434-435-436-437-441-442-443-444-445-448-449-450-451-452-453-454-455-460-461-462</t>
  </si>
  <si>
    <t>ΤΣΟΓΓΙΔΟΥ</t>
  </si>
  <si>
    <t>ΑΙ323972</t>
  </si>
  <si>
    <t>634,7</t>
  </si>
  <si>
    <t>898,7</t>
  </si>
  <si>
    <t>441-424-423-422-443-444-445-415-416-417-418-419-420-421-404-405-406-407-408-409-401-403-460-461-448-449-412-411-413-414-462-402-410-425-426-427-428-429-430-431-432-433-434-435-436-437-442-450-451-452-453-454-455</t>
  </si>
  <si>
    <t>ΜΟΥΣΤΟΥ</t>
  </si>
  <si>
    <t>ΑΒ956943</t>
  </si>
  <si>
    <t>888,1</t>
  </si>
  <si>
    <t>413-414-462-450-402-410-426-428-430-431-433-434-435-452-453-442-412-411-403-460-461-443-444-445-401-404-405-406-407-408-409-448-449-422-423-424-441-416-420-457-458-459-446-447-438-439-440-456</t>
  </si>
  <si>
    <t>ΕΦΡΑΙΜΙΔΗΣ</t>
  </si>
  <si>
    <t>Χ842682</t>
  </si>
  <si>
    <t>887,8</t>
  </si>
  <si>
    <t>404-405-406-407-408-409-450-452-453-426-428-430-431-433-434-435-448-449</t>
  </si>
  <si>
    <t>ΦΡΑΓΚΟΣ</t>
  </si>
  <si>
    <t>ΑΜ266796</t>
  </si>
  <si>
    <t>874,7</t>
  </si>
  <si>
    <t>450-451-443-444-445-401-402-422-423-424-460-461-411-412-442-403-404-405-406-407-408-409-438-439-440-457-458-459-448-449-413-414-462-446-447-456-416-420-426-428-430-431-433-434-435-452-453</t>
  </si>
  <si>
    <t>ΓΙΑΝΝΟΥΛΗΣ</t>
  </si>
  <si>
    <t>Χ831632</t>
  </si>
  <si>
    <t>872,6</t>
  </si>
  <si>
    <t>412-411-402-410-415-445-444-443-450-460-461-457-458-459-416-418-419-420-421</t>
  </si>
  <si>
    <t>ΧΡΗΣΤΟΥ</t>
  </si>
  <si>
    <t>ΣΤΑΜΑΤΙΟΣ</t>
  </si>
  <si>
    <t>ΑΒ055984</t>
  </si>
  <si>
    <t>864,5</t>
  </si>
  <si>
    <t>428-426</t>
  </si>
  <si>
    <t>ΤΟΛΙΟΠΟΥΛΟΣ</t>
  </si>
  <si>
    <t>Φ265614</t>
  </si>
  <si>
    <t>863,8</t>
  </si>
  <si>
    <t>443-444-445-401-402-403-404-405-406-407-408-409-410-411-412-413-414-422-423-424-438-439-440-441-442-446-447-448-449-450-456-457-458-459-460-461-462-415-416-417-418-419-420-421</t>
  </si>
  <si>
    <t>ΜΑΝΔΗΛΑΡΑΣ</t>
  </si>
  <si>
    <t>Χ901991</t>
  </si>
  <si>
    <t>861,6</t>
  </si>
  <si>
    <t>425-426-427-428-429-430-431-432-433-434-435-436-437-402-410-450-451-452-453-454-455-457-458-459-415-416-417-418-419-420-421-403-411-412-442-448-449-404-405-406-407-408-409-460-461-443-444-445-413-414-462-438-439-440</t>
  </si>
  <si>
    <t>ΤΣΑΝΑΚΑΣ</t>
  </si>
  <si>
    <t>Φ264609</t>
  </si>
  <si>
    <t>625,9</t>
  </si>
  <si>
    <t>860,9</t>
  </si>
  <si>
    <t>416-420</t>
  </si>
  <si>
    <t>ΜΠΑΙΜΠΟΥ</t>
  </si>
  <si>
    <t>ΑΖ200913</t>
  </si>
  <si>
    <t>425-426-427-428-429-430-431-432-433-434-435-436-437-450-451-452-453-454-455-402-410-442-411-412-404-405-406-407-408-409-403-448-449-460-461-401-422-423-424-438-439-440-443-444-445-415-416-417-418-419-420-421-457-458-459-441-462-413-414-456-446-447</t>
  </si>
  <si>
    <t>ΝΤΕΛΙΑΣ</t>
  </si>
  <si>
    <t>ΑΜ276526</t>
  </si>
  <si>
    <t>854,3</t>
  </si>
  <si>
    <t>ΔΟΛΓΗΡΑ</t>
  </si>
  <si>
    <t>ΙΩΣΗΦ</t>
  </si>
  <si>
    <t>ΑΕ338219</t>
  </si>
  <si>
    <t>851,6</t>
  </si>
  <si>
    <t>441-443-444-445-422-423-424-406-410-402-450-411-412-401-403-404-405-407-408-409-460-461-448-449-442-413-414-462-438-439-440-456-457-458-459-446-447-415-416-417-418-419-420-421-425-426-427-428-429-430-431-432-433-434-435-436-437</t>
  </si>
  <si>
    <t>ΚΑΒΡΑΚΗΣ</t>
  </si>
  <si>
    <t>ΚΟΣΜΑΣ</t>
  </si>
  <si>
    <t>ΑΕ171650</t>
  </si>
  <si>
    <t>806,3</t>
  </si>
  <si>
    <t>836,3</t>
  </si>
  <si>
    <t>416-420-462</t>
  </si>
  <si>
    <t>ΚΑΒΒΑΔΑ</t>
  </si>
  <si>
    <t>Ν804012</t>
  </si>
  <si>
    <t>426-430-431-432-433-434-435-436-437-427-428-429</t>
  </si>
  <si>
    <t>ΑΒ101740</t>
  </si>
  <si>
    <t>794,7</t>
  </si>
  <si>
    <t>443-444-445-441-460-461-402-410-425-426-428-427-429-430-431-432-433-434-435-436-437-450-451-452-453-454-455-415-416-417-418-419-420-421</t>
  </si>
  <si>
    <t>ΣΤΑΥΡΟΠΟΥΛΟΣ</t>
  </si>
  <si>
    <t>ΘΕΟΔΩΡΟΥ</t>
  </si>
  <si>
    <t>Χ294405</t>
  </si>
  <si>
    <t>784,8</t>
  </si>
  <si>
    <t>428-429-430-431-432-433-434-435-436-437-450-451-452-453-454-455-425-426-427</t>
  </si>
  <si>
    <t>ΤΣΟΥΤΣΗ</t>
  </si>
  <si>
    <t>Σ955891</t>
  </si>
  <si>
    <t>780,2</t>
  </si>
  <si>
    <t>422-423-424-448-449-401-403-404-405-406-407-408-409-415-416-417-418-419-420-421-411-412-425-426-427-428-429-430-431-432-433-434-435-436-437-402-410-438-439-440-441-442-443-444-445-450-451-452-453-454-455-456-460-461-462-413-414-446-447-457-458</t>
  </si>
  <si>
    <t>ΚΑΤΣΑΡΟΥ</t>
  </si>
  <si>
    <t>Τ414344</t>
  </si>
  <si>
    <t>779,5</t>
  </si>
  <si>
    <t>443-444-445-460-461-411-420-441-453-452-416</t>
  </si>
  <si>
    <t>ΠΑΠΑΔΑΝΕΛΛΗΣ</t>
  </si>
  <si>
    <t>ΑΕ463628</t>
  </si>
  <si>
    <t>775,4</t>
  </si>
  <si>
    <t>411-412-410-402-450-442-460-457-461-406-407-408-409-403-404-405-458-444-443-441-414-413-424-423-422-440-445-438-439-449-448-462-447-446-456-415-416-417-418-419-420-421-401-425-427-428-429-430-431-432-433-434-435-436-437-451-452-453-454</t>
  </si>
  <si>
    <t>ΓΚΟΓΚΑ</t>
  </si>
  <si>
    <t>ΑΗ401414</t>
  </si>
  <si>
    <t>772,7</t>
  </si>
  <si>
    <t>456-415-416-417-418-419-420-421</t>
  </si>
  <si>
    <t>ΚΟΝΤΟΣΩΡΟΥ</t>
  </si>
  <si>
    <t>ΑΕ779579</t>
  </si>
  <si>
    <t>769,4</t>
  </si>
  <si>
    <t>428-429-402-410-425-426-427-430-431-432-433-434-435-436-437-450-451-452-453-454-455</t>
  </si>
  <si>
    <t>ΣΑΜΙΟΥ</t>
  </si>
  <si>
    <t>Χ418934</t>
  </si>
  <si>
    <t>763,7</t>
  </si>
  <si>
    <t>ΑΖ194790</t>
  </si>
  <si>
    <t>759,7</t>
  </si>
  <si>
    <t>415-416-417-418-419-420-421-441-422-423-424-443-444-445-462-438-439-440-425-426-427-428-429-430-431-432-433-434-435-436-437-450-451-452-453-454-455-456-460-461-402-410-411-412-403-404-405-406-407-408-409-401-413-414-446-447-442-448-449-457-458-459</t>
  </si>
  <si>
    <t>ΤΣΑΡΟΥΧΑΣ</t>
  </si>
  <si>
    <t>Χ791993</t>
  </si>
  <si>
    <t>434-410-450-402-454-451-452-453-455-435-436-437-427-431-432-433-430-426-425</t>
  </si>
  <si>
    <t>ΣΑΝΝΗ</t>
  </si>
  <si>
    <t>ΑΒ067125</t>
  </si>
  <si>
    <t>748,3</t>
  </si>
  <si>
    <t>ΤΣΙΠΟΥΡΑ</t>
  </si>
  <si>
    <t>ΑΑ483234</t>
  </si>
  <si>
    <t>425-426-428-429-430-431-432-433-434-435-436-437-410-402-450-451-452-453-454-455-404-405-406-407-408-409-460-461-411-412-448-449-442-443-444-445-422-423-424-415-413-421-414-441-462</t>
  </si>
  <si>
    <t>ΚΑΡΑΜΑΝΛΗΣ</t>
  </si>
  <si>
    <t>ΑΗ401415</t>
  </si>
  <si>
    <t>ΣΙΜΟΣ</t>
  </si>
  <si>
    <t>Χ992398</t>
  </si>
  <si>
    <t>724,1</t>
  </si>
  <si>
    <t>ΓΚΑΓΚΑΒΟΥΖΗΣ</t>
  </si>
  <si>
    <t>ΠΑΣΧΑΛΗΣ</t>
  </si>
  <si>
    <t>Χ255070</t>
  </si>
  <si>
    <t>715,3</t>
  </si>
  <si>
    <t>ΠΑΠΑΝΑΓΝΟΥ</t>
  </si>
  <si>
    <t>ΑΖ114803</t>
  </si>
  <si>
    <t>ΚΑΤΣΙΟΥΛΑΣ</t>
  </si>
  <si>
    <t>ΦΩΤΗΣ</t>
  </si>
  <si>
    <t>ΑΙ299394</t>
  </si>
  <si>
    <t>712,2</t>
  </si>
  <si>
    <t>443-444-445-460-461-441-422-423-424-415-416-417-418-419-420-421-411-412-403-404-405-406-407-408-409-442-438-439-440-425-426-427-428-429-430-431-432-433-434-435-436-437-410-402-450-451-452-453-454-455-462-413-414-448-449-456-457-458-459-447-446-401</t>
  </si>
  <si>
    <t>ΠΥΡΚΟΛΟΣ</t>
  </si>
  <si>
    <t>ΤΡΥΦΩΝ</t>
  </si>
  <si>
    <t>ΑΙ051724</t>
  </si>
  <si>
    <t>402-410-411-412-425-426-427-428-429-430-431-432-433-434-435-436-437-450-451-452-453-454-455</t>
  </si>
  <si>
    <t>ΤΡΑΓΟΤΣΑΛΟΥ</t>
  </si>
  <si>
    <t>Χ305134</t>
  </si>
  <si>
    <t>441-422-423-424-415-416-417-418-419-420-421-443-444-445-404-405-406-407-408-409-401-402-403-410-411-412-413-414-425-426-427-428-429-430-431-432-433-434-435-436-437-438-439-440-442-446-447-448-449-450-451-452-453-454-455-456-457-458-459-460-461-462</t>
  </si>
  <si>
    <t>ΕΥΣΤΑΘΙΑΔΗΣ</t>
  </si>
  <si>
    <t>ΑΑ433807</t>
  </si>
  <si>
    <t>684,5</t>
  </si>
  <si>
    <t>443-444-445-422-423-424-413-414-411-412-462-441-460-461-457-458-459-401-402-403-404-405-406-407-408-409-410-415-416-417-418-419-420-421-425-426-427-428-429-430-431-432-433-434-435-436-437-438-439-440-446-447-448-449-450-451-452-453-454-455-456</t>
  </si>
  <si>
    <t>ΑΑ311840</t>
  </si>
  <si>
    <t>620,4</t>
  </si>
  <si>
    <t>650,4</t>
  </si>
  <si>
    <t>422-423-424-401-403-404-405-406-407-408-409-411-412-413-414-444-445-462-449-448-431-432-433-434-435-416-420</t>
  </si>
  <si>
    <t>ΠΑΡΤΙΔΟΥ</t>
  </si>
  <si>
    <t>ΘΕΟΦΑΝΩ</t>
  </si>
  <si>
    <t>Χ244804</t>
  </si>
  <si>
    <t>618,2</t>
  </si>
  <si>
    <t>416-417-418-419-420-421-461-462</t>
  </si>
  <si>
    <t>1:ΒΑΣΙΚΟΣ ΤΙΤΛΟΣ</t>
  </si>
  <si>
    <t>2:2ος (ΣΥΝΑΦΗΣ) ΤΙΤΛΟΣ ΣΠΟΥΔΩΝ</t>
  </si>
  <si>
    <t>3:ΔΙΔΑΚΤΟΡΙΚΟ ΣΤΟ ΓΝΩΣΤ. ΑΝΤΙΚ. ΤΗΣ ΘΕΣΗΣ</t>
  </si>
  <si>
    <t>4:ΔΙΔΑΚΤΟΡΙΚΟ ΣΕ ΑΛΛΟ ΓΝΩΣΤ. ΑΝΤΙΚ.</t>
  </si>
  <si>
    <t>5:ΜΕΤΑΠΤΥΧΙΑΚΟ ΣΤΟ ΓΝΩΣΤ. ΑΝΤΙΚ. ΤΗΣ ΘΕΣΗΣ</t>
  </si>
  <si>
    <t>6:ΜΕΤΑΠΤΥΧΙΑΚΟ ΣΕ ΑΛΛΑ ΓΝΩΣΤ. ΑΝΤΙΚ.</t>
  </si>
  <si>
    <t>7:ΑΓΓΛΙΚΑ</t>
  </si>
  <si>
    <t>8:ΓΑΛΛΙΚΑ</t>
  </si>
  <si>
    <t>9:ΓΕΡΜΑΝΙΚΑ</t>
  </si>
  <si>
    <t>10:ΙΤΑΛΙΚΑ</t>
  </si>
  <si>
    <t>11:ΙΣΠΑΝΙΚΑ</t>
  </si>
  <si>
    <t>12:ΡΩΣΙΚΑ</t>
  </si>
  <si>
    <t>13:ΑΛΛΗ ΓΛΩΣΣΑ 2</t>
  </si>
  <si>
    <t>14:ΑΛΛΗ ΓΛΩΣΣΑ 1</t>
  </si>
  <si>
    <t>15:ΑΡΙΘΜΟΣ ΜΗΝΩΝ ΕΜΠΕΙΡΙΑΣ</t>
  </si>
  <si>
    <t>16:ΜΟΝΑΔΕΣ ΓΙΑ ΤΗΝ ΕΜΠΕΙΡΙΑ</t>
  </si>
  <si>
    <t>17:ΚΩΔΙΚΟΣ ΕΝΤΟΠΙΟΤΗΤΑΣ</t>
  </si>
  <si>
    <t>18:ΚΩΔ. ΘΕΣΗΣ ΓΙΑ ΤΗΝ ΕΝΤΟΠΙΟΤΗΤΑ</t>
  </si>
  <si>
    <t>19:ΠΟΛΥΤΕΚΝΟΣ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</si>
</sst>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81"/>
  <sheetViews>
    <sheetView tabSelected="1" workbookViewId="0"/>
  </sheetViews>
  <sheetFormatPr defaultRowHeight="15" x14ac:dyDescent="0.25"/>
  <sheetData>
    <row r="1" spans="1:27" x14ac:dyDescent="0.25">
      <c r="A1" t="s">
        <v>0</v>
      </c>
    </row>
    <row r="2" spans="1:27" x14ac:dyDescent="0.25">
      <c r="A2" t="s">
        <v>1</v>
      </c>
    </row>
    <row r="3" spans="1:27" x14ac:dyDescent="0.25">
      <c r="A3" t="s">
        <v>2</v>
      </c>
    </row>
    <row r="4" spans="1:27" x14ac:dyDescent="0.25">
      <c r="A4" t="s">
        <v>3</v>
      </c>
    </row>
    <row r="5" spans="1:27" x14ac:dyDescent="0.25">
      <c r="A5" t="s">
        <v>4</v>
      </c>
    </row>
    <row r="7" spans="1:2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>
        <v>1</v>
      </c>
      <c r="I7">
        <v>2</v>
      </c>
      <c r="J7">
        <v>3</v>
      </c>
      <c r="K7">
        <v>4</v>
      </c>
      <c r="L7">
        <v>5</v>
      </c>
      <c r="M7">
        <v>6</v>
      </c>
      <c r="N7">
        <v>7</v>
      </c>
      <c r="O7">
        <v>8</v>
      </c>
      <c r="P7">
        <v>9</v>
      </c>
      <c r="Q7">
        <v>10</v>
      </c>
      <c r="R7">
        <v>11</v>
      </c>
      <c r="S7">
        <v>12</v>
      </c>
      <c r="T7">
        <v>13</v>
      </c>
      <c r="U7">
        <v>14</v>
      </c>
      <c r="V7">
        <v>15</v>
      </c>
      <c r="W7">
        <v>16</v>
      </c>
      <c r="X7">
        <v>17</v>
      </c>
      <c r="Y7">
        <v>18</v>
      </c>
      <c r="Z7">
        <v>19</v>
      </c>
      <c r="AA7" t="s">
        <v>12</v>
      </c>
    </row>
    <row r="8" spans="1:27" x14ac:dyDescent="0.25">
      <c r="A8">
        <v>1</v>
      </c>
      <c r="B8">
        <v>462</v>
      </c>
      <c r="C8" t="s">
        <v>13</v>
      </c>
      <c r="D8" t="s">
        <v>14</v>
      </c>
      <c r="E8" t="s">
        <v>15</v>
      </c>
      <c r="F8" t="s">
        <v>16</v>
      </c>
      <c r="G8" t="str">
        <f>"201310000106"</f>
        <v>201310000106</v>
      </c>
      <c r="H8">
        <v>913</v>
      </c>
      <c r="I8">
        <v>0</v>
      </c>
      <c r="J8">
        <v>400</v>
      </c>
      <c r="K8">
        <v>0</v>
      </c>
      <c r="L8">
        <v>200</v>
      </c>
      <c r="M8">
        <v>0</v>
      </c>
      <c r="N8">
        <v>50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139</v>
      </c>
      <c r="W8">
        <v>588</v>
      </c>
      <c r="Z8">
        <v>0</v>
      </c>
      <c r="AA8">
        <v>2151</v>
      </c>
    </row>
    <row r="9" spans="1:27" x14ac:dyDescent="0.25">
      <c r="H9" t="s">
        <v>17</v>
      </c>
    </row>
    <row r="10" spans="1:27" x14ac:dyDescent="0.25">
      <c r="A10">
        <v>2</v>
      </c>
      <c r="B10">
        <v>2310</v>
      </c>
      <c r="C10" t="s">
        <v>18</v>
      </c>
      <c r="D10" t="s">
        <v>19</v>
      </c>
      <c r="E10" t="s">
        <v>20</v>
      </c>
      <c r="F10">
        <v>1039612</v>
      </c>
      <c r="G10" t="str">
        <f>"00010365"</f>
        <v>00010365</v>
      </c>
      <c r="H10" t="s">
        <v>21</v>
      </c>
      <c r="I10">
        <v>0</v>
      </c>
      <c r="J10">
        <v>400</v>
      </c>
      <c r="K10">
        <v>0</v>
      </c>
      <c r="L10">
        <v>200</v>
      </c>
      <c r="M10">
        <v>0</v>
      </c>
      <c r="N10">
        <v>70</v>
      </c>
      <c r="O10">
        <v>70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94</v>
      </c>
      <c r="W10">
        <v>588</v>
      </c>
      <c r="Z10">
        <v>0</v>
      </c>
      <c r="AA10" t="s">
        <v>22</v>
      </c>
    </row>
    <row r="11" spans="1:27" x14ac:dyDescent="0.25">
      <c r="H11" t="s">
        <v>23</v>
      </c>
    </row>
    <row r="12" spans="1:27" x14ac:dyDescent="0.25">
      <c r="A12">
        <v>3</v>
      </c>
      <c r="B12">
        <v>2351</v>
      </c>
      <c r="C12" t="s">
        <v>24</v>
      </c>
      <c r="D12" t="s">
        <v>25</v>
      </c>
      <c r="E12" t="s">
        <v>26</v>
      </c>
      <c r="F12" t="s">
        <v>27</v>
      </c>
      <c r="G12" t="str">
        <f>"00009820"</f>
        <v>00009820</v>
      </c>
      <c r="H12" t="s">
        <v>28</v>
      </c>
      <c r="I12">
        <v>0</v>
      </c>
      <c r="J12">
        <v>400</v>
      </c>
      <c r="K12">
        <v>0</v>
      </c>
      <c r="L12">
        <v>200</v>
      </c>
      <c r="M12">
        <v>0</v>
      </c>
      <c r="N12">
        <v>50</v>
      </c>
      <c r="O12">
        <v>70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84</v>
      </c>
      <c r="W12">
        <v>588</v>
      </c>
      <c r="Z12">
        <v>0</v>
      </c>
      <c r="AA12" t="s">
        <v>29</v>
      </c>
    </row>
    <row r="13" spans="1:27" x14ac:dyDescent="0.25">
      <c r="H13" t="s">
        <v>30</v>
      </c>
    </row>
    <row r="14" spans="1:27" x14ac:dyDescent="0.25">
      <c r="A14">
        <v>4</v>
      </c>
      <c r="B14">
        <v>2284</v>
      </c>
      <c r="C14" t="s">
        <v>31</v>
      </c>
      <c r="D14" t="s">
        <v>32</v>
      </c>
      <c r="E14" t="s">
        <v>33</v>
      </c>
      <c r="F14" t="s">
        <v>34</v>
      </c>
      <c r="G14" t="str">
        <f>"200712002057"</f>
        <v>200712002057</v>
      </c>
      <c r="H14" t="s">
        <v>35</v>
      </c>
      <c r="I14">
        <v>150</v>
      </c>
      <c r="J14">
        <v>0</v>
      </c>
      <c r="K14">
        <v>0</v>
      </c>
      <c r="L14">
        <v>200</v>
      </c>
      <c r="M14">
        <v>30</v>
      </c>
      <c r="N14">
        <v>70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115</v>
      </c>
      <c r="W14">
        <v>588</v>
      </c>
      <c r="Z14">
        <v>0</v>
      </c>
      <c r="AA14" t="s">
        <v>36</v>
      </c>
    </row>
    <row r="15" spans="1:27" x14ac:dyDescent="0.25">
      <c r="H15" t="s">
        <v>37</v>
      </c>
    </row>
    <row r="16" spans="1:27" x14ac:dyDescent="0.25">
      <c r="A16">
        <v>5</v>
      </c>
      <c r="B16">
        <v>2388</v>
      </c>
      <c r="C16" t="s">
        <v>38</v>
      </c>
      <c r="D16" t="s">
        <v>39</v>
      </c>
      <c r="E16" t="s">
        <v>40</v>
      </c>
      <c r="F16" t="s">
        <v>41</v>
      </c>
      <c r="G16" t="str">
        <f>"00108069"</f>
        <v>00108069</v>
      </c>
      <c r="H16">
        <v>990</v>
      </c>
      <c r="I16">
        <v>0</v>
      </c>
      <c r="J16">
        <v>0</v>
      </c>
      <c r="K16">
        <v>0</v>
      </c>
      <c r="L16">
        <v>200</v>
      </c>
      <c r="M16">
        <v>0</v>
      </c>
      <c r="N16">
        <v>70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144</v>
      </c>
      <c r="W16">
        <v>588</v>
      </c>
      <c r="Z16">
        <v>2</v>
      </c>
      <c r="AA16">
        <v>1848</v>
      </c>
    </row>
    <row r="17" spans="1:27" x14ac:dyDescent="0.25">
      <c r="H17" t="s">
        <v>42</v>
      </c>
    </row>
    <row r="18" spans="1:27" x14ac:dyDescent="0.25">
      <c r="A18">
        <v>6</v>
      </c>
      <c r="B18">
        <v>1840</v>
      </c>
      <c r="C18" t="s">
        <v>43</v>
      </c>
      <c r="D18" t="s">
        <v>44</v>
      </c>
      <c r="E18" t="s">
        <v>45</v>
      </c>
      <c r="F18" t="s">
        <v>46</v>
      </c>
      <c r="G18" t="str">
        <f>"201604004555"</f>
        <v>201604004555</v>
      </c>
      <c r="H18" t="s">
        <v>47</v>
      </c>
      <c r="I18">
        <v>0</v>
      </c>
      <c r="J18">
        <v>0</v>
      </c>
      <c r="K18">
        <v>0</v>
      </c>
      <c r="L18">
        <v>200</v>
      </c>
      <c r="M18">
        <v>0</v>
      </c>
      <c r="N18">
        <v>70</v>
      </c>
      <c r="O18">
        <v>30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91</v>
      </c>
      <c r="W18">
        <v>588</v>
      </c>
      <c r="Z18">
        <v>0</v>
      </c>
      <c r="AA18" t="s">
        <v>48</v>
      </c>
    </row>
    <row r="19" spans="1:27" x14ac:dyDescent="0.25">
      <c r="H19" t="s">
        <v>49</v>
      </c>
    </row>
    <row r="20" spans="1:27" x14ac:dyDescent="0.25">
      <c r="A20">
        <v>7</v>
      </c>
      <c r="B20">
        <v>1752</v>
      </c>
      <c r="C20" t="s">
        <v>50</v>
      </c>
      <c r="D20" t="s">
        <v>51</v>
      </c>
      <c r="E20" t="s">
        <v>52</v>
      </c>
      <c r="F20" t="s">
        <v>53</v>
      </c>
      <c r="G20" t="str">
        <f>"201402008181"</f>
        <v>201402008181</v>
      </c>
      <c r="H20">
        <v>792</v>
      </c>
      <c r="I20">
        <v>0</v>
      </c>
      <c r="J20">
        <v>0</v>
      </c>
      <c r="K20">
        <v>0</v>
      </c>
      <c r="L20">
        <v>200</v>
      </c>
      <c r="M20">
        <v>0</v>
      </c>
      <c r="N20">
        <v>70</v>
      </c>
      <c r="O20">
        <v>0</v>
      </c>
      <c r="P20">
        <v>0</v>
      </c>
      <c r="Q20">
        <v>0</v>
      </c>
      <c r="R20">
        <v>70</v>
      </c>
      <c r="S20">
        <v>0</v>
      </c>
      <c r="T20">
        <v>0</v>
      </c>
      <c r="U20">
        <v>0</v>
      </c>
      <c r="V20">
        <v>99</v>
      </c>
      <c r="W20">
        <v>588</v>
      </c>
      <c r="Z20">
        <v>0</v>
      </c>
      <c r="AA20">
        <v>1720</v>
      </c>
    </row>
    <row r="21" spans="1:27" x14ac:dyDescent="0.25">
      <c r="H21" t="s">
        <v>54</v>
      </c>
    </row>
    <row r="22" spans="1:27" x14ac:dyDescent="0.25">
      <c r="A22">
        <v>8</v>
      </c>
      <c r="B22">
        <v>1178</v>
      </c>
      <c r="C22" t="s">
        <v>55</v>
      </c>
      <c r="D22" t="s">
        <v>56</v>
      </c>
      <c r="E22" t="s">
        <v>20</v>
      </c>
      <c r="F22" t="s">
        <v>57</v>
      </c>
      <c r="G22" t="str">
        <f>"00011981"</f>
        <v>00011981</v>
      </c>
      <c r="H22" t="s">
        <v>58</v>
      </c>
      <c r="I22">
        <v>0</v>
      </c>
      <c r="J22">
        <v>0</v>
      </c>
      <c r="K22">
        <v>0</v>
      </c>
      <c r="L22">
        <v>200</v>
      </c>
      <c r="M22">
        <v>0</v>
      </c>
      <c r="N22">
        <v>70</v>
      </c>
      <c r="O22">
        <v>0</v>
      </c>
      <c r="P22">
        <v>0</v>
      </c>
      <c r="Q22">
        <v>30</v>
      </c>
      <c r="R22">
        <v>0</v>
      </c>
      <c r="S22">
        <v>0</v>
      </c>
      <c r="T22">
        <v>0</v>
      </c>
      <c r="U22">
        <v>0</v>
      </c>
      <c r="V22">
        <v>85</v>
      </c>
      <c r="W22">
        <v>588</v>
      </c>
      <c r="Z22">
        <v>0</v>
      </c>
      <c r="AA22" t="s">
        <v>59</v>
      </c>
    </row>
    <row r="23" spans="1:27" x14ac:dyDescent="0.25">
      <c r="H23" t="s">
        <v>60</v>
      </c>
    </row>
    <row r="24" spans="1:27" x14ac:dyDescent="0.25">
      <c r="A24">
        <v>9</v>
      </c>
      <c r="B24">
        <v>848</v>
      </c>
      <c r="C24" t="s">
        <v>61</v>
      </c>
      <c r="D24" t="s">
        <v>62</v>
      </c>
      <c r="E24" t="s">
        <v>63</v>
      </c>
      <c r="F24" t="s">
        <v>64</v>
      </c>
      <c r="G24" t="str">
        <f>"00110682"</f>
        <v>00110682</v>
      </c>
      <c r="H24" t="s">
        <v>65</v>
      </c>
      <c r="I24">
        <v>0</v>
      </c>
      <c r="J24">
        <v>0</v>
      </c>
      <c r="K24">
        <v>0</v>
      </c>
      <c r="L24">
        <v>200</v>
      </c>
      <c r="M24">
        <v>0</v>
      </c>
      <c r="N24">
        <v>70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84</v>
      </c>
      <c r="W24">
        <v>588</v>
      </c>
      <c r="Z24">
        <v>0</v>
      </c>
      <c r="AA24" t="s">
        <v>66</v>
      </c>
    </row>
    <row r="25" spans="1:27" x14ac:dyDescent="0.25">
      <c r="H25" t="s">
        <v>67</v>
      </c>
    </row>
    <row r="26" spans="1:27" x14ac:dyDescent="0.25">
      <c r="A26">
        <v>10</v>
      </c>
      <c r="B26">
        <v>2206</v>
      </c>
      <c r="C26" t="s">
        <v>68</v>
      </c>
      <c r="D26" t="s">
        <v>20</v>
      </c>
      <c r="E26" t="s">
        <v>69</v>
      </c>
      <c r="F26" t="s">
        <v>70</v>
      </c>
      <c r="G26" t="str">
        <f>"00012419"</f>
        <v>00012419</v>
      </c>
      <c r="H26" t="s">
        <v>71</v>
      </c>
      <c r="I26">
        <v>0</v>
      </c>
      <c r="J26">
        <v>0</v>
      </c>
      <c r="K26">
        <v>0</v>
      </c>
      <c r="L26">
        <v>200</v>
      </c>
      <c r="M26">
        <v>0</v>
      </c>
      <c r="N26">
        <v>70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84</v>
      </c>
      <c r="W26">
        <v>588</v>
      </c>
      <c r="Z26">
        <v>0</v>
      </c>
      <c r="AA26" t="s">
        <v>72</v>
      </c>
    </row>
    <row r="27" spans="1:27" x14ac:dyDescent="0.25">
      <c r="H27" t="s">
        <v>73</v>
      </c>
    </row>
    <row r="28" spans="1:27" x14ac:dyDescent="0.25">
      <c r="A28">
        <v>11</v>
      </c>
      <c r="B28">
        <v>2228</v>
      </c>
      <c r="C28" t="s">
        <v>74</v>
      </c>
      <c r="D28" t="s">
        <v>32</v>
      </c>
      <c r="E28" t="s">
        <v>75</v>
      </c>
      <c r="F28" t="s">
        <v>76</v>
      </c>
      <c r="G28" t="str">
        <f>"200801008318"</f>
        <v>200801008318</v>
      </c>
      <c r="H28">
        <v>858</v>
      </c>
      <c r="I28">
        <v>0</v>
      </c>
      <c r="J28">
        <v>0</v>
      </c>
      <c r="K28">
        <v>0</v>
      </c>
      <c r="L28">
        <v>200</v>
      </c>
      <c r="M28">
        <v>0</v>
      </c>
      <c r="N28">
        <v>50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157</v>
      </c>
      <c r="W28">
        <v>588</v>
      </c>
      <c r="Z28">
        <v>0</v>
      </c>
      <c r="AA28">
        <v>1696</v>
      </c>
    </row>
    <row r="29" spans="1:27" x14ac:dyDescent="0.25">
      <c r="H29" t="s">
        <v>77</v>
      </c>
    </row>
    <row r="30" spans="1:27" x14ac:dyDescent="0.25">
      <c r="A30">
        <v>12</v>
      </c>
      <c r="B30">
        <v>1393</v>
      </c>
      <c r="C30" t="s">
        <v>78</v>
      </c>
      <c r="D30" t="s">
        <v>79</v>
      </c>
      <c r="E30" t="s">
        <v>15</v>
      </c>
      <c r="F30" t="s">
        <v>80</v>
      </c>
      <c r="G30" t="str">
        <f>"200806000244"</f>
        <v>200806000244</v>
      </c>
      <c r="H30">
        <v>825</v>
      </c>
      <c r="I30">
        <v>0</v>
      </c>
      <c r="J30">
        <v>0</v>
      </c>
      <c r="K30">
        <v>0</v>
      </c>
      <c r="L30">
        <v>200</v>
      </c>
      <c r="M30">
        <v>0</v>
      </c>
      <c r="N30">
        <v>70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84</v>
      </c>
      <c r="W30">
        <v>588</v>
      </c>
      <c r="Z30">
        <v>0</v>
      </c>
      <c r="AA30">
        <v>1683</v>
      </c>
    </row>
    <row r="31" spans="1:27" x14ac:dyDescent="0.25">
      <c r="H31" t="s">
        <v>81</v>
      </c>
    </row>
    <row r="32" spans="1:27" x14ac:dyDescent="0.25">
      <c r="A32">
        <v>13</v>
      </c>
      <c r="B32">
        <v>1194</v>
      </c>
      <c r="C32" t="s">
        <v>82</v>
      </c>
      <c r="D32" t="s">
        <v>15</v>
      </c>
      <c r="E32" t="s">
        <v>83</v>
      </c>
      <c r="F32" t="s">
        <v>84</v>
      </c>
      <c r="G32" t="str">
        <f>"201402005244"</f>
        <v>201402005244</v>
      </c>
      <c r="H32">
        <v>825</v>
      </c>
      <c r="I32">
        <v>0</v>
      </c>
      <c r="J32">
        <v>0</v>
      </c>
      <c r="K32">
        <v>0</v>
      </c>
      <c r="L32">
        <v>200</v>
      </c>
      <c r="M32">
        <v>0</v>
      </c>
      <c r="N32">
        <v>70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88</v>
      </c>
      <c r="W32">
        <v>588</v>
      </c>
      <c r="Z32">
        <v>0</v>
      </c>
      <c r="AA32">
        <v>1683</v>
      </c>
    </row>
    <row r="33" spans="1:27" x14ac:dyDescent="0.25">
      <c r="H33" t="s">
        <v>85</v>
      </c>
    </row>
    <row r="34" spans="1:27" x14ac:dyDescent="0.25">
      <c r="A34">
        <v>14</v>
      </c>
      <c r="B34">
        <v>2147</v>
      </c>
      <c r="C34" t="s">
        <v>86</v>
      </c>
      <c r="D34" t="s">
        <v>87</v>
      </c>
      <c r="E34" t="s">
        <v>88</v>
      </c>
      <c r="F34" t="s">
        <v>89</v>
      </c>
      <c r="G34" t="str">
        <f>"200801006986"</f>
        <v>200801006986</v>
      </c>
      <c r="H34" t="s">
        <v>90</v>
      </c>
      <c r="I34">
        <v>0</v>
      </c>
      <c r="J34">
        <v>0</v>
      </c>
      <c r="K34">
        <v>0</v>
      </c>
      <c r="L34">
        <v>200</v>
      </c>
      <c r="M34">
        <v>0</v>
      </c>
      <c r="N34">
        <v>70</v>
      </c>
      <c r="O34">
        <v>0</v>
      </c>
      <c r="P34">
        <v>50</v>
      </c>
      <c r="Q34">
        <v>0</v>
      </c>
      <c r="R34">
        <v>0</v>
      </c>
      <c r="S34">
        <v>0</v>
      </c>
      <c r="T34">
        <v>0</v>
      </c>
      <c r="U34">
        <v>0</v>
      </c>
      <c r="V34">
        <v>81</v>
      </c>
      <c r="W34">
        <v>567</v>
      </c>
      <c r="Z34">
        <v>0</v>
      </c>
      <c r="AA34" t="s">
        <v>91</v>
      </c>
    </row>
    <row r="35" spans="1:27" x14ac:dyDescent="0.25">
      <c r="H35" t="s">
        <v>92</v>
      </c>
    </row>
    <row r="36" spans="1:27" x14ac:dyDescent="0.25">
      <c r="A36">
        <v>15</v>
      </c>
      <c r="B36">
        <v>1600</v>
      </c>
      <c r="C36" t="s">
        <v>93</v>
      </c>
      <c r="D36" t="s">
        <v>94</v>
      </c>
      <c r="E36" t="s">
        <v>95</v>
      </c>
      <c r="F36" t="s">
        <v>96</v>
      </c>
      <c r="G36" t="str">
        <f>"00109241"</f>
        <v>00109241</v>
      </c>
      <c r="H36" t="s">
        <v>97</v>
      </c>
      <c r="I36">
        <v>0</v>
      </c>
      <c r="J36">
        <v>0</v>
      </c>
      <c r="K36">
        <v>0</v>
      </c>
      <c r="L36">
        <v>260</v>
      </c>
      <c r="M36">
        <v>0</v>
      </c>
      <c r="N36">
        <v>70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116</v>
      </c>
      <c r="W36">
        <v>588</v>
      </c>
      <c r="Z36">
        <v>0</v>
      </c>
      <c r="AA36" t="s">
        <v>98</v>
      </c>
    </row>
    <row r="37" spans="1:27" x14ac:dyDescent="0.25">
      <c r="H37" t="s">
        <v>99</v>
      </c>
    </row>
    <row r="38" spans="1:27" x14ac:dyDescent="0.25">
      <c r="A38">
        <v>16</v>
      </c>
      <c r="B38">
        <v>1566</v>
      </c>
      <c r="C38" t="s">
        <v>100</v>
      </c>
      <c r="D38" t="s">
        <v>45</v>
      </c>
      <c r="E38" t="s">
        <v>101</v>
      </c>
      <c r="F38" t="s">
        <v>102</v>
      </c>
      <c r="G38" t="str">
        <f>"00104900"</f>
        <v>00104900</v>
      </c>
      <c r="H38">
        <v>803</v>
      </c>
      <c r="I38">
        <v>0</v>
      </c>
      <c r="J38">
        <v>0</v>
      </c>
      <c r="K38">
        <v>0</v>
      </c>
      <c r="L38">
        <v>200</v>
      </c>
      <c r="M38">
        <v>0</v>
      </c>
      <c r="N38">
        <v>70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111</v>
      </c>
      <c r="W38">
        <v>588</v>
      </c>
      <c r="Z38">
        <v>0</v>
      </c>
      <c r="AA38">
        <v>1661</v>
      </c>
    </row>
    <row r="39" spans="1:27" x14ac:dyDescent="0.25">
      <c r="H39" t="s">
        <v>103</v>
      </c>
    </row>
    <row r="40" spans="1:27" x14ac:dyDescent="0.25">
      <c r="A40">
        <v>17</v>
      </c>
      <c r="B40">
        <v>2250</v>
      </c>
      <c r="C40" t="s">
        <v>104</v>
      </c>
      <c r="D40" t="s">
        <v>105</v>
      </c>
      <c r="E40" t="s">
        <v>106</v>
      </c>
      <c r="F40" t="s">
        <v>107</v>
      </c>
      <c r="G40" t="str">
        <f>"00009187"</f>
        <v>00009187</v>
      </c>
      <c r="H40" t="s">
        <v>108</v>
      </c>
      <c r="I40">
        <v>0</v>
      </c>
      <c r="J40">
        <v>0</v>
      </c>
      <c r="K40">
        <v>0</v>
      </c>
      <c r="L40">
        <v>200</v>
      </c>
      <c r="M40">
        <v>0</v>
      </c>
      <c r="N40">
        <v>70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114</v>
      </c>
      <c r="W40">
        <v>588</v>
      </c>
      <c r="Z40">
        <v>0</v>
      </c>
      <c r="AA40" t="s">
        <v>109</v>
      </c>
    </row>
    <row r="41" spans="1:27" x14ac:dyDescent="0.25">
      <c r="H41" t="s">
        <v>110</v>
      </c>
    </row>
    <row r="42" spans="1:27" x14ac:dyDescent="0.25">
      <c r="A42">
        <v>18</v>
      </c>
      <c r="B42">
        <v>1014</v>
      </c>
      <c r="C42" t="s">
        <v>111</v>
      </c>
      <c r="D42" t="s">
        <v>14</v>
      </c>
      <c r="E42" t="s">
        <v>112</v>
      </c>
      <c r="F42" t="s">
        <v>113</v>
      </c>
      <c r="G42" t="str">
        <f>"200802009426"</f>
        <v>200802009426</v>
      </c>
      <c r="H42" t="s">
        <v>114</v>
      </c>
      <c r="I42">
        <v>0</v>
      </c>
      <c r="J42">
        <v>0</v>
      </c>
      <c r="K42">
        <v>0</v>
      </c>
      <c r="L42">
        <v>0</v>
      </c>
      <c r="M42">
        <v>100</v>
      </c>
      <c r="N42">
        <v>70</v>
      </c>
      <c r="O42">
        <v>30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78</v>
      </c>
      <c r="W42">
        <v>546</v>
      </c>
      <c r="Z42">
        <v>0</v>
      </c>
      <c r="AA42" t="s">
        <v>115</v>
      </c>
    </row>
    <row r="43" spans="1:27" x14ac:dyDescent="0.25">
      <c r="H43" t="s">
        <v>116</v>
      </c>
    </row>
    <row r="44" spans="1:27" x14ac:dyDescent="0.25">
      <c r="A44">
        <v>19</v>
      </c>
      <c r="B44">
        <v>2229</v>
      </c>
      <c r="C44" t="s">
        <v>117</v>
      </c>
      <c r="D44" t="s">
        <v>112</v>
      </c>
      <c r="E44" t="s">
        <v>118</v>
      </c>
      <c r="F44" t="s">
        <v>119</v>
      </c>
      <c r="G44" t="str">
        <f>"00107388"</f>
        <v>00107388</v>
      </c>
      <c r="H44">
        <v>792</v>
      </c>
      <c r="I44">
        <v>0</v>
      </c>
      <c r="J44">
        <v>0</v>
      </c>
      <c r="K44">
        <v>0</v>
      </c>
      <c r="L44">
        <v>200</v>
      </c>
      <c r="M44">
        <v>0</v>
      </c>
      <c r="N44">
        <v>70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162</v>
      </c>
      <c r="W44">
        <v>588</v>
      </c>
      <c r="Z44">
        <v>0</v>
      </c>
      <c r="AA44">
        <v>1650</v>
      </c>
    </row>
    <row r="45" spans="1:27" x14ac:dyDescent="0.25">
      <c r="H45" t="s">
        <v>77</v>
      </c>
    </row>
    <row r="46" spans="1:27" x14ac:dyDescent="0.25">
      <c r="A46">
        <v>20</v>
      </c>
      <c r="B46">
        <v>487</v>
      </c>
      <c r="C46" t="s">
        <v>120</v>
      </c>
      <c r="D46" t="s">
        <v>121</v>
      </c>
      <c r="E46" t="s">
        <v>122</v>
      </c>
      <c r="F46" t="s">
        <v>123</v>
      </c>
      <c r="G46" t="str">
        <f>"200801008296"</f>
        <v>200801008296</v>
      </c>
      <c r="H46" t="s">
        <v>124</v>
      </c>
      <c r="I46">
        <v>0</v>
      </c>
      <c r="J46">
        <v>0</v>
      </c>
      <c r="K46">
        <v>0</v>
      </c>
      <c r="L46">
        <v>200</v>
      </c>
      <c r="M46">
        <v>0</v>
      </c>
      <c r="N46">
        <v>70</v>
      </c>
      <c r="O46">
        <v>30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92</v>
      </c>
      <c r="W46">
        <v>588</v>
      </c>
      <c r="Z46">
        <v>0</v>
      </c>
      <c r="AA46" t="s">
        <v>125</v>
      </c>
    </row>
    <row r="47" spans="1:27" x14ac:dyDescent="0.25">
      <c r="H47" t="s">
        <v>126</v>
      </c>
    </row>
    <row r="48" spans="1:27" x14ac:dyDescent="0.25">
      <c r="A48">
        <v>21</v>
      </c>
      <c r="B48">
        <v>813</v>
      </c>
      <c r="C48" t="s">
        <v>127</v>
      </c>
      <c r="D48" t="s">
        <v>128</v>
      </c>
      <c r="E48" t="s">
        <v>129</v>
      </c>
      <c r="F48" t="s">
        <v>130</v>
      </c>
      <c r="G48" t="str">
        <f>"200712005172"</f>
        <v>200712005172</v>
      </c>
      <c r="H48" t="s">
        <v>131</v>
      </c>
      <c r="I48">
        <v>0</v>
      </c>
      <c r="J48">
        <v>0</v>
      </c>
      <c r="K48">
        <v>0</v>
      </c>
      <c r="L48">
        <v>200</v>
      </c>
      <c r="M48">
        <v>0</v>
      </c>
      <c r="N48">
        <v>70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82</v>
      </c>
      <c r="W48">
        <v>574</v>
      </c>
      <c r="Z48">
        <v>0</v>
      </c>
      <c r="AA48" t="s">
        <v>132</v>
      </c>
    </row>
    <row r="49" spans="1:27" x14ac:dyDescent="0.25">
      <c r="H49" t="s">
        <v>133</v>
      </c>
    </row>
    <row r="50" spans="1:27" x14ac:dyDescent="0.25">
      <c r="A50">
        <v>22</v>
      </c>
      <c r="B50">
        <v>2357</v>
      </c>
      <c r="C50" t="s">
        <v>134</v>
      </c>
      <c r="D50" t="s">
        <v>14</v>
      </c>
      <c r="E50" t="s">
        <v>79</v>
      </c>
      <c r="F50" t="s">
        <v>135</v>
      </c>
      <c r="G50" t="str">
        <f>"200801011424"</f>
        <v>200801011424</v>
      </c>
      <c r="H50" t="s">
        <v>136</v>
      </c>
      <c r="I50">
        <v>0</v>
      </c>
      <c r="J50">
        <v>0</v>
      </c>
      <c r="K50">
        <v>0</v>
      </c>
      <c r="L50">
        <v>200</v>
      </c>
      <c r="M50">
        <v>30</v>
      </c>
      <c r="N50">
        <v>70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94</v>
      </c>
      <c r="W50">
        <v>588</v>
      </c>
      <c r="Z50">
        <v>0</v>
      </c>
      <c r="AA50" t="s">
        <v>137</v>
      </c>
    </row>
    <row r="51" spans="1:27" x14ac:dyDescent="0.25">
      <c r="H51" t="s">
        <v>138</v>
      </c>
    </row>
    <row r="52" spans="1:27" x14ac:dyDescent="0.25">
      <c r="A52">
        <v>23</v>
      </c>
      <c r="B52">
        <v>2273</v>
      </c>
      <c r="C52" t="s">
        <v>139</v>
      </c>
      <c r="D52" t="s">
        <v>32</v>
      </c>
      <c r="E52" t="s">
        <v>56</v>
      </c>
      <c r="F52" t="s">
        <v>140</v>
      </c>
      <c r="G52" t="str">
        <f>"201402007553"</f>
        <v>201402007553</v>
      </c>
      <c r="H52">
        <v>759</v>
      </c>
      <c r="I52">
        <v>0</v>
      </c>
      <c r="J52">
        <v>0</v>
      </c>
      <c r="K52">
        <v>0</v>
      </c>
      <c r="L52">
        <v>200</v>
      </c>
      <c r="M52">
        <v>0</v>
      </c>
      <c r="N52">
        <v>70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120</v>
      </c>
      <c r="W52">
        <v>588</v>
      </c>
      <c r="Z52">
        <v>2</v>
      </c>
      <c r="AA52">
        <v>1617</v>
      </c>
    </row>
    <row r="53" spans="1:27" x14ac:dyDescent="0.25">
      <c r="H53" t="s">
        <v>141</v>
      </c>
    </row>
    <row r="54" spans="1:27" x14ac:dyDescent="0.25">
      <c r="A54">
        <v>24</v>
      </c>
      <c r="B54">
        <v>1724</v>
      </c>
      <c r="C54" t="s">
        <v>142</v>
      </c>
      <c r="D54" t="s">
        <v>33</v>
      </c>
      <c r="E54" t="s">
        <v>143</v>
      </c>
      <c r="F54" t="s">
        <v>144</v>
      </c>
      <c r="G54" t="str">
        <f>"201502004197"</f>
        <v>201502004197</v>
      </c>
      <c r="H54" t="s">
        <v>145</v>
      </c>
      <c r="I54">
        <v>0</v>
      </c>
      <c r="J54">
        <v>400</v>
      </c>
      <c r="K54">
        <v>0</v>
      </c>
      <c r="L54">
        <v>200</v>
      </c>
      <c r="M54">
        <v>0</v>
      </c>
      <c r="N54">
        <v>70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Z54">
        <v>0</v>
      </c>
      <c r="AA54" t="s">
        <v>146</v>
      </c>
    </row>
    <row r="55" spans="1:27" x14ac:dyDescent="0.25">
      <c r="H55" t="s">
        <v>147</v>
      </c>
    </row>
    <row r="56" spans="1:27" x14ac:dyDescent="0.25">
      <c r="A56">
        <v>25</v>
      </c>
      <c r="B56">
        <v>2291</v>
      </c>
      <c r="C56" t="s">
        <v>148</v>
      </c>
      <c r="D56" t="s">
        <v>20</v>
      </c>
      <c r="E56" t="s">
        <v>19</v>
      </c>
      <c r="F56" t="s">
        <v>149</v>
      </c>
      <c r="G56" t="str">
        <f>"201511040706"</f>
        <v>201511040706</v>
      </c>
      <c r="H56">
        <v>748</v>
      </c>
      <c r="I56">
        <v>0</v>
      </c>
      <c r="J56">
        <v>0</v>
      </c>
      <c r="K56">
        <v>0</v>
      </c>
      <c r="L56">
        <v>200</v>
      </c>
      <c r="M56">
        <v>0</v>
      </c>
      <c r="N56">
        <v>70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92</v>
      </c>
      <c r="W56">
        <v>588</v>
      </c>
      <c r="Z56">
        <v>1</v>
      </c>
      <c r="AA56">
        <v>1606</v>
      </c>
    </row>
    <row r="57" spans="1:27" x14ac:dyDescent="0.25">
      <c r="H57" t="s">
        <v>150</v>
      </c>
    </row>
    <row r="58" spans="1:27" x14ac:dyDescent="0.25">
      <c r="A58">
        <v>26</v>
      </c>
      <c r="B58">
        <v>2374</v>
      </c>
      <c r="C58" t="s">
        <v>151</v>
      </c>
      <c r="D58" t="s">
        <v>33</v>
      </c>
      <c r="E58" t="s">
        <v>40</v>
      </c>
      <c r="F58" t="s">
        <v>152</v>
      </c>
      <c r="G58" t="str">
        <f>"00104606"</f>
        <v>00104606</v>
      </c>
      <c r="H58">
        <v>715</v>
      </c>
      <c r="I58">
        <v>0</v>
      </c>
      <c r="J58">
        <v>0</v>
      </c>
      <c r="K58">
        <v>0</v>
      </c>
      <c r="L58">
        <v>200</v>
      </c>
      <c r="M58">
        <v>30</v>
      </c>
      <c r="N58">
        <v>70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129</v>
      </c>
      <c r="W58">
        <v>588</v>
      </c>
      <c r="Z58">
        <v>0</v>
      </c>
      <c r="AA58">
        <v>1603</v>
      </c>
    </row>
    <row r="59" spans="1:27" x14ac:dyDescent="0.25">
      <c r="H59" t="s">
        <v>153</v>
      </c>
    </row>
    <row r="60" spans="1:27" x14ac:dyDescent="0.25">
      <c r="A60">
        <v>27</v>
      </c>
      <c r="B60">
        <v>2342</v>
      </c>
      <c r="C60" t="s">
        <v>154</v>
      </c>
      <c r="D60" t="s">
        <v>155</v>
      </c>
      <c r="E60" t="s">
        <v>40</v>
      </c>
      <c r="F60" t="s">
        <v>156</v>
      </c>
      <c r="G60" t="str">
        <f>"00005865"</f>
        <v>00005865</v>
      </c>
      <c r="H60" t="s">
        <v>157</v>
      </c>
      <c r="I60">
        <v>0</v>
      </c>
      <c r="J60">
        <v>0</v>
      </c>
      <c r="K60">
        <v>0</v>
      </c>
      <c r="L60">
        <v>200</v>
      </c>
      <c r="M60">
        <v>0</v>
      </c>
      <c r="N60">
        <v>70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72</v>
      </c>
      <c r="W60">
        <v>504</v>
      </c>
      <c r="Z60">
        <v>0</v>
      </c>
      <c r="AA60" t="s">
        <v>158</v>
      </c>
    </row>
    <row r="61" spans="1:27" x14ac:dyDescent="0.25">
      <c r="H61" t="s">
        <v>159</v>
      </c>
    </row>
    <row r="62" spans="1:27" x14ac:dyDescent="0.25">
      <c r="A62">
        <v>28</v>
      </c>
      <c r="B62">
        <v>2140</v>
      </c>
      <c r="C62" t="s">
        <v>160</v>
      </c>
      <c r="D62" t="s">
        <v>161</v>
      </c>
      <c r="E62" t="s">
        <v>122</v>
      </c>
      <c r="F62" t="s">
        <v>162</v>
      </c>
      <c r="G62" t="str">
        <f>"201402000463"</f>
        <v>201402000463</v>
      </c>
      <c r="H62">
        <v>737</v>
      </c>
      <c r="I62">
        <v>0</v>
      </c>
      <c r="J62">
        <v>0</v>
      </c>
      <c r="K62">
        <v>0</v>
      </c>
      <c r="L62">
        <v>200</v>
      </c>
      <c r="M62">
        <v>0</v>
      </c>
      <c r="N62">
        <v>70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151</v>
      </c>
      <c r="W62">
        <v>588</v>
      </c>
      <c r="Z62">
        <v>0</v>
      </c>
      <c r="AA62">
        <v>1595</v>
      </c>
    </row>
    <row r="63" spans="1:27" x14ac:dyDescent="0.25">
      <c r="H63" t="s">
        <v>163</v>
      </c>
    </row>
    <row r="64" spans="1:27" x14ac:dyDescent="0.25">
      <c r="A64">
        <v>29</v>
      </c>
      <c r="B64">
        <v>1381</v>
      </c>
      <c r="C64" t="s">
        <v>164</v>
      </c>
      <c r="D64" t="s">
        <v>20</v>
      </c>
      <c r="E64" t="s">
        <v>165</v>
      </c>
      <c r="F64" t="s">
        <v>166</v>
      </c>
      <c r="G64" t="str">
        <f>"201412004607"</f>
        <v>201412004607</v>
      </c>
      <c r="H64" t="s">
        <v>167</v>
      </c>
      <c r="I64">
        <v>0</v>
      </c>
      <c r="J64">
        <v>0</v>
      </c>
      <c r="K64">
        <v>0</v>
      </c>
      <c r="L64">
        <v>200</v>
      </c>
      <c r="M64">
        <v>0</v>
      </c>
      <c r="N64">
        <v>70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87</v>
      </c>
      <c r="W64">
        <v>588</v>
      </c>
      <c r="Z64">
        <v>0</v>
      </c>
      <c r="AA64" t="s">
        <v>168</v>
      </c>
    </row>
    <row r="65" spans="1:27" x14ac:dyDescent="0.25">
      <c r="H65" t="s">
        <v>169</v>
      </c>
    </row>
    <row r="66" spans="1:27" x14ac:dyDescent="0.25">
      <c r="A66">
        <v>30</v>
      </c>
      <c r="B66">
        <v>977</v>
      </c>
      <c r="C66" t="s">
        <v>170</v>
      </c>
      <c r="D66" t="s">
        <v>171</v>
      </c>
      <c r="E66" t="s">
        <v>15</v>
      </c>
      <c r="F66" t="s">
        <v>172</v>
      </c>
      <c r="G66" t="str">
        <f>"200809000311"</f>
        <v>200809000311</v>
      </c>
      <c r="H66" t="s">
        <v>173</v>
      </c>
      <c r="I66">
        <v>0</v>
      </c>
      <c r="J66">
        <v>0</v>
      </c>
      <c r="K66">
        <v>0</v>
      </c>
      <c r="L66">
        <v>200</v>
      </c>
      <c r="M66">
        <v>0</v>
      </c>
      <c r="N66">
        <v>70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96</v>
      </c>
      <c r="W66">
        <v>588</v>
      </c>
      <c r="Z66">
        <v>0</v>
      </c>
      <c r="AA66" t="s">
        <v>174</v>
      </c>
    </row>
    <row r="67" spans="1:27" x14ac:dyDescent="0.25">
      <c r="H67" t="s">
        <v>175</v>
      </c>
    </row>
    <row r="68" spans="1:27" x14ac:dyDescent="0.25">
      <c r="A68">
        <v>31</v>
      </c>
      <c r="B68">
        <v>819</v>
      </c>
      <c r="C68" t="s">
        <v>176</v>
      </c>
      <c r="D68" t="s">
        <v>75</v>
      </c>
      <c r="E68" t="s">
        <v>101</v>
      </c>
      <c r="F68" t="s">
        <v>177</v>
      </c>
      <c r="G68" t="str">
        <f>"201507003064"</f>
        <v>201507003064</v>
      </c>
      <c r="H68" t="s">
        <v>178</v>
      </c>
      <c r="I68">
        <v>0</v>
      </c>
      <c r="J68">
        <v>0</v>
      </c>
      <c r="K68">
        <v>0</v>
      </c>
      <c r="L68">
        <v>200</v>
      </c>
      <c r="M68">
        <v>0</v>
      </c>
      <c r="N68">
        <v>50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83</v>
      </c>
      <c r="W68">
        <v>581</v>
      </c>
      <c r="Z68">
        <v>0</v>
      </c>
      <c r="AA68" t="s">
        <v>179</v>
      </c>
    </row>
    <row r="69" spans="1:27" x14ac:dyDescent="0.25">
      <c r="H69" t="s">
        <v>180</v>
      </c>
    </row>
    <row r="70" spans="1:27" x14ac:dyDescent="0.25">
      <c r="A70">
        <v>32</v>
      </c>
      <c r="B70">
        <v>972</v>
      </c>
      <c r="C70" t="s">
        <v>181</v>
      </c>
      <c r="D70" t="s">
        <v>26</v>
      </c>
      <c r="E70" t="s">
        <v>33</v>
      </c>
      <c r="F70" t="s">
        <v>182</v>
      </c>
      <c r="G70" t="str">
        <f>"200807000929"</f>
        <v>200807000929</v>
      </c>
      <c r="H70" t="s">
        <v>183</v>
      </c>
      <c r="I70">
        <v>0</v>
      </c>
      <c r="J70">
        <v>0</v>
      </c>
      <c r="K70">
        <v>0</v>
      </c>
      <c r="L70">
        <v>200</v>
      </c>
      <c r="M70">
        <v>0</v>
      </c>
      <c r="N70">
        <v>70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88</v>
      </c>
      <c r="W70">
        <v>588</v>
      </c>
      <c r="Z70">
        <v>0</v>
      </c>
      <c r="AA70" t="s">
        <v>184</v>
      </c>
    </row>
    <row r="71" spans="1:27" x14ac:dyDescent="0.25">
      <c r="H71" t="s">
        <v>185</v>
      </c>
    </row>
    <row r="72" spans="1:27" x14ac:dyDescent="0.25">
      <c r="A72">
        <v>33</v>
      </c>
      <c r="B72">
        <v>2366</v>
      </c>
      <c r="C72" t="s">
        <v>186</v>
      </c>
      <c r="D72" t="s">
        <v>187</v>
      </c>
      <c r="E72" t="s">
        <v>188</v>
      </c>
      <c r="F72" t="s">
        <v>189</v>
      </c>
      <c r="G72" t="str">
        <f>"200712002689"</f>
        <v>200712002689</v>
      </c>
      <c r="H72" t="s">
        <v>190</v>
      </c>
      <c r="I72">
        <v>0</v>
      </c>
      <c r="J72">
        <v>0</v>
      </c>
      <c r="K72">
        <v>0</v>
      </c>
      <c r="L72">
        <v>200</v>
      </c>
      <c r="M72">
        <v>0</v>
      </c>
      <c r="N72">
        <v>70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106</v>
      </c>
      <c r="W72">
        <v>588</v>
      </c>
      <c r="Z72">
        <v>0</v>
      </c>
      <c r="AA72" t="s">
        <v>191</v>
      </c>
    </row>
    <row r="73" spans="1:27" x14ac:dyDescent="0.25">
      <c r="H73" t="s">
        <v>192</v>
      </c>
    </row>
    <row r="74" spans="1:27" x14ac:dyDescent="0.25">
      <c r="A74">
        <v>34</v>
      </c>
      <c r="B74">
        <v>2065</v>
      </c>
      <c r="C74" t="s">
        <v>193</v>
      </c>
      <c r="D74" t="s">
        <v>194</v>
      </c>
      <c r="E74" t="s">
        <v>88</v>
      </c>
      <c r="F74" t="s">
        <v>195</v>
      </c>
      <c r="G74" t="str">
        <f>"201605000047"</f>
        <v>201605000047</v>
      </c>
      <c r="H74" t="s">
        <v>196</v>
      </c>
      <c r="I74">
        <v>0</v>
      </c>
      <c r="J74">
        <v>0</v>
      </c>
      <c r="K74">
        <v>0</v>
      </c>
      <c r="L74">
        <v>200</v>
      </c>
      <c r="M74">
        <v>0</v>
      </c>
      <c r="N74">
        <v>30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84</v>
      </c>
      <c r="W74">
        <v>588</v>
      </c>
      <c r="Z74">
        <v>0</v>
      </c>
      <c r="AA74" t="s">
        <v>197</v>
      </c>
    </row>
    <row r="75" spans="1:27" x14ac:dyDescent="0.25">
      <c r="H75" t="s">
        <v>198</v>
      </c>
    </row>
    <row r="76" spans="1:27" x14ac:dyDescent="0.25">
      <c r="A76">
        <v>35</v>
      </c>
      <c r="B76">
        <v>205</v>
      </c>
      <c r="C76" t="s">
        <v>199</v>
      </c>
      <c r="D76" t="s">
        <v>45</v>
      </c>
      <c r="E76" t="s">
        <v>200</v>
      </c>
      <c r="F76" t="s">
        <v>201</v>
      </c>
      <c r="G76" t="str">
        <f>"201401001875"</f>
        <v>201401001875</v>
      </c>
      <c r="H76" t="s">
        <v>202</v>
      </c>
      <c r="I76">
        <v>0</v>
      </c>
      <c r="J76">
        <v>0</v>
      </c>
      <c r="K76">
        <v>0</v>
      </c>
      <c r="L76">
        <v>200</v>
      </c>
      <c r="M76">
        <v>0</v>
      </c>
      <c r="N76">
        <v>70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103</v>
      </c>
      <c r="W76">
        <v>588</v>
      </c>
      <c r="Z76">
        <v>0</v>
      </c>
      <c r="AA76" t="s">
        <v>203</v>
      </c>
    </row>
    <row r="77" spans="1:27" x14ac:dyDescent="0.25">
      <c r="H77" t="s">
        <v>204</v>
      </c>
    </row>
    <row r="78" spans="1:27" x14ac:dyDescent="0.25">
      <c r="A78">
        <v>36</v>
      </c>
      <c r="B78">
        <v>2350</v>
      </c>
      <c r="C78" t="s">
        <v>205</v>
      </c>
      <c r="D78" t="s">
        <v>33</v>
      </c>
      <c r="E78" t="s">
        <v>206</v>
      </c>
      <c r="F78" t="s">
        <v>207</v>
      </c>
      <c r="G78" t="str">
        <f>"201402001886"</f>
        <v>201402001886</v>
      </c>
      <c r="H78" t="s">
        <v>208</v>
      </c>
      <c r="I78">
        <v>0</v>
      </c>
      <c r="J78">
        <v>0</v>
      </c>
      <c r="K78">
        <v>0</v>
      </c>
      <c r="L78">
        <v>200</v>
      </c>
      <c r="M78">
        <v>0</v>
      </c>
      <c r="N78">
        <v>50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97</v>
      </c>
      <c r="W78">
        <v>588</v>
      </c>
      <c r="Z78">
        <v>0</v>
      </c>
      <c r="AA78" t="s">
        <v>209</v>
      </c>
    </row>
    <row r="79" spans="1:27" x14ac:dyDescent="0.25">
      <c r="H79" t="s">
        <v>210</v>
      </c>
    </row>
    <row r="80" spans="1:27" x14ac:dyDescent="0.25">
      <c r="A80">
        <v>37</v>
      </c>
      <c r="B80">
        <v>1884</v>
      </c>
      <c r="C80" t="s">
        <v>211</v>
      </c>
      <c r="D80" t="s">
        <v>212</v>
      </c>
      <c r="E80" t="s">
        <v>213</v>
      </c>
      <c r="F80" t="s">
        <v>214</v>
      </c>
      <c r="G80" t="str">
        <f>"200802008189"</f>
        <v>200802008189</v>
      </c>
      <c r="H80" t="s">
        <v>215</v>
      </c>
      <c r="I80">
        <v>0</v>
      </c>
      <c r="J80">
        <v>0</v>
      </c>
      <c r="K80">
        <v>0</v>
      </c>
      <c r="L80">
        <v>200</v>
      </c>
      <c r="M80">
        <v>0</v>
      </c>
      <c r="N80">
        <v>50</v>
      </c>
      <c r="O80">
        <v>30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97</v>
      </c>
      <c r="W80">
        <v>588</v>
      </c>
      <c r="Z80">
        <v>0</v>
      </c>
      <c r="AA80" t="s">
        <v>216</v>
      </c>
    </row>
    <row r="81" spans="1:27" x14ac:dyDescent="0.25">
      <c r="H81" t="s">
        <v>217</v>
      </c>
    </row>
    <row r="82" spans="1:27" x14ac:dyDescent="0.25">
      <c r="A82">
        <v>38</v>
      </c>
      <c r="B82">
        <v>179</v>
      </c>
      <c r="C82" t="s">
        <v>218</v>
      </c>
      <c r="D82" t="s">
        <v>219</v>
      </c>
      <c r="E82" t="s">
        <v>45</v>
      </c>
      <c r="F82" t="s">
        <v>220</v>
      </c>
      <c r="G82" t="str">
        <f>"201502000447"</f>
        <v>201502000447</v>
      </c>
      <c r="H82" t="s">
        <v>221</v>
      </c>
      <c r="I82">
        <v>0</v>
      </c>
      <c r="J82">
        <v>0</v>
      </c>
      <c r="K82">
        <v>0</v>
      </c>
      <c r="L82">
        <v>200</v>
      </c>
      <c r="M82">
        <v>0</v>
      </c>
      <c r="N82">
        <v>70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109</v>
      </c>
      <c r="W82">
        <v>588</v>
      </c>
      <c r="Z82">
        <v>0</v>
      </c>
      <c r="AA82" t="s">
        <v>222</v>
      </c>
    </row>
    <row r="83" spans="1:27" x14ac:dyDescent="0.25">
      <c r="H83" t="s">
        <v>223</v>
      </c>
    </row>
    <row r="84" spans="1:27" x14ac:dyDescent="0.25">
      <c r="A84">
        <v>39</v>
      </c>
      <c r="B84">
        <v>1284</v>
      </c>
      <c r="C84" t="s">
        <v>224</v>
      </c>
      <c r="D84" t="s">
        <v>45</v>
      </c>
      <c r="E84" t="s">
        <v>88</v>
      </c>
      <c r="F84" t="s">
        <v>225</v>
      </c>
      <c r="G84" t="str">
        <f>"201601001189"</f>
        <v>201601001189</v>
      </c>
      <c r="H84" t="s">
        <v>28</v>
      </c>
      <c r="I84">
        <v>0</v>
      </c>
      <c r="J84">
        <v>0</v>
      </c>
      <c r="K84">
        <v>0</v>
      </c>
      <c r="L84">
        <v>200</v>
      </c>
      <c r="M84">
        <v>0</v>
      </c>
      <c r="N84">
        <v>70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96</v>
      </c>
      <c r="W84">
        <v>588</v>
      </c>
      <c r="Z84">
        <v>0</v>
      </c>
      <c r="AA84" t="s">
        <v>226</v>
      </c>
    </row>
    <row r="85" spans="1:27" x14ac:dyDescent="0.25">
      <c r="H85" t="s">
        <v>227</v>
      </c>
    </row>
    <row r="86" spans="1:27" x14ac:dyDescent="0.25">
      <c r="A86">
        <v>40</v>
      </c>
      <c r="B86">
        <v>2251</v>
      </c>
      <c r="C86" t="s">
        <v>228</v>
      </c>
      <c r="D86" t="s">
        <v>229</v>
      </c>
      <c r="E86" t="s">
        <v>69</v>
      </c>
      <c r="F86">
        <v>1068151</v>
      </c>
      <c r="G86" t="str">
        <f>"00007790"</f>
        <v>00007790</v>
      </c>
      <c r="H86" t="s">
        <v>230</v>
      </c>
      <c r="I86">
        <v>0</v>
      </c>
      <c r="J86">
        <v>0</v>
      </c>
      <c r="K86">
        <v>0</v>
      </c>
      <c r="L86">
        <v>200</v>
      </c>
      <c r="M86">
        <v>0</v>
      </c>
      <c r="N86">
        <v>30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84</v>
      </c>
      <c r="W86">
        <v>588</v>
      </c>
      <c r="Z86">
        <v>0</v>
      </c>
      <c r="AA86" t="s">
        <v>231</v>
      </c>
    </row>
    <row r="87" spans="1:27" x14ac:dyDescent="0.25">
      <c r="H87" t="s">
        <v>232</v>
      </c>
    </row>
    <row r="88" spans="1:27" x14ac:dyDescent="0.25">
      <c r="A88">
        <v>41</v>
      </c>
      <c r="B88">
        <v>1903</v>
      </c>
      <c r="C88" t="s">
        <v>233</v>
      </c>
      <c r="D88" t="s">
        <v>26</v>
      </c>
      <c r="E88" t="s">
        <v>45</v>
      </c>
      <c r="F88" t="s">
        <v>234</v>
      </c>
      <c r="G88" t="str">
        <f>"201511011586"</f>
        <v>201511011586</v>
      </c>
      <c r="H88" t="s">
        <v>235</v>
      </c>
      <c r="I88">
        <v>0</v>
      </c>
      <c r="J88">
        <v>0</v>
      </c>
      <c r="K88">
        <v>0</v>
      </c>
      <c r="L88">
        <v>200</v>
      </c>
      <c r="M88">
        <v>30</v>
      </c>
      <c r="N88">
        <v>30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84</v>
      </c>
      <c r="W88">
        <v>588</v>
      </c>
      <c r="Z88">
        <v>0</v>
      </c>
      <c r="AA88" t="s">
        <v>236</v>
      </c>
    </row>
    <row r="89" spans="1:27" x14ac:dyDescent="0.25">
      <c r="H89" t="s">
        <v>237</v>
      </c>
    </row>
    <row r="90" spans="1:27" x14ac:dyDescent="0.25">
      <c r="A90">
        <v>42</v>
      </c>
      <c r="B90">
        <v>1954</v>
      </c>
      <c r="C90" t="s">
        <v>238</v>
      </c>
      <c r="D90" t="s">
        <v>14</v>
      </c>
      <c r="E90" t="s">
        <v>88</v>
      </c>
      <c r="F90" t="s">
        <v>239</v>
      </c>
      <c r="G90" t="str">
        <f>"201402007503"</f>
        <v>201402007503</v>
      </c>
      <c r="H90">
        <v>737</v>
      </c>
      <c r="I90">
        <v>0</v>
      </c>
      <c r="J90">
        <v>0</v>
      </c>
      <c r="K90">
        <v>0</v>
      </c>
      <c r="L90">
        <v>200</v>
      </c>
      <c r="M90">
        <v>0</v>
      </c>
      <c r="N90">
        <v>30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96</v>
      </c>
      <c r="W90">
        <v>588</v>
      </c>
      <c r="Z90">
        <v>0</v>
      </c>
      <c r="AA90">
        <v>1555</v>
      </c>
    </row>
    <row r="91" spans="1:27" x14ac:dyDescent="0.25">
      <c r="H91" t="s">
        <v>240</v>
      </c>
    </row>
    <row r="92" spans="1:27" x14ac:dyDescent="0.25">
      <c r="A92">
        <v>43</v>
      </c>
      <c r="B92">
        <v>2257</v>
      </c>
      <c r="C92" t="s">
        <v>241</v>
      </c>
      <c r="D92" t="s">
        <v>33</v>
      </c>
      <c r="E92" t="s">
        <v>45</v>
      </c>
      <c r="F92" t="s">
        <v>242</v>
      </c>
      <c r="G92" t="str">
        <f>"201402010917"</f>
        <v>201402010917</v>
      </c>
      <c r="H92">
        <v>704</v>
      </c>
      <c r="I92">
        <v>0</v>
      </c>
      <c r="J92">
        <v>0</v>
      </c>
      <c r="K92">
        <v>0</v>
      </c>
      <c r="L92">
        <v>200</v>
      </c>
      <c r="M92">
        <v>0</v>
      </c>
      <c r="N92">
        <v>70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83</v>
      </c>
      <c r="W92">
        <v>581</v>
      </c>
      <c r="Z92">
        <v>0</v>
      </c>
      <c r="AA92">
        <v>1555</v>
      </c>
    </row>
    <row r="93" spans="1:27" x14ac:dyDescent="0.25">
      <c r="H93" t="s">
        <v>243</v>
      </c>
    </row>
    <row r="94" spans="1:27" x14ac:dyDescent="0.25">
      <c r="A94">
        <v>44</v>
      </c>
      <c r="B94">
        <v>1328</v>
      </c>
      <c r="C94" t="s">
        <v>244</v>
      </c>
      <c r="D94" t="s">
        <v>32</v>
      </c>
      <c r="E94" t="s">
        <v>20</v>
      </c>
      <c r="F94" t="s">
        <v>245</v>
      </c>
      <c r="G94" t="str">
        <f>"201402011354"</f>
        <v>201402011354</v>
      </c>
      <c r="H94" t="s">
        <v>196</v>
      </c>
      <c r="I94">
        <v>0</v>
      </c>
      <c r="J94">
        <v>0</v>
      </c>
      <c r="K94">
        <v>0</v>
      </c>
      <c r="L94">
        <v>260</v>
      </c>
      <c r="M94">
        <v>0</v>
      </c>
      <c r="N94">
        <v>70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67</v>
      </c>
      <c r="W94">
        <v>469</v>
      </c>
      <c r="Z94">
        <v>0</v>
      </c>
      <c r="AA94" t="s">
        <v>246</v>
      </c>
    </row>
    <row r="95" spans="1:27" x14ac:dyDescent="0.25">
      <c r="H95" t="s">
        <v>247</v>
      </c>
    </row>
    <row r="96" spans="1:27" x14ac:dyDescent="0.25">
      <c r="A96">
        <v>45</v>
      </c>
      <c r="B96">
        <v>733</v>
      </c>
      <c r="C96" t="s">
        <v>248</v>
      </c>
      <c r="D96" t="s">
        <v>249</v>
      </c>
      <c r="E96" t="s">
        <v>20</v>
      </c>
      <c r="F96" t="s">
        <v>250</v>
      </c>
      <c r="G96" t="str">
        <f>"00008081"</f>
        <v>00008081</v>
      </c>
      <c r="H96" t="s">
        <v>251</v>
      </c>
      <c r="I96">
        <v>0</v>
      </c>
      <c r="J96">
        <v>0</v>
      </c>
      <c r="K96">
        <v>0</v>
      </c>
      <c r="L96">
        <v>200</v>
      </c>
      <c r="M96">
        <v>0</v>
      </c>
      <c r="N96">
        <v>30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102</v>
      </c>
      <c r="W96">
        <v>588</v>
      </c>
      <c r="Z96">
        <v>0</v>
      </c>
      <c r="AA96" t="s">
        <v>252</v>
      </c>
    </row>
    <row r="97" spans="1:27" x14ac:dyDescent="0.25">
      <c r="H97" t="s">
        <v>253</v>
      </c>
    </row>
    <row r="98" spans="1:27" x14ac:dyDescent="0.25">
      <c r="A98">
        <v>46</v>
      </c>
      <c r="B98">
        <v>1555</v>
      </c>
      <c r="C98" t="s">
        <v>254</v>
      </c>
      <c r="D98" t="s">
        <v>255</v>
      </c>
      <c r="E98" t="s">
        <v>213</v>
      </c>
      <c r="F98" t="s">
        <v>256</v>
      </c>
      <c r="G98" t="str">
        <f>"201410007718"</f>
        <v>201410007718</v>
      </c>
      <c r="H98" t="s">
        <v>257</v>
      </c>
      <c r="I98">
        <v>0</v>
      </c>
      <c r="J98">
        <v>0</v>
      </c>
      <c r="K98">
        <v>0</v>
      </c>
      <c r="L98">
        <v>200</v>
      </c>
      <c r="M98">
        <v>0</v>
      </c>
      <c r="N98">
        <v>70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89</v>
      </c>
      <c r="W98">
        <v>588</v>
      </c>
      <c r="Z98">
        <v>0</v>
      </c>
      <c r="AA98" t="s">
        <v>258</v>
      </c>
    </row>
    <row r="99" spans="1:27" x14ac:dyDescent="0.25">
      <c r="H99" t="s">
        <v>259</v>
      </c>
    </row>
    <row r="100" spans="1:27" x14ac:dyDescent="0.25">
      <c r="A100">
        <v>47</v>
      </c>
      <c r="B100">
        <v>455</v>
      </c>
      <c r="C100" t="s">
        <v>260</v>
      </c>
      <c r="D100" t="s">
        <v>261</v>
      </c>
      <c r="E100" t="s">
        <v>14</v>
      </c>
      <c r="F100" t="s">
        <v>262</v>
      </c>
      <c r="G100" t="str">
        <f>"00011229"</f>
        <v>00011229</v>
      </c>
      <c r="H100" t="s">
        <v>183</v>
      </c>
      <c r="I100">
        <v>0</v>
      </c>
      <c r="J100">
        <v>0</v>
      </c>
      <c r="K100">
        <v>0</v>
      </c>
      <c r="L100">
        <v>200</v>
      </c>
      <c r="M100">
        <v>0</v>
      </c>
      <c r="N100">
        <v>30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95</v>
      </c>
      <c r="W100">
        <v>588</v>
      </c>
      <c r="Z100">
        <v>0</v>
      </c>
      <c r="AA100" t="s">
        <v>263</v>
      </c>
    </row>
    <row r="101" spans="1:27" x14ac:dyDescent="0.25">
      <c r="H101" t="s">
        <v>264</v>
      </c>
    </row>
    <row r="102" spans="1:27" x14ac:dyDescent="0.25">
      <c r="A102">
        <v>48</v>
      </c>
      <c r="B102">
        <v>437</v>
      </c>
      <c r="C102" t="s">
        <v>265</v>
      </c>
      <c r="D102" t="s">
        <v>26</v>
      </c>
      <c r="E102" t="s">
        <v>33</v>
      </c>
      <c r="F102" t="s">
        <v>266</v>
      </c>
      <c r="G102" t="str">
        <f>"201406014004"</f>
        <v>201406014004</v>
      </c>
      <c r="H102" t="s">
        <v>267</v>
      </c>
      <c r="I102">
        <v>0</v>
      </c>
      <c r="J102">
        <v>0</v>
      </c>
      <c r="K102">
        <v>0</v>
      </c>
      <c r="L102">
        <v>200</v>
      </c>
      <c r="M102">
        <v>0</v>
      </c>
      <c r="N102">
        <v>30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87</v>
      </c>
      <c r="W102">
        <v>588</v>
      </c>
      <c r="Z102">
        <v>0</v>
      </c>
      <c r="AA102" t="s">
        <v>268</v>
      </c>
    </row>
    <row r="103" spans="1:27" x14ac:dyDescent="0.25">
      <c r="H103" t="s">
        <v>269</v>
      </c>
    </row>
    <row r="104" spans="1:27" x14ac:dyDescent="0.25">
      <c r="A104">
        <v>49</v>
      </c>
      <c r="B104">
        <v>280</v>
      </c>
      <c r="C104" t="s">
        <v>270</v>
      </c>
      <c r="D104" t="s">
        <v>88</v>
      </c>
      <c r="E104" t="s">
        <v>88</v>
      </c>
      <c r="F104" t="s">
        <v>271</v>
      </c>
      <c r="G104" t="str">
        <f>"201402003918"</f>
        <v>201402003918</v>
      </c>
      <c r="H104" t="s">
        <v>272</v>
      </c>
      <c r="I104">
        <v>0</v>
      </c>
      <c r="J104">
        <v>0</v>
      </c>
      <c r="K104">
        <v>0</v>
      </c>
      <c r="L104">
        <v>200</v>
      </c>
      <c r="M104">
        <v>0</v>
      </c>
      <c r="N104">
        <v>30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83</v>
      </c>
      <c r="W104">
        <v>581</v>
      </c>
      <c r="Z104">
        <v>0</v>
      </c>
      <c r="AA104" t="s">
        <v>273</v>
      </c>
    </row>
    <row r="105" spans="1:27" x14ac:dyDescent="0.25">
      <c r="H105" t="s">
        <v>274</v>
      </c>
    </row>
    <row r="106" spans="1:27" x14ac:dyDescent="0.25">
      <c r="A106">
        <v>50</v>
      </c>
      <c r="B106">
        <v>1283</v>
      </c>
      <c r="C106" t="s">
        <v>275</v>
      </c>
      <c r="D106" t="s">
        <v>15</v>
      </c>
      <c r="E106" t="s">
        <v>83</v>
      </c>
      <c r="F106" t="s">
        <v>276</v>
      </c>
      <c r="G106" t="str">
        <f>"201504000288"</f>
        <v>201504000288</v>
      </c>
      <c r="H106" t="s">
        <v>277</v>
      </c>
      <c r="I106">
        <v>0</v>
      </c>
      <c r="J106">
        <v>0</v>
      </c>
      <c r="K106">
        <v>0</v>
      </c>
      <c r="L106">
        <v>200</v>
      </c>
      <c r="M106">
        <v>0</v>
      </c>
      <c r="N106">
        <v>50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100</v>
      </c>
      <c r="W106">
        <v>588</v>
      </c>
      <c r="Z106">
        <v>0</v>
      </c>
      <c r="AA106" t="s">
        <v>278</v>
      </c>
    </row>
    <row r="107" spans="1:27" x14ac:dyDescent="0.25">
      <c r="H107" t="s">
        <v>279</v>
      </c>
    </row>
    <row r="108" spans="1:27" x14ac:dyDescent="0.25">
      <c r="A108">
        <v>51</v>
      </c>
      <c r="B108">
        <v>2381</v>
      </c>
      <c r="C108" t="s">
        <v>280</v>
      </c>
      <c r="D108" t="s">
        <v>281</v>
      </c>
      <c r="E108" t="s">
        <v>26</v>
      </c>
      <c r="F108" t="s">
        <v>282</v>
      </c>
      <c r="G108" t="str">
        <f>"200802005207"</f>
        <v>200802005207</v>
      </c>
      <c r="H108" t="s">
        <v>283</v>
      </c>
      <c r="I108">
        <v>0</v>
      </c>
      <c r="J108">
        <v>0</v>
      </c>
      <c r="K108">
        <v>0</v>
      </c>
      <c r="L108">
        <v>200</v>
      </c>
      <c r="M108">
        <v>0</v>
      </c>
      <c r="N108">
        <v>30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90</v>
      </c>
      <c r="W108">
        <v>588</v>
      </c>
      <c r="Z108">
        <v>0</v>
      </c>
      <c r="AA108" t="s">
        <v>284</v>
      </c>
    </row>
    <row r="109" spans="1:27" x14ac:dyDescent="0.25">
      <c r="H109" t="s">
        <v>285</v>
      </c>
    </row>
    <row r="110" spans="1:27" x14ac:dyDescent="0.25">
      <c r="A110">
        <v>52</v>
      </c>
      <c r="B110">
        <v>1829</v>
      </c>
      <c r="C110" t="s">
        <v>286</v>
      </c>
      <c r="D110" t="s">
        <v>32</v>
      </c>
      <c r="E110" t="s">
        <v>19</v>
      </c>
      <c r="F110" t="s">
        <v>287</v>
      </c>
      <c r="G110" t="str">
        <f>"201511037847"</f>
        <v>201511037847</v>
      </c>
      <c r="H110" t="s">
        <v>288</v>
      </c>
      <c r="I110">
        <v>0</v>
      </c>
      <c r="J110">
        <v>0</v>
      </c>
      <c r="K110">
        <v>0</v>
      </c>
      <c r="L110">
        <v>0</v>
      </c>
      <c r="M110">
        <v>100</v>
      </c>
      <c r="N110">
        <v>50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96</v>
      </c>
      <c r="W110">
        <v>588</v>
      </c>
      <c r="Z110">
        <v>1</v>
      </c>
      <c r="AA110" t="s">
        <v>289</v>
      </c>
    </row>
    <row r="111" spans="1:27" x14ac:dyDescent="0.25">
      <c r="H111" t="s">
        <v>290</v>
      </c>
    </row>
    <row r="112" spans="1:27" x14ac:dyDescent="0.25">
      <c r="A112">
        <v>53</v>
      </c>
      <c r="B112">
        <v>745</v>
      </c>
      <c r="C112" t="s">
        <v>291</v>
      </c>
      <c r="D112" t="s">
        <v>292</v>
      </c>
      <c r="E112" t="s">
        <v>206</v>
      </c>
      <c r="F112" t="s">
        <v>293</v>
      </c>
      <c r="G112" t="str">
        <f>"00110448"</f>
        <v>00110448</v>
      </c>
      <c r="H112">
        <v>847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70</v>
      </c>
      <c r="O112">
        <v>0</v>
      </c>
      <c r="P112">
        <v>0</v>
      </c>
      <c r="Q112">
        <v>30</v>
      </c>
      <c r="R112">
        <v>0</v>
      </c>
      <c r="S112">
        <v>0</v>
      </c>
      <c r="T112">
        <v>0</v>
      </c>
      <c r="U112">
        <v>0</v>
      </c>
      <c r="V112">
        <v>84</v>
      </c>
      <c r="W112">
        <v>588</v>
      </c>
      <c r="Z112">
        <v>0</v>
      </c>
      <c r="AA112">
        <v>1535</v>
      </c>
    </row>
    <row r="113" spans="1:27" x14ac:dyDescent="0.25">
      <c r="H113" t="s">
        <v>294</v>
      </c>
    </row>
    <row r="114" spans="1:27" x14ac:dyDescent="0.25">
      <c r="A114">
        <v>54</v>
      </c>
      <c r="B114">
        <v>1386</v>
      </c>
      <c r="C114" t="s">
        <v>295</v>
      </c>
      <c r="D114" t="s">
        <v>14</v>
      </c>
      <c r="E114" t="s">
        <v>44</v>
      </c>
      <c r="F114" t="s">
        <v>296</v>
      </c>
      <c r="G114" t="str">
        <f>"201402002125"</f>
        <v>201402002125</v>
      </c>
      <c r="H114">
        <v>704</v>
      </c>
      <c r="I114">
        <v>0</v>
      </c>
      <c r="J114">
        <v>0</v>
      </c>
      <c r="K114">
        <v>0</v>
      </c>
      <c r="L114">
        <v>200</v>
      </c>
      <c r="M114">
        <v>0</v>
      </c>
      <c r="N114">
        <v>70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80</v>
      </c>
      <c r="W114">
        <v>560</v>
      </c>
      <c r="Z114">
        <v>0</v>
      </c>
      <c r="AA114">
        <v>1534</v>
      </c>
    </row>
    <row r="115" spans="1:27" x14ac:dyDescent="0.25">
      <c r="H115" t="s">
        <v>297</v>
      </c>
    </row>
    <row r="116" spans="1:27" x14ac:dyDescent="0.25">
      <c r="A116">
        <v>55</v>
      </c>
      <c r="B116">
        <v>2346</v>
      </c>
      <c r="C116" t="s">
        <v>298</v>
      </c>
      <c r="D116" t="s">
        <v>33</v>
      </c>
      <c r="E116" t="s">
        <v>14</v>
      </c>
      <c r="F116" t="s">
        <v>299</v>
      </c>
      <c r="G116" t="str">
        <f>"201409005225"</f>
        <v>201409005225</v>
      </c>
      <c r="H116" t="s">
        <v>300</v>
      </c>
      <c r="I116">
        <v>0</v>
      </c>
      <c r="J116">
        <v>0</v>
      </c>
      <c r="K116">
        <v>0</v>
      </c>
      <c r="L116">
        <v>200</v>
      </c>
      <c r="M116">
        <v>0</v>
      </c>
      <c r="N116">
        <v>70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120</v>
      </c>
      <c r="W116">
        <v>588</v>
      </c>
      <c r="Z116">
        <v>0</v>
      </c>
      <c r="AA116" t="s">
        <v>301</v>
      </c>
    </row>
    <row r="117" spans="1:27" x14ac:dyDescent="0.25">
      <c r="H117" t="s">
        <v>302</v>
      </c>
    </row>
    <row r="118" spans="1:27" x14ac:dyDescent="0.25">
      <c r="A118">
        <v>56</v>
      </c>
      <c r="B118">
        <v>2358</v>
      </c>
      <c r="C118" t="s">
        <v>303</v>
      </c>
      <c r="D118" t="s">
        <v>33</v>
      </c>
      <c r="E118" t="s">
        <v>14</v>
      </c>
      <c r="F118" t="s">
        <v>304</v>
      </c>
      <c r="G118" t="str">
        <f>"201507002484"</f>
        <v>201507002484</v>
      </c>
      <c r="H118" t="s">
        <v>305</v>
      </c>
      <c r="I118">
        <v>0</v>
      </c>
      <c r="J118">
        <v>0</v>
      </c>
      <c r="K118">
        <v>0</v>
      </c>
      <c r="L118">
        <v>200</v>
      </c>
      <c r="M118">
        <v>0</v>
      </c>
      <c r="N118">
        <v>70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69</v>
      </c>
      <c r="W118">
        <v>483</v>
      </c>
      <c r="Z118">
        <v>0</v>
      </c>
      <c r="AA118" t="s">
        <v>306</v>
      </c>
    </row>
    <row r="119" spans="1:27" x14ac:dyDescent="0.25">
      <c r="H119" t="s">
        <v>307</v>
      </c>
    </row>
    <row r="120" spans="1:27" x14ac:dyDescent="0.25">
      <c r="A120">
        <v>57</v>
      </c>
      <c r="B120">
        <v>268</v>
      </c>
      <c r="C120" t="s">
        <v>308</v>
      </c>
      <c r="D120" t="s">
        <v>20</v>
      </c>
      <c r="E120" t="s">
        <v>309</v>
      </c>
      <c r="F120" t="s">
        <v>310</v>
      </c>
      <c r="G120" t="str">
        <f>"201402001341"</f>
        <v>201402001341</v>
      </c>
      <c r="H120" t="s">
        <v>311</v>
      </c>
      <c r="I120">
        <v>0</v>
      </c>
      <c r="J120">
        <v>0</v>
      </c>
      <c r="K120">
        <v>0</v>
      </c>
      <c r="L120">
        <v>200</v>
      </c>
      <c r="M120">
        <v>0</v>
      </c>
      <c r="N120">
        <v>70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92</v>
      </c>
      <c r="W120">
        <v>588</v>
      </c>
      <c r="Z120">
        <v>0</v>
      </c>
      <c r="AA120" t="s">
        <v>312</v>
      </c>
    </row>
    <row r="121" spans="1:27" x14ac:dyDescent="0.25">
      <c r="H121" t="s">
        <v>313</v>
      </c>
    </row>
    <row r="122" spans="1:27" x14ac:dyDescent="0.25">
      <c r="A122">
        <v>58</v>
      </c>
      <c r="B122">
        <v>2084</v>
      </c>
      <c r="C122" t="s">
        <v>314</v>
      </c>
      <c r="D122" t="s">
        <v>20</v>
      </c>
      <c r="E122" t="s">
        <v>33</v>
      </c>
      <c r="F122" t="s">
        <v>315</v>
      </c>
      <c r="G122" t="str">
        <f>"00110861"</f>
        <v>00110861</v>
      </c>
      <c r="H122" t="s">
        <v>316</v>
      </c>
      <c r="I122">
        <v>0</v>
      </c>
      <c r="J122">
        <v>0</v>
      </c>
      <c r="K122">
        <v>0</v>
      </c>
      <c r="L122">
        <v>200</v>
      </c>
      <c r="M122">
        <v>0</v>
      </c>
      <c r="N122">
        <v>30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68</v>
      </c>
      <c r="W122">
        <v>476</v>
      </c>
      <c r="Z122">
        <v>0</v>
      </c>
      <c r="AA122" t="s">
        <v>317</v>
      </c>
    </row>
    <row r="123" spans="1:27" x14ac:dyDescent="0.25">
      <c r="H123" t="s">
        <v>318</v>
      </c>
    </row>
    <row r="124" spans="1:27" x14ac:dyDescent="0.25">
      <c r="A124">
        <v>59</v>
      </c>
      <c r="B124">
        <v>1592</v>
      </c>
      <c r="C124" t="s">
        <v>319</v>
      </c>
      <c r="D124" t="s">
        <v>32</v>
      </c>
      <c r="E124" t="s">
        <v>33</v>
      </c>
      <c r="F124" t="s">
        <v>320</v>
      </c>
      <c r="G124" t="str">
        <f>"00111285"</f>
        <v>00111285</v>
      </c>
      <c r="H124" t="s">
        <v>321</v>
      </c>
      <c r="I124">
        <v>0</v>
      </c>
      <c r="J124">
        <v>0</v>
      </c>
      <c r="K124">
        <v>0</v>
      </c>
      <c r="L124">
        <v>200</v>
      </c>
      <c r="M124">
        <v>0</v>
      </c>
      <c r="N124">
        <v>70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122</v>
      </c>
      <c r="W124">
        <v>588</v>
      </c>
      <c r="Z124">
        <v>0</v>
      </c>
      <c r="AA124" t="s">
        <v>322</v>
      </c>
    </row>
    <row r="125" spans="1:27" x14ac:dyDescent="0.25">
      <c r="H125" t="s">
        <v>323</v>
      </c>
    </row>
    <row r="126" spans="1:27" x14ac:dyDescent="0.25">
      <c r="A126">
        <v>60</v>
      </c>
      <c r="B126">
        <v>702</v>
      </c>
      <c r="C126" t="s">
        <v>324</v>
      </c>
      <c r="D126" t="s">
        <v>325</v>
      </c>
      <c r="E126" t="s">
        <v>88</v>
      </c>
      <c r="F126" t="s">
        <v>326</v>
      </c>
      <c r="G126" t="str">
        <f>"201601000618"</f>
        <v>201601000618</v>
      </c>
      <c r="H126" t="s">
        <v>272</v>
      </c>
      <c r="I126">
        <v>0</v>
      </c>
      <c r="J126">
        <v>0</v>
      </c>
      <c r="K126">
        <v>0</v>
      </c>
      <c r="L126">
        <v>200</v>
      </c>
      <c r="M126">
        <v>0</v>
      </c>
      <c r="N126">
        <v>50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78</v>
      </c>
      <c r="W126">
        <v>546</v>
      </c>
      <c r="Z126">
        <v>0</v>
      </c>
      <c r="AA126" t="s">
        <v>327</v>
      </c>
    </row>
    <row r="127" spans="1:27" x14ac:dyDescent="0.25">
      <c r="H127" t="s">
        <v>328</v>
      </c>
    </row>
    <row r="128" spans="1:27" x14ac:dyDescent="0.25">
      <c r="A128">
        <v>61</v>
      </c>
      <c r="B128">
        <v>1208</v>
      </c>
      <c r="C128" t="s">
        <v>329</v>
      </c>
      <c r="D128" t="s">
        <v>45</v>
      </c>
      <c r="E128" t="s">
        <v>330</v>
      </c>
      <c r="F128" t="s">
        <v>331</v>
      </c>
      <c r="G128" t="str">
        <f>"201402011946"</f>
        <v>201402011946</v>
      </c>
      <c r="H128">
        <v>979</v>
      </c>
      <c r="I128">
        <v>0</v>
      </c>
      <c r="J128">
        <v>0</v>
      </c>
      <c r="K128">
        <v>0</v>
      </c>
      <c r="L128">
        <v>200</v>
      </c>
      <c r="M128">
        <v>0</v>
      </c>
      <c r="N128">
        <v>70</v>
      </c>
      <c r="O128">
        <v>0</v>
      </c>
      <c r="P128">
        <v>30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35</v>
      </c>
      <c r="W128">
        <v>245</v>
      </c>
      <c r="Z128">
        <v>0</v>
      </c>
      <c r="AA128">
        <v>1524</v>
      </c>
    </row>
    <row r="129" spans="1:27" x14ac:dyDescent="0.25">
      <c r="H129" t="s">
        <v>332</v>
      </c>
    </row>
    <row r="130" spans="1:27" x14ac:dyDescent="0.25">
      <c r="A130">
        <v>62</v>
      </c>
      <c r="B130">
        <v>2355</v>
      </c>
      <c r="C130" t="s">
        <v>333</v>
      </c>
      <c r="D130" t="s">
        <v>187</v>
      </c>
      <c r="E130" t="s">
        <v>25</v>
      </c>
      <c r="F130" t="s">
        <v>334</v>
      </c>
      <c r="G130" t="str">
        <f>"201410001858"</f>
        <v>201410001858</v>
      </c>
      <c r="H130">
        <v>715</v>
      </c>
      <c r="I130">
        <v>0</v>
      </c>
      <c r="J130">
        <v>0</v>
      </c>
      <c r="K130">
        <v>0</v>
      </c>
      <c r="L130">
        <v>200</v>
      </c>
      <c r="M130">
        <v>0</v>
      </c>
      <c r="N130">
        <v>30</v>
      </c>
      <c r="O130">
        <v>0</v>
      </c>
      <c r="P130">
        <v>50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75</v>
      </c>
      <c r="W130">
        <v>525</v>
      </c>
      <c r="Z130">
        <v>0</v>
      </c>
      <c r="AA130">
        <v>1520</v>
      </c>
    </row>
    <row r="131" spans="1:27" x14ac:dyDescent="0.25">
      <c r="H131" t="s">
        <v>335</v>
      </c>
    </row>
    <row r="132" spans="1:27" x14ac:dyDescent="0.25">
      <c r="A132">
        <v>63</v>
      </c>
      <c r="B132">
        <v>1810</v>
      </c>
      <c r="C132" t="s">
        <v>336</v>
      </c>
      <c r="D132" t="s">
        <v>337</v>
      </c>
      <c r="E132" t="s">
        <v>338</v>
      </c>
      <c r="F132" t="s">
        <v>339</v>
      </c>
      <c r="G132" t="str">
        <f>"00107793"</f>
        <v>00107793</v>
      </c>
      <c r="H132" t="s">
        <v>277</v>
      </c>
      <c r="I132">
        <v>0</v>
      </c>
      <c r="J132">
        <v>0</v>
      </c>
      <c r="K132">
        <v>0</v>
      </c>
      <c r="L132">
        <v>200</v>
      </c>
      <c r="M132">
        <v>0</v>
      </c>
      <c r="N132">
        <v>30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105</v>
      </c>
      <c r="W132">
        <v>588</v>
      </c>
      <c r="Z132">
        <v>0</v>
      </c>
      <c r="AA132" t="s">
        <v>340</v>
      </c>
    </row>
    <row r="133" spans="1:27" x14ac:dyDescent="0.25">
      <c r="H133" t="s">
        <v>341</v>
      </c>
    </row>
    <row r="134" spans="1:27" x14ac:dyDescent="0.25">
      <c r="A134">
        <v>64</v>
      </c>
      <c r="B134">
        <v>600</v>
      </c>
      <c r="C134" t="s">
        <v>342</v>
      </c>
      <c r="D134" t="s">
        <v>343</v>
      </c>
      <c r="E134" t="s">
        <v>26</v>
      </c>
      <c r="F134" t="s">
        <v>344</v>
      </c>
      <c r="G134" t="str">
        <f>"200801007621"</f>
        <v>200801007621</v>
      </c>
      <c r="H134">
        <v>660</v>
      </c>
      <c r="I134">
        <v>0</v>
      </c>
      <c r="J134">
        <v>0</v>
      </c>
      <c r="K134">
        <v>0</v>
      </c>
      <c r="L134">
        <v>200</v>
      </c>
      <c r="M134">
        <v>0</v>
      </c>
      <c r="N134">
        <v>70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84</v>
      </c>
      <c r="W134">
        <v>588</v>
      </c>
      <c r="Z134">
        <v>0</v>
      </c>
      <c r="AA134">
        <v>1518</v>
      </c>
    </row>
    <row r="135" spans="1:27" x14ac:dyDescent="0.25">
      <c r="H135" t="s">
        <v>345</v>
      </c>
    </row>
    <row r="136" spans="1:27" x14ac:dyDescent="0.25">
      <c r="A136">
        <v>65</v>
      </c>
      <c r="B136">
        <v>2297</v>
      </c>
      <c r="C136" t="s">
        <v>346</v>
      </c>
      <c r="D136" t="s">
        <v>347</v>
      </c>
      <c r="E136" t="s">
        <v>20</v>
      </c>
      <c r="F136" t="s">
        <v>348</v>
      </c>
      <c r="G136" t="str">
        <f>"201511031839"</f>
        <v>201511031839</v>
      </c>
      <c r="H136" t="s">
        <v>349</v>
      </c>
      <c r="I136">
        <v>0</v>
      </c>
      <c r="J136">
        <v>0</v>
      </c>
      <c r="K136">
        <v>0</v>
      </c>
      <c r="L136">
        <v>200</v>
      </c>
      <c r="M136">
        <v>0</v>
      </c>
      <c r="N136">
        <v>30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129</v>
      </c>
      <c r="W136">
        <v>588</v>
      </c>
      <c r="Z136">
        <v>0</v>
      </c>
      <c r="AA136" t="s">
        <v>350</v>
      </c>
    </row>
    <row r="137" spans="1:27" x14ac:dyDescent="0.25">
      <c r="H137" t="s">
        <v>351</v>
      </c>
    </row>
    <row r="138" spans="1:27" x14ac:dyDescent="0.25">
      <c r="A138">
        <v>66</v>
      </c>
      <c r="B138">
        <v>1997</v>
      </c>
      <c r="C138" t="s">
        <v>352</v>
      </c>
      <c r="D138" t="s">
        <v>106</v>
      </c>
      <c r="E138" t="s">
        <v>353</v>
      </c>
      <c r="F138" t="s">
        <v>354</v>
      </c>
      <c r="G138" t="str">
        <f>"200904000563"</f>
        <v>200904000563</v>
      </c>
      <c r="H138">
        <v>715</v>
      </c>
      <c r="I138">
        <v>0</v>
      </c>
      <c r="J138">
        <v>0</v>
      </c>
      <c r="K138">
        <v>0</v>
      </c>
      <c r="L138">
        <v>200</v>
      </c>
      <c r="M138">
        <v>0</v>
      </c>
      <c r="N138">
        <v>70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75</v>
      </c>
      <c r="W138">
        <v>525</v>
      </c>
      <c r="Z138">
        <v>0</v>
      </c>
      <c r="AA138">
        <v>1510</v>
      </c>
    </row>
    <row r="139" spans="1:27" x14ac:dyDescent="0.25">
      <c r="H139" t="s">
        <v>355</v>
      </c>
    </row>
    <row r="140" spans="1:27" x14ac:dyDescent="0.25">
      <c r="A140">
        <v>67</v>
      </c>
      <c r="B140">
        <v>2077</v>
      </c>
      <c r="C140" t="s">
        <v>356</v>
      </c>
      <c r="D140" t="s">
        <v>206</v>
      </c>
      <c r="E140" t="s">
        <v>357</v>
      </c>
      <c r="F140" t="s">
        <v>358</v>
      </c>
      <c r="G140" t="str">
        <f>"00111721"</f>
        <v>00111721</v>
      </c>
      <c r="H140" t="s">
        <v>359</v>
      </c>
      <c r="I140">
        <v>0</v>
      </c>
      <c r="J140">
        <v>0</v>
      </c>
      <c r="K140">
        <v>0</v>
      </c>
      <c r="L140">
        <v>200</v>
      </c>
      <c r="M140">
        <v>0</v>
      </c>
      <c r="N140">
        <v>50</v>
      </c>
      <c r="O140">
        <v>30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70</v>
      </c>
      <c r="W140">
        <v>490</v>
      </c>
      <c r="Z140">
        <v>0</v>
      </c>
      <c r="AA140" t="s">
        <v>360</v>
      </c>
    </row>
    <row r="141" spans="1:27" x14ac:dyDescent="0.25">
      <c r="H141" t="s">
        <v>361</v>
      </c>
    </row>
    <row r="142" spans="1:27" x14ac:dyDescent="0.25">
      <c r="A142">
        <v>68</v>
      </c>
      <c r="B142">
        <v>2373</v>
      </c>
      <c r="C142" t="s">
        <v>362</v>
      </c>
      <c r="D142" t="s">
        <v>14</v>
      </c>
      <c r="E142" t="s">
        <v>40</v>
      </c>
      <c r="F142" t="s">
        <v>363</v>
      </c>
      <c r="G142" t="str">
        <f>"00012165"</f>
        <v>00012165</v>
      </c>
      <c r="H142" t="s">
        <v>364</v>
      </c>
      <c r="I142">
        <v>0</v>
      </c>
      <c r="J142">
        <v>0</v>
      </c>
      <c r="K142">
        <v>0</v>
      </c>
      <c r="L142">
        <v>0</v>
      </c>
      <c r="M142">
        <v>100</v>
      </c>
      <c r="N142">
        <v>30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70</v>
      </c>
      <c r="V142">
        <v>120</v>
      </c>
      <c r="W142">
        <v>588</v>
      </c>
      <c r="Z142">
        <v>0</v>
      </c>
      <c r="AA142" t="s">
        <v>365</v>
      </c>
    </row>
    <row r="143" spans="1:27" x14ac:dyDescent="0.25">
      <c r="H143" t="s">
        <v>366</v>
      </c>
    </row>
    <row r="144" spans="1:27" x14ac:dyDescent="0.25">
      <c r="A144">
        <v>69</v>
      </c>
      <c r="B144">
        <v>2335</v>
      </c>
      <c r="C144" t="s">
        <v>367</v>
      </c>
      <c r="D144" t="s">
        <v>368</v>
      </c>
      <c r="E144" t="s">
        <v>20</v>
      </c>
      <c r="F144" t="s">
        <v>369</v>
      </c>
      <c r="G144" t="str">
        <f>"201410010452"</f>
        <v>201410010452</v>
      </c>
      <c r="H144" t="s">
        <v>370</v>
      </c>
      <c r="I144">
        <v>150</v>
      </c>
      <c r="J144">
        <v>0</v>
      </c>
      <c r="K144">
        <v>0</v>
      </c>
      <c r="L144">
        <v>260</v>
      </c>
      <c r="M144">
        <v>0</v>
      </c>
      <c r="N144">
        <v>70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38</v>
      </c>
      <c r="W144">
        <v>266</v>
      </c>
      <c r="Z144">
        <v>0</v>
      </c>
      <c r="AA144" t="s">
        <v>371</v>
      </c>
    </row>
    <row r="145" spans="1:27" x14ac:dyDescent="0.25">
      <c r="H145" t="s">
        <v>372</v>
      </c>
    </row>
    <row r="146" spans="1:27" x14ac:dyDescent="0.25">
      <c r="A146">
        <v>70</v>
      </c>
      <c r="B146">
        <v>2088</v>
      </c>
      <c r="C146" t="s">
        <v>373</v>
      </c>
      <c r="D146" t="s">
        <v>63</v>
      </c>
      <c r="E146" t="s">
        <v>26</v>
      </c>
      <c r="F146" t="s">
        <v>374</v>
      </c>
      <c r="G146" t="str">
        <f>"201410010074"</f>
        <v>201410010074</v>
      </c>
      <c r="H146">
        <v>869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50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360</v>
      </c>
      <c r="W146">
        <v>588</v>
      </c>
      <c r="Z146">
        <v>0</v>
      </c>
      <c r="AA146">
        <v>1507</v>
      </c>
    </row>
    <row r="147" spans="1:27" x14ac:dyDescent="0.25">
      <c r="H147" t="s">
        <v>375</v>
      </c>
    </row>
    <row r="148" spans="1:27" x14ac:dyDescent="0.25">
      <c r="A148">
        <v>71</v>
      </c>
      <c r="B148">
        <v>1784</v>
      </c>
      <c r="C148" t="s">
        <v>376</v>
      </c>
      <c r="D148" t="s">
        <v>377</v>
      </c>
      <c r="E148" t="s">
        <v>52</v>
      </c>
      <c r="F148" t="s">
        <v>378</v>
      </c>
      <c r="G148" t="str">
        <f>"201411001627"</f>
        <v>201411001627</v>
      </c>
      <c r="H148" t="s">
        <v>379</v>
      </c>
      <c r="I148">
        <v>0</v>
      </c>
      <c r="J148">
        <v>0</v>
      </c>
      <c r="K148">
        <v>0</v>
      </c>
      <c r="L148">
        <v>200</v>
      </c>
      <c r="M148">
        <v>0</v>
      </c>
      <c r="N148">
        <v>30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115</v>
      </c>
      <c r="W148">
        <v>588</v>
      </c>
      <c r="Z148">
        <v>0</v>
      </c>
      <c r="AA148" t="s">
        <v>380</v>
      </c>
    </row>
    <row r="149" spans="1:27" x14ac:dyDescent="0.25">
      <c r="H149" t="s">
        <v>381</v>
      </c>
    </row>
    <row r="150" spans="1:27" x14ac:dyDescent="0.25">
      <c r="A150">
        <v>72</v>
      </c>
      <c r="B150">
        <v>1834</v>
      </c>
      <c r="C150" t="s">
        <v>382</v>
      </c>
      <c r="D150" t="s">
        <v>383</v>
      </c>
      <c r="E150" t="s">
        <v>19</v>
      </c>
      <c r="F150" t="s">
        <v>384</v>
      </c>
      <c r="G150" t="str">
        <f>"00103948"</f>
        <v>00103948</v>
      </c>
      <c r="H150">
        <v>638</v>
      </c>
      <c r="I150">
        <v>0</v>
      </c>
      <c r="J150">
        <v>0</v>
      </c>
      <c r="K150">
        <v>0</v>
      </c>
      <c r="L150">
        <v>200</v>
      </c>
      <c r="M150">
        <v>0</v>
      </c>
      <c r="N150">
        <v>70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110</v>
      </c>
      <c r="W150">
        <v>588</v>
      </c>
      <c r="Z150">
        <v>0</v>
      </c>
      <c r="AA150">
        <v>1496</v>
      </c>
    </row>
    <row r="151" spans="1:27" x14ac:dyDescent="0.25">
      <c r="H151" t="s">
        <v>385</v>
      </c>
    </row>
    <row r="152" spans="1:27" x14ac:dyDescent="0.25">
      <c r="A152">
        <v>73</v>
      </c>
      <c r="B152">
        <v>1879</v>
      </c>
      <c r="C152" t="s">
        <v>386</v>
      </c>
      <c r="D152" t="s">
        <v>101</v>
      </c>
      <c r="E152" t="s">
        <v>45</v>
      </c>
      <c r="F152" t="s">
        <v>387</v>
      </c>
      <c r="G152" t="str">
        <f>"00108853"</f>
        <v>00108853</v>
      </c>
      <c r="H152" t="s">
        <v>388</v>
      </c>
      <c r="I152">
        <v>0</v>
      </c>
      <c r="J152">
        <v>0</v>
      </c>
      <c r="K152">
        <v>0</v>
      </c>
      <c r="L152">
        <v>200</v>
      </c>
      <c r="M152">
        <v>0</v>
      </c>
      <c r="N152">
        <v>30</v>
      </c>
      <c r="O152">
        <v>30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52</v>
      </c>
      <c r="W152">
        <v>364</v>
      </c>
      <c r="Z152">
        <v>0</v>
      </c>
      <c r="AA152" t="s">
        <v>389</v>
      </c>
    </row>
    <row r="153" spans="1:27" x14ac:dyDescent="0.25">
      <c r="H153" t="s">
        <v>390</v>
      </c>
    </row>
    <row r="154" spans="1:27" x14ac:dyDescent="0.25">
      <c r="A154">
        <v>74</v>
      </c>
      <c r="B154">
        <v>1322</v>
      </c>
      <c r="C154" t="s">
        <v>391</v>
      </c>
      <c r="D154" t="s">
        <v>122</v>
      </c>
      <c r="E154" t="s">
        <v>26</v>
      </c>
      <c r="F154" t="s">
        <v>392</v>
      </c>
      <c r="G154" t="str">
        <f>"201405001430"</f>
        <v>201405001430</v>
      </c>
      <c r="H154" t="s">
        <v>393</v>
      </c>
      <c r="I154">
        <v>0</v>
      </c>
      <c r="J154">
        <v>0</v>
      </c>
      <c r="K154">
        <v>0</v>
      </c>
      <c r="L154">
        <v>200</v>
      </c>
      <c r="M154">
        <v>0</v>
      </c>
      <c r="N154">
        <v>50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76</v>
      </c>
      <c r="W154">
        <v>532</v>
      </c>
      <c r="Z154">
        <v>0</v>
      </c>
      <c r="AA154" t="s">
        <v>394</v>
      </c>
    </row>
    <row r="155" spans="1:27" x14ac:dyDescent="0.25">
      <c r="H155" t="s">
        <v>395</v>
      </c>
    </row>
    <row r="156" spans="1:27" x14ac:dyDescent="0.25">
      <c r="A156">
        <v>75</v>
      </c>
      <c r="B156">
        <v>1668</v>
      </c>
      <c r="C156" t="s">
        <v>396</v>
      </c>
      <c r="D156" t="s">
        <v>87</v>
      </c>
      <c r="E156" t="s">
        <v>397</v>
      </c>
      <c r="F156" t="s">
        <v>398</v>
      </c>
      <c r="G156" t="str">
        <f>"200807000459"</f>
        <v>200807000459</v>
      </c>
      <c r="H156" t="s">
        <v>399</v>
      </c>
      <c r="I156">
        <v>0</v>
      </c>
      <c r="J156">
        <v>0</v>
      </c>
      <c r="K156">
        <v>0</v>
      </c>
      <c r="L156">
        <v>200</v>
      </c>
      <c r="M156">
        <v>0</v>
      </c>
      <c r="N156">
        <v>30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133</v>
      </c>
      <c r="W156">
        <v>588</v>
      </c>
      <c r="Z156">
        <v>0</v>
      </c>
      <c r="AA156" t="s">
        <v>400</v>
      </c>
    </row>
    <row r="157" spans="1:27" x14ac:dyDescent="0.25">
      <c r="H157" t="s">
        <v>401</v>
      </c>
    </row>
    <row r="158" spans="1:27" x14ac:dyDescent="0.25">
      <c r="A158">
        <v>76</v>
      </c>
      <c r="B158">
        <v>2309</v>
      </c>
      <c r="C158" t="s">
        <v>347</v>
      </c>
      <c r="D158" t="s">
        <v>402</v>
      </c>
      <c r="E158" t="s">
        <v>33</v>
      </c>
      <c r="F158" t="s">
        <v>403</v>
      </c>
      <c r="G158" t="str">
        <f>"201406000907"</f>
        <v>201406000907</v>
      </c>
      <c r="H158" t="s">
        <v>404</v>
      </c>
      <c r="I158">
        <v>150</v>
      </c>
      <c r="J158">
        <v>0</v>
      </c>
      <c r="K158">
        <v>0</v>
      </c>
      <c r="L158">
        <v>200</v>
      </c>
      <c r="M158">
        <v>0</v>
      </c>
      <c r="N158">
        <v>30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53</v>
      </c>
      <c r="W158">
        <v>371</v>
      </c>
      <c r="Z158">
        <v>0</v>
      </c>
      <c r="AA158" t="s">
        <v>405</v>
      </c>
    </row>
    <row r="159" spans="1:27" x14ac:dyDescent="0.25">
      <c r="H159" t="s">
        <v>406</v>
      </c>
    </row>
    <row r="160" spans="1:27" x14ac:dyDescent="0.25">
      <c r="A160">
        <v>77</v>
      </c>
      <c r="B160">
        <v>1411</v>
      </c>
      <c r="C160" t="s">
        <v>407</v>
      </c>
      <c r="D160" t="s">
        <v>26</v>
      </c>
      <c r="E160" t="s">
        <v>40</v>
      </c>
      <c r="F160" t="s">
        <v>408</v>
      </c>
      <c r="G160" t="str">
        <f>"201411003144"</f>
        <v>201411003144</v>
      </c>
      <c r="H160">
        <v>935</v>
      </c>
      <c r="I160">
        <v>0</v>
      </c>
      <c r="J160">
        <v>0</v>
      </c>
      <c r="K160">
        <v>0</v>
      </c>
      <c r="L160">
        <v>200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50</v>
      </c>
      <c r="W160">
        <v>350</v>
      </c>
      <c r="Z160">
        <v>0</v>
      </c>
      <c r="AA160">
        <v>1485</v>
      </c>
    </row>
    <row r="161" spans="1:27" x14ac:dyDescent="0.25">
      <c r="H161" t="s">
        <v>409</v>
      </c>
    </row>
    <row r="162" spans="1:27" x14ac:dyDescent="0.25">
      <c r="A162">
        <v>78</v>
      </c>
      <c r="B162">
        <v>617</v>
      </c>
      <c r="C162" t="s">
        <v>410</v>
      </c>
      <c r="D162" t="s">
        <v>106</v>
      </c>
      <c r="E162" t="s">
        <v>165</v>
      </c>
      <c r="F162" t="s">
        <v>411</v>
      </c>
      <c r="G162" t="str">
        <f>"201409002610"</f>
        <v>201409002610</v>
      </c>
      <c r="H162" t="s">
        <v>412</v>
      </c>
      <c r="I162">
        <v>0</v>
      </c>
      <c r="J162">
        <v>0</v>
      </c>
      <c r="K162">
        <v>0</v>
      </c>
      <c r="L162">
        <v>200</v>
      </c>
      <c r="M162">
        <v>0</v>
      </c>
      <c r="N162">
        <v>30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84</v>
      </c>
      <c r="W162">
        <v>588</v>
      </c>
      <c r="Z162">
        <v>0</v>
      </c>
      <c r="AA162" t="s">
        <v>413</v>
      </c>
    </row>
    <row r="163" spans="1:27" x14ac:dyDescent="0.25">
      <c r="H163" t="s">
        <v>414</v>
      </c>
    </row>
    <row r="164" spans="1:27" x14ac:dyDescent="0.25">
      <c r="A164">
        <v>79</v>
      </c>
      <c r="B164">
        <v>2330</v>
      </c>
      <c r="C164" t="s">
        <v>43</v>
      </c>
      <c r="D164" t="s">
        <v>101</v>
      </c>
      <c r="E164" t="s">
        <v>415</v>
      </c>
      <c r="F164" t="s">
        <v>416</v>
      </c>
      <c r="G164" t="str">
        <f>"00010718"</f>
        <v>00010718</v>
      </c>
      <c r="H164" t="s">
        <v>417</v>
      </c>
      <c r="I164">
        <v>0</v>
      </c>
      <c r="J164">
        <v>0</v>
      </c>
      <c r="K164">
        <v>0</v>
      </c>
      <c r="L164">
        <v>0</v>
      </c>
      <c r="M164">
        <v>100</v>
      </c>
      <c r="N164">
        <v>70</v>
      </c>
      <c r="O164">
        <v>30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84</v>
      </c>
      <c r="W164">
        <v>588</v>
      </c>
      <c r="Z164">
        <v>0</v>
      </c>
      <c r="AA164" t="s">
        <v>418</v>
      </c>
    </row>
    <row r="165" spans="1:27" x14ac:dyDescent="0.25">
      <c r="H165" t="s">
        <v>419</v>
      </c>
    </row>
    <row r="166" spans="1:27" x14ac:dyDescent="0.25">
      <c r="A166">
        <v>80</v>
      </c>
      <c r="B166">
        <v>99</v>
      </c>
      <c r="C166" t="s">
        <v>420</v>
      </c>
      <c r="D166" t="s">
        <v>421</v>
      </c>
      <c r="E166" t="s">
        <v>19</v>
      </c>
      <c r="F166" t="s">
        <v>422</v>
      </c>
      <c r="G166" t="str">
        <f>"201406008770"</f>
        <v>201406008770</v>
      </c>
      <c r="H166" t="s">
        <v>423</v>
      </c>
      <c r="I166">
        <v>0</v>
      </c>
      <c r="J166">
        <v>0</v>
      </c>
      <c r="K166">
        <v>0</v>
      </c>
      <c r="L166">
        <v>0</v>
      </c>
      <c r="M166">
        <v>100</v>
      </c>
      <c r="N166">
        <v>30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63</v>
      </c>
      <c r="W166">
        <v>441</v>
      </c>
      <c r="Z166">
        <v>2</v>
      </c>
      <c r="AA166" t="s">
        <v>424</v>
      </c>
    </row>
    <row r="167" spans="1:27" x14ac:dyDescent="0.25">
      <c r="H167" t="s">
        <v>425</v>
      </c>
    </row>
    <row r="168" spans="1:27" x14ac:dyDescent="0.25">
      <c r="A168">
        <v>81</v>
      </c>
      <c r="B168">
        <v>624</v>
      </c>
      <c r="C168" t="s">
        <v>426</v>
      </c>
      <c r="D168" t="s">
        <v>427</v>
      </c>
      <c r="E168" t="s">
        <v>112</v>
      </c>
      <c r="F168" t="s">
        <v>428</v>
      </c>
      <c r="G168" t="str">
        <f>"201308000062"</f>
        <v>201308000062</v>
      </c>
      <c r="H168" t="s">
        <v>429</v>
      </c>
      <c r="I168">
        <v>0</v>
      </c>
      <c r="J168">
        <v>0</v>
      </c>
      <c r="K168">
        <v>0</v>
      </c>
      <c r="L168">
        <v>200</v>
      </c>
      <c r="M168">
        <v>0</v>
      </c>
      <c r="N168">
        <v>30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56</v>
      </c>
      <c r="W168">
        <v>392</v>
      </c>
      <c r="Z168">
        <v>0</v>
      </c>
      <c r="AA168" t="s">
        <v>430</v>
      </c>
    </row>
    <row r="169" spans="1:27" x14ac:dyDescent="0.25">
      <c r="H169" t="s">
        <v>431</v>
      </c>
    </row>
    <row r="170" spans="1:27" x14ac:dyDescent="0.25">
      <c r="A170">
        <v>82</v>
      </c>
      <c r="B170">
        <v>1549</v>
      </c>
      <c r="C170" t="s">
        <v>432</v>
      </c>
      <c r="D170" t="s">
        <v>433</v>
      </c>
      <c r="E170" t="s">
        <v>14</v>
      </c>
      <c r="F170" t="s">
        <v>434</v>
      </c>
      <c r="G170" t="str">
        <f>"201411001494"</f>
        <v>201411001494</v>
      </c>
      <c r="H170" t="s">
        <v>388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70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76</v>
      </c>
      <c r="W170">
        <v>532</v>
      </c>
      <c r="Z170">
        <v>0</v>
      </c>
      <c r="AA170" t="s">
        <v>435</v>
      </c>
    </row>
    <row r="171" spans="1:27" x14ac:dyDescent="0.25">
      <c r="H171" t="s">
        <v>436</v>
      </c>
    </row>
    <row r="172" spans="1:27" x14ac:dyDescent="0.25">
      <c r="A172">
        <v>83</v>
      </c>
      <c r="B172">
        <v>2368</v>
      </c>
      <c r="C172" t="s">
        <v>437</v>
      </c>
      <c r="D172" t="s">
        <v>438</v>
      </c>
      <c r="E172" t="s">
        <v>439</v>
      </c>
      <c r="F172" t="s">
        <v>440</v>
      </c>
      <c r="G172" t="str">
        <f>"201412003165"</f>
        <v>201412003165</v>
      </c>
      <c r="H172" t="s">
        <v>131</v>
      </c>
      <c r="I172">
        <v>0</v>
      </c>
      <c r="J172">
        <v>0</v>
      </c>
      <c r="K172">
        <v>0</v>
      </c>
      <c r="L172">
        <v>200</v>
      </c>
      <c r="M172">
        <v>0</v>
      </c>
      <c r="N172">
        <v>70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58</v>
      </c>
      <c r="W172">
        <v>406</v>
      </c>
      <c r="Z172">
        <v>0</v>
      </c>
      <c r="AA172" t="s">
        <v>441</v>
      </c>
    </row>
    <row r="173" spans="1:27" x14ac:dyDescent="0.25">
      <c r="H173" t="s">
        <v>442</v>
      </c>
    </row>
    <row r="174" spans="1:27" x14ac:dyDescent="0.25">
      <c r="A174">
        <v>84</v>
      </c>
      <c r="B174">
        <v>649</v>
      </c>
      <c r="C174" t="s">
        <v>443</v>
      </c>
      <c r="D174" t="s">
        <v>213</v>
      </c>
      <c r="E174" t="s">
        <v>14</v>
      </c>
      <c r="F174" t="s">
        <v>444</v>
      </c>
      <c r="G174" t="str">
        <f>"00108271"</f>
        <v>00108271</v>
      </c>
      <c r="H174" t="s">
        <v>445</v>
      </c>
      <c r="I174">
        <v>0</v>
      </c>
      <c r="J174">
        <v>0</v>
      </c>
      <c r="K174">
        <v>0</v>
      </c>
      <c r="L174">
        <v>200</v>
      </c>
      <c r="M174">
        <v>0</v>
      </c>
      <c r="N174">
        <v>30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79</v>
      </c>
      <c r="W174">
        <v>553</v>
      </c>
      <c r="Z174">
        <v>0</v>
      </c>
      <c r="AA174" t="s">
        <v>446</v>
      </c>
    </row>
    <row r="175" spans="1:27" x14ac:dyDescent="0.25">
      <c r="H175" t="s">
        <v>447</v>
      </c>
    </row>
    <row r="176" spans="1:27" x14ac:dyDescent="0.25">
      <c r="A176">
        <v>85</v>
      </c>
      <c r="B176">
        <v>2322</v>
      </c>
      <c r="C176" t="s">
        <v>448</v>
      </c>
      <c r="D176" t="s">
        <v>26</v>
      </c>
      <c r="E176" t="s">
        <v>33</v>
      </c>
      <c r="F176" t="s">
        <v>449</v>
      </c>
      <c r="G176" t="str">
        <f>"00111824"</f>
        <v>00111824</v>
      </c>
      <c r="H176" t="s">
        <v>450</v>
      </c>
      <c r="I176">
        <v>0</v>
      </c>
      <c r="J176">
        <v>0</v>
      </c>
      <c r="K176">
        <v>0</v>
      </c>
      <c r="L176">
        <v>200</v>
      </c>
      <c r="M176">
        <v>0</v>
      </c>
      <c r="N176">
        <v>70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84</v>
      </c>
      <c r="W176">
        <v>588</v>
      </c>
      <c r="Z176">
        <v>0</v>
      </c>
      <c r="AA176" t="s">
        <v>451</v>
      </c>
    </row>
    <row r="177" spans="1:27" x14ac:dyDescent="0.25">
      <c r="H177" t="s">
        <v>452</v>
      </c>
    </row>
    <row r="178" spans="1:27" x14ac:dyDescent="0.25">
      <c r="A178">
        <v>86</v>
      </c>
      <c r="B178">
        <v>1382</v>
      </c>
      <c r="C178" t="s">
        <v>453</v>
      </c>
      <c r="D178" t="s">
        <v>26</v>
      </c>
      <c r="E178" t="s">
        <v>25</v>
      </c>
      <c r="F178" t="s">
        <v>454</v>
      </c>
      <c r="G178" t="str">
        <f>"201511013152"</f>
        <v>201511013152</v>
      </c>
      <c r="H178">
        <v>693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70</v>
      </c>
      <c r="O178">
        <v>70</v>
      </c>
      <c r="P178">
        <v>50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83</v>
      </c>
      <c r="W178">
        <v>581</v>
      </c>
      <c r="Z178">
        <v>0</v>
      </c>
      <c r="AA178">
        <v>1464</v>
      </c>
    </row>
    <row r="179" spans="1:27" x14ac:dyDescent="0.25">
      <c r="H179" t="s">
        <v>455</v>
      </c>
    </row>
    <row r="180" spans="1:27" x14ac:dyDescent="0.25">
      <c r="A180">
        <v>87</v>
      </c>
      <c r="B180">
        <v>146</v>
      </c>
      <c r="C180" t="s">
        <v>456</v>
      </c>
      <c r="D180" t="s">
        <v>14</v>
      </c>
      <c r="E180" t="s">
        <v>112</v>
      </c>
      <c r="F180" t="s">
        <v>457</v>
      </c>
      <c r="G180" t="str">
        <f>"00105573"</f>
        <v>00105573</v>
      </c>
      <c r="H180" t="s">
        <v>458</v>
      </c>
      <c r="I180">
        <v>0</v>
      </c>
      <c r="J180">
        <v>0</v>
      </c>
      <c r="K180">
        <v>0</v>
      </c>
      <c r="L180">
        <v>200</v>
      </c>
      <c r="M180">
        <v>0</v>
      </c>
      <c r="N180">
        <v>30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95</v>
      </c>
      <c r="W180">
        <v>588</v>
      </c>
      <c r="Z180">
        <v>0</v>
      </c>
      <c r="AA180" t="s">
        <v>459</v>
      </c>
    </row>
    <row r="181" spans="1:27" x14ac:dyDescent="0.25">
      <c r="H181" t="s">
        <v>460</v>
      </c>
    </row>
    <row r="182" spans="1:27" x14ac:dyDescent="0.25">
      <c r="A182">
        <v>88</v>
      </c>
      <c r="B182">
        <v>1481</v>
      </c>
      <c r="C182" t="s">
        <v>461</v>
      </c>
      <c r="D182" t="s">
        <v>88</v>
      </c>
      <c r="E182" t="s">
        <v>129</v>
      </c>
      <c r="F182" t="s">
        <v>462</v>
      </c>
      <c r="G182" t="str">
        <f>"201512000902"</f>
        <v>201512000902</v>
      </c>
      <c r="H182" t="s">
        <v>196</v>
      </c>
      <c r="I182">
        <v>0</v>
      </c>
      <c r="J182">
        <v>0</v>
      </c>
      <c r="K182">
        <v>0</v>
      </c>
      <c r="L182">
        <v>200</v>
      </c>
      <c r="M182">
        <v>30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68</v>
      </c>
      <c r="W182">
        <v>476</v>
      </c>
      <c r="Z182">
        <v>0</v>
      </c>
      <c r="AA182" t="s">
        <v>463</v>
      </c>
    </row>
    <row r="183" spans="1:27" x14ac:dyDescent="0.25">
      <c r="H183" t="s">
        <v>464</v>
      </c>
    </row>
    <row r="184" spans="1:27" x14ac:dyDescent="0.25">
      <c r="A184">
        <v>89</v>
      </c>
      <c r="B184">
        <v>2283</v>
      </c>
      <c r="C184" t="s">
        <v>465</v>
      </c>
      <c r="D184" t="s">
        <v>427</v>
      </c>
      <c r="E184" t="s">
        <v>20</v>
      </c>
      <c r="F184" t="s">
        <v>466</v>
      </c>
      <c r="G184" t="str">
        <f>"201401000542"</f>
        <v>201401000542</v>
      </c>
      <c r="H184" t="s">
        <v>349</v>
      </c>
      <c r="I184">
        <v>0</v>
      </c>
      <c r="J184">
        <v>0</v>
      </c>
      <c r="K184">
        <v>0</v>
      </c>
      <c r="L184">
        <v>0</v>
      </c>
      <c r="M184">
        <v>100</v>
      </c>
      <c r="N184">
        <v>70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181</v>
      </c>
      <c r="W184">
        <v>588</v>
      </c>
      <c r="Z184">
        <v>0</v>
      </c>
      <c r="AA184" t="s">
        <v>467</v>
      </c>
    </row>
    <row r="185" spans="1:27" x14ac:dyDescent="0.25">
      <c r="H185" t="s">
        <v>468</v>
      </c>
    </row>
    <row r="186" spans="1:27" x14ac:dyDescent="0.25">
      <c r="A186">
        <v>90</v>
      </c>
      <c r="B186">
        <v>1179</v>
      </c>
      <c r="C186" t="s">
        <v>469</v>
      </c>
      <c r="D186" t="s">
        <v>88</v>
      </c>
      <c r="E186" t="s">
        <v>470</v>
      </c>
      <c r="F186" t="s">
        <v>471</v>
      </c>
      <c r="G186" t="str">
        <f>"00008087"</f>
        <v>00008087</v>
      </c>
      <c r="H186" t="s">
        <v>283</v>
      </c>
      <c r="I186">
        <v>0</v>
      </c>
      <c r="J186">
        <v>0</v>
      </c>
      <c r="K186">
        <v>0</v>
      </c>
      <c r="L186">
        <v>200</v>
      </c>
      <c r="M186">
        <v>30</v>
      </c>
      <c r="N186">
        <v>70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62</v>
      </c>
      <c r="W186">
        <v>434</v>
      </c>
      <c r="Z186">
        <v>0</v>
      </c>
      <c r="AA186" t="s">
        <v>472</v>
      </c>
    </row>
    <row r="187" spans="1:27" x14ac:dyDescent="0.25">
      <c r="H187" t="s">
        <v>473</v>
      </c>
    </row>
    <row r="188" spans="1:27" x14ac:dyDescent="0.25">
      <c r="A188">
        <v>91</v>
      </c>
      <c r="B188">
        <v>750</v>
      </c>
      <c r="C188" t="s">
        <v>474</v>
      </c>
      <c r="D188" t="s">
        <v>45</v>
      </c>
      <c r="E188" t="s">
        <v>475</v>
      </c>
      <c r="F188" t="s">
        <v>476</v>
      </c>
      <c r="G188" t="str">
        <f>"200712002030"</f>
        <v>200712002030</v>
      </c>
      <c r="H188" t="s">
        <v>477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70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109</v>
      </c>
      <c r="W188">
        <v>588</v>
      </c>
      <c r="Z188">
        <v>0</v>
      </c>
      <c r="AA188" t="s">
        <v>478</v>
      </c>
    </row>
    <row r="189" spans="1:27" x14ac:dyDescent="0.25">
      <c r="H189" t="s">
        <v>479</v>
      </c>
    </row>
    <row r="190" spans="1:27" x14ac:dyDescent="0.25">
      <c r="A190">
        <v>92</v>
      </c>
      <c r="B190">
        <v>2104</v>
      </c>
      <c r="C190" t="s">
        <v>480</v>
      </c>
      <c r="D190" t="s">
        <v>112</v>
      </c>
      <c r="E190" t="s">
        <v>481</v>
      </c>
      <c r="F190" t="s">
        <v>482</v>
      </c>
      <c r="G190" t="str">
        <f>"00111534"</f>
        <v>00111534</v>
      </c>
      <c r="H190" t="s">
        <v>483</v>
      </c>
      <c r="I190">
        <v>0</v>
      </c>
      <c r="J190">
        <v>0</v>
      </c>
      <c r="K190">
        <v>0</v>
      </c>
      <c r="L190">
        <v>200</v>
      </c>
      <c r="M190">
        <v>0</v>
      </c>
      <c r="N190">
        <v>30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79</v>
      </c>
      <c r="W190">
        <v>553</v>
      </c>
      <c r="Z190">
        <v>0</v>
      </c>
      <c r="AA190" t="s">
        <v>484</v>
      </c>
    </row>
    <row r="191" spans="1:27" x14ac:dyDescent="0.25">
      <c r="H191" t="s">
        <v>485</v>
      </c>
    </row>
    <row r="192" spans="1:27" x14ac:dyDescent="0.25">
      <c r="A192">
        <v>93</v>
      </c>
      <c r="B192">
        <v>1454</v>
      </c>
      <c r="C192" t="s">
        <v>486</v>
      </c>
      <c r="D192" t="s">
        <v>26</v>
      </c>
      <c r="E192" t="s">
        <v>487</v>
      </c>
      <c r="F192" t="s">
        <v>488</v>
      </c>
      <c r="G192" t="str">
        <f>"00011832"</f>
        <v>00011832</v>
      </c>
      <c r="H192" t="s">
        <v>489</v>
      </c>
      <c r="I192">
        <v>0</v>
      </c>
      <c r="J192">
        <v>0</v>
      </c>
      <c r="K192">
        <v>0</v>
      </c>
      <c r="L192">
        <v>200</v>
      </c>
      <c r="M192">
        <v>0</v>
      </c>
      <c r="N192">
        <v>30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86</v>
      </c>
      <c r="W192">
        <v>588</v>
      </c>
      <c r="Z192">
        <v>0</v>
      </c>
      <c r="AA192" t="s">
        <v>490</v>
      </c>
    </row>
    <row r="193" spans="1:27" x14ac:dyDescent="0.25">
      <c r="H193" t="s">
        <v>491</v>
      </c>
    </row>
    <row r="194" spans="1:27" x14ac:dyDescent="0.25">
      <c r="A194">
        <v>94</v>
      </c>
      <c r="B194">
        <v>2000</v>
      </c>
      <c r="C194" t="s">
        <v>492</v>
      </c>
      <c r="D194" t="s">
        <v>493</v>
      </c>
      <c r="E194" t="s">
        <v>88</v>
      </c>
      <c r="F194" t="s">
        <v>494</v>
      </c>
      <c r="G194" t="str">
        <f>"00112055"</f>
        <v>00112055</v>
      </c>
      <c r="H194">
        <v>660</v>
      </c>
      <c r="I194">
        <v>0</v>
      </c>
      <c r="J194">
        <v>0</v>
      </c>
      <c r="K194">
        <v>0</v>
      </c>
      <c r="L194">
        <v>0</v>
      </c>
      <c r="M194">
        <v>100</v>
      </c>
      <c r="N194">
        <v>30</v>
      </c>
      <c r="O194">
        <v>0</v>
      </c>
      <c r="P194">
        <v>0</v>
      </c>
      <c r="Q194">
        <v>70</v>
      </c>
      <c r="R194">
        <v>0</v>
      </c>
      <c r="S194">
        <v>0</v>
      </c>
      <c r="T194">
        <v>0</v>
      </c>
      <c r="U194">
        <v>0</v>
      </c>
      <c r="V194">
        <v>84</v>
      </c>
      <c r="W194">
        <v>588</v>
      </c>
      <c r="Z194">
        <v>0</v>
      </c>
      <c r="AA194">
        <v>1448</v>
      </c>
    </row>
    <row r="195" spans="1:27" x14ac:dyDescent="0.25">
      <c r="H195" t="s">
        <v>495</v>
      </c>
    </row>
    <row r="196" spans="1:27" x14ac:dyDescent="0.25">
      <c r="A196">
        <v>95</v>
      </c>
      <c r="B196">
        <v>127</v>
      </c>
      <c r="C196" t="s">
        <v>496</v>
      </c>
      <c r="D196" t="s">
        <v>497</v>
      </c>
      <c r="E196" t="s">
        <v>45</v>
      </c>
      <c r="F196" t="s">
        <v>498</v>
      </c>
      <c r="G196" t="str">
        <f>"00010889"</f>
        <v>00010889</v>
      </c>
      <c r="H196">
        <v>671</v>
      </c>
      <c r="I196">
        <v>150</v>
      </c>
      <c r="J196">
        <v>0</v>
      </c>
      <c r="K196">
        <v>0</v>
      </c>
      <c r="L196">
        <v>0</v>
      </c>
      <c r="M196">
        <v>0</v>
      </c>
      <c r="N196">
        <v>30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96</v>
      </c>
      <c r="W196">
        <v>588</v>
      </c>
      <c r="Z196">
        <v>0</v>
      </c>
      <c r="AA196">
        <v>1439</v>
      </c>
    </row>
    <row r="197" spans="1:27" x14ac:dyDescent="0.25">
      <c r="H197" t="s">
        <v>499</v>
      </c>
    </row>
    <row r="198" spans="1:27" x14ac:dyDescent="0.25">
      <c r="A198">
        <v>96</v>
      </c>
      <c r="B198">
        <v>2197</v>
      </c>
      <c r="C198" t="s">
        <v>500</v>
      </c>
      <c r="D198" t="s">
        <v>501</v>
      </c>
      <c r="E198" t="s">
        <v>502</v>
      </c>
      <c r="F198" t="s">
        <v>503</v>
      </c>
      <c r="G198" t="str">
        <f>"200801004510"</f>
        <v>200801004510</v>
      </c>
      <c r="H198" t="s">
        <v>504</v>
      </c>
      <c r="I198">
        <v>0</v>
      </c>
      <c r="J198">
        <v>0</v>
      </c>
      <c r="K198">
        <v>0</v>
      </c>
      <c r="L198">
        <v>200</v>
      </c>
      <c r="M198">
        <v>0</v>
      </c>
      <c r="N198">
        <v>70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53</v>
      </c>
      <c r="W198">
        <v>371</v>
      </c>
      <c r="Z198">
        <v>0</v>
      </c>
      <c r="AA198" t="s">
        <v>505</v>
      </c>
    </row>
    <row r="199" spans="1:27" x14ac:dyDescent="0.25">
      <c r="H199" t="s">
        <v>506</v>
      </c>
    </row>
    <row r="200" spans="1:27" x14ac:dyDescent="0.25">
      <c r="A200">
        <v>97</v>
      </c>
      <c r="B200">
        <v>2199</v>
      </c>
      <c r="C200" t="s">
        <v>507</v>
      </c>
      <c r="D200" t="s">
        <v>508</v>
      </c>
      <c r="E200" t="s">
        <v>509</v>
      </c>
      <c r="F200" t="s">
        <v>510</v>
      </c>
      <c r="G200" t="str">
        <f>"00110467"</f>
        <v>00110467</v>
      </c>
      <c r="H200" t="s">
        <v>511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70</v>
      </c>
      <c r="R200">
        <v>0</v>
      </c>
      <c r="S200">
        <v>0</v>
      </c>
      <c r="T200">
        <v>0</v>
      </c>
      <c r="U200">
        <v>0</v>
      </c>
      <c r="V200">
        <v>97</v>
      </c>
      <c r="W200">
        <v>588</v>
      </c>
      <c r="Z200">
        <v>2</v>
      </c>
      <c r="AA200" t="s">
        <v>512</v>
      </c>
    </row>
    <row r="201" spans="1:27" x14ac:dyDescent="0.25">
      <c r="H201" t="s">
        <v>513</v>
      </c>
    </row>
    <row r="202" spans="1:27" x14ac:dyDescent="0.25">
      <c r="A202">
        <v>98</v>
      </c>
      <c r="B202">
        <v>799</v>
      </c>
      <c r="C202" t="s">
        <v>514</v>
      </c>
      <c r="D202" t="s">
        <v>515</v>
      </c>
      <c r="E202" t="s">
        <v>26</v>
      </c>
      <c r="F202" t="s">
        <v>516</v>
      </c>
      <c r="G202" t="str">
        <f>"200801011013"</f>
        <v>200801011013</v>
      </c>
      <c r="H202" t="s">
        <v>517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30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85</v>
      </c>
      <c r="W202">
        <v>588</v>
      </c>
      <c r="Z202">
        <v>0</v>
      </c>
      <c r="AA202" t="s">
        <v>518</v>
      </c>
    </row>
    <row r="203" spans="1:27" x14ac:dyDescent="0.25">
      <c r="H203" t="s">
        <v>519</v>
      </c>
    </row>
    <row r="204" spans="1:27" x14ac:dyDescent="0.25">
      <c r="A204">
        <v>99</v>
      </c>
      <c r="B204">
        <v>1800</v>
      </c>
      <c r="C204" t="s">
        <v>520</v>
      </c>
      <c r="D204" t="s">
        <v>521</v>
      </c>
      <c r="E204" t="s">
        <v>33</v>
      </c>
      <c r="F204" t="s">
        <v>522</v>
      </c>
      <c r="G204" t="str">
        <f>"201412006066"</f>
        <v>201412006066</v>
      </c>
      <c r="H204" t="s">
        <v>523</v>
      </c>
      <c r="I204">
        <v>0</v>
      </c>
      <c r="J204">
        <v>0</v>
      </c>
      <c r="K204">
        <v>0</v>
      </c>
      <c r="L204">
        <v>200</v>
      </c>
      <c r="M204">
        <v>0</v>
      </c>
      <c r="N204">
        <v>30</v>
      </c>
      <c r="O204">
        <v>0</v>
      </c>
      <c r="P204">
        <v>0</v>
      </c>
      <c r="Q204">
        <v>0</v>
      </c>
      <c r="R204">
        <v>30</v>
      </c>
      <c r="S204">
        <v>0</v>
      </c>
      <c r="T204">
        <v>0</v>
      </c>
      <c r="U204">
        <v>0</v>
      </c>
      <c r="V204">
        <v>68</v>
      </c>
      <c r="W204">
        <v>476</v>
      </c>
      <c r="Z204">
        <v>0</v>
      </c>
      <c r="AA204" t="s">
        <v>524</v>
      </c>
    </row>
    <row r="205" spans="1:27" x14ac:dyDescent="0.25">
      <c r="H205" t="s">
        <v>525</v>
      </c>
    </row>
    <row r="206" spans="1:27" x14ac:dyDescent="0.25">
      <c r="A206">
        <v>100</v>
      </c>
      <c r="B206">
        <v>1526</v>
      </c>
      <c r="C206" t="s">
        <v>526</v>
      </c>
      <c r="D206" t="s">
        <v>527</v>
      </c>
      <c r="E206" t="s">
        <v>88</v>
      </c>
      <c r="F206" t="s">
        <v>528</v>
      </c>
      <c r="G206" t="str">
        <f>"00109380"</f>
        <v>00109380</v>
      </c>
      <c r="H206" t="s">
        <v>529</v>
      </c>
      <c r="I206">
        <v>0</v>
      </c>
      <c r="J206">
        <v>0</v>
      </c>
      <c r="K206">
        <v>0</v>
      </c>
      <c r="L206">
        <v>0</v>
      </c>
      <c r="M206">
        <v>100</v>
      </c>
      <c r="N206">
        <v>70</v>
      </c>
      <c r="O206">
        <v>30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50</v>
      </c>
      <c r="W206">
        <v>350</v>
      </c>
      <c r="Z206">
        <v>0</v>
      </c>
      <c r="AA206" t="s">
        <v>530</v>
      </c>
    </row>
    <row r="207" spans="1:27" x14ac:dyDescent="0.25">
      <c r="H207" t="s">
        <v>531</v>
      </c>
    </row>
    <row r="208" spans="1:27" x14ac:dyDescent="0.25">
      <c r="A208">
        <v>101</v>
      </c>
      <c r="B208">
        <v>260</v>
      </c>
      <c r="C208" t="s">
        <v>532</v>
      </c>
      <c r="D208" t="s">
        <v>19</v>
      </c>
      <c r="E208" t="s">
        <v>112</v>
      </c>
      <c r="F208" t="s">
        <v>533</v>
      </c>
      <c r="G208" t="str">
        <f>"200905000430"</f>
        <v>200905000430</v>
      </c>
      <c r="H208">
        <v>781</v>
      </c>
      <c r="I208">
        <v>0</v>
      </c>
      <c r="J208">
        <v>0</v>
      </c>
      <c r="K208">
        <v>0</v>
      </c>
      <c r="L208">
        <v>200</v>
      </c>
      <c r="M208">
        <v>0</v>
      </c>
      <c r="N208">
        <v>50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56</v>
      </c>
      <c r="W208">
        <v>392</v>
      </c>
      <c r="Z208">
        <v>0</v>
      </c>
      <c r="AA208">
        <v>1423</v>
      </c>
    </row>
    <row r="209" spans="1:27" x14ac:dyDescent="0.25">
      <c r="H209" t="s">
        <v>534</v>
      </c>
    </row>
    <row r="210" spans="1:27" x14ac:dyDescent="0.25">
      <c r="A210">
        <v>102</v>
      </c>
      <c r="B210">
        <v>2081</v>
      </c>
      <c r="C210" t="s">
        <v>535</v>
      </c>
      <c r="D210" t="s">
        <v>536</v>
      </c>
      <c r="E210" t="s">
        <v>26</v>
      </c>
      <c r="F210" t="s">
        <v>537</v>
      </c>
      <c r="G210" t="str">
        <f>"201412004570"</f>
        <v>201412004570</v>
      </c>
      <c r="H210">
        <v>693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70</v>
      </c>
      <c r="O210">
        <v>0</v>
      </c>
      <c r="P210">
        <v>70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122</v>
      </c>
      <c r="W210">
        <v>588</v>
      </c>
      <c r="Z210">
        <v>0</v>
      </c>
      <c r="AA210">
        <v>1421</v>
      </c>
    </row>
    <row r="211" spans="1:27" x14ac:dyDescent="0.25">
      <c r="H211" t="s">
        <v>538</v>
      </c>
    </row>
    <row r="212" spans="1:27" x14ac:dyDescent="0.25">
      <c r="A212">
        <v>103</v>
      </c>
      <c r="B212">
        <v>998</v>
      </c>
      <c r="C212" t="s">
        <v>539</v>
      </c>
      <c r="D212" t="s">
        <v>44</v>
      </c>
      <c r="E212" t="s">
        <v>540</v>
      </c>
      <c r="F212" t="s">
        <v>541</v>
      </c>
      <c r="G212" t="str">
        <f>"201402011930"</f>
        <v>201402011930</v>
      </c>
      <c r="H212" t="s">
        <v>21</v>
      </c>
      <c r="I212">
        <v>0</v>
      </c>
      <c r="J212">
        <v>0</v>
      </c>
      <c r="K212">
        <v>0</v>
      </c>
      <c r="L212">
        <v>260</v>
      </c>
      <c r="M212">
        <v>0</v>
      </c>
      <c r="N212">
        <v>30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46</v>
      </c>
      <c r="W212">
        <v>322</v>
      </c>
      <c r="Z212">
        <v>0</v>
      </c>
      <c r="AA212" t="s">
        <v>542</v>
      </c>
    </row>
    <row r="213" spans="1:27" x14ac:dyDescent="0.25">
      <c r="H213" t="s">
        <v>543</v>
      </c>
    </row>
    <row r="214" spans="1:27" x14ac:dyDescent="0.25">
      <c r="A214">
        <v>104</v>
      </c>
      <c r="B214">
        <v>2053</v>
      </c>
      <c r="C214" t="s">
        <v>544</v>
      </c>
      <c r="D214" t="s">
        <v>45</v>
      </c>
      <c r="E214" t="s">
        <v>206</v>
      </c>
      <c r="F214" t="s">
        <v>545</v>
      </c>
      <c r="G214" t="str">
        <f>"201402002044"</f>
        <v>201402002044</v>
      </c>
      <c r="H214" t="s">
        <v>288</v>
      </c>
      <c r="I214">
        <v>0</v>
      </c>
      <c r="J214">
        <v>0</v>
      </c>
      <c r="K214">
        <v>0</v>
      </c>
      <c r="L214">
        <v>200</v>
      </c>
      <c r="M214">
        <v>0</v>
      </c>
      <c r="N214">
        <v>70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50</v>
      </c>
      <c r="W214">
        <v>350</v>
      </c>
      <c r="Z214">
        <v>0</v>
      </c>
      <c r="AA214" t="s">
        <v>546</v>
      </c>
    </row>
    <row r="215" spans="1:27" x14ac:dyDescent="0.25">
      <c r="H215" t="s">
        <v>547</v>
      </c>
    </row>
    <row r="216" spans="1:27" x14ac:dyDescent="0.25">
      <c r="A216">
        <v>105</v>
      </c>
      <c r="B216">
        <v>2348</v>
      </c>
      <c r="C216" t="s">
        <v>548</v>
      </c>
      <c r="D216" t="s">
        <v>20</v>
      </c>
      <c r="E216" t="s">
        <v>549</v>
      </c>
      <c r="F216" t="s">
        <v>550</v>
      </c>
      <c r="G216" t="str">
        <f>"201512001927"</f>
        <v>201512001927</v>
      </c>
      <c r="H216" t="s">
        <v>136</v>
      </c>
      <c r="I216">
        <v>0</v>
      </c>
      <c r="J216">
        <v>0</v>
      </c>
      <c r="K216">
        <v>0</v>
      </c>
      <c r="L216">
        <v>200</v>
      </c>
      <c r="M216">
        <v>0</v>
      </c>
      <c r="N216">
        <v>30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65</v>
      </c>
      <c r="W216">
        <v>455</v>
      </c>
      <c r="Z216">
        <v>0</v>
      </c>
      <c r="AA216" t="s">
        <v>551</v>
      </c>
    </row>
    <row r="217" spans="1:27" x14ac:dyDescent="0.25">
      <c r="H217" t="s">
        <v>552</v>
      </c>
    </row>
    <row r="218" spans="1:27" x14ac:dyDescent="0.25">
      <c r="A218">
        <v>106</v>
      </c>
      <c r="B218">
        <v>2096</v>
      </c>
      <c r="C218" t="s">
        <v>553</v>
      </c>
      <c r="D218" t="s">
        <v>554</v>
      </c>
      <c r="E218" t="s">
        <v>118</v>
      </c>
      <c r="F218" t="s">
        <v>555</v>
      </c>
      <c r="G218" t="str">
        <f>"201405001222"</f>
        <v>201405001222</v>
      </c>
      <c r="H218">
        <v>880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50</v>
      </c>
      <c r="O218">
        <v>0</v>
      </c>
      <c r="P218">
        <v>30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64</v>
      </c>
      <c r="W218">
        <v>448</v>
      </c>
      <c r="Z218">
        <v>1</v>
      </c>
      <c r="AA218">
        <v>1408</v>
      </c>
    </row>
    <row r="219" spans="1:27" x14ac:dyDescent="0.25">
      <c r="H219" t="s">
        <v>556</v>
      </c>
    </row>
    <row r="220" spans="1:27" x14ac:dyDescent="0.25">
      <c r="A220">
        <v>107</v>
      </c>
      <c r="B220">
        <v>1109</v>
      </c>
      <c r="C220" t="s">
        <v>557</v>
      </c>
      <c r="D220" t="s">
        <v>129</v>
      </c>
      <c r="E220" t="s">
        <v>45</v>
      </c>
      <c r="F220" t="s">
        <v>558</v>
      </c>
      <c r="G220" t="str">
        <f>"00011069"</f>
        <v>00011069</v>
      </c>
      <c r="H220" t="s">
        <v>404</v>
      </c>
      <c r="I220">
        <v>0</v>
      </c>
      <c r="J220">
        <v>0</v>
      </c>
      <c r="K220">
        <v>0</v>
      </c>
      <c r="L220">
        <v>200</v>
      </c>
      <c r="M220">
        <v>0</v>
      </c>
      <c r="N220">
        <v>70</v>
      </c>
      <c r="O220">
        <v>30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53</v>
      </c>
      <c r="W220">
        <v>371</v>
      </c>
      <c r="Z220">
        <v>0</v>
      </c>
      <c r="AA220" t="s">
        <v>559</v>
      </c>
    </row>
    <row r="221" spans="1:27" x14ac:dyDescent="0.25">
      <c r="H221" t="s">
        <v>560</v>
      </c>
    </row>
    <row r="222" spans="1:27" x14ac:dyDescent="0.25">
      <c r="A222">
        <v>108</v>
      </c>
      <c r="B222">
        <v>2274</v>
      </c>
      <c r="C222" t="s">
        <v>561</v>
      </c>
      <c r="D222" t="s">
        <v>26</v>
      </c>
      <c r="E222" t="s">
        <v>33</v>
      </c>
      <c r="F222" t="s">
        <v>562</v>
      </c>
      <c r="G222" t="str">
        <f>"00109652"</f>
        <v>00109652</v>
      </c>
      <c r="H222" t="s">
        <v>563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50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102</v>
      </c>
      <c r="W222">
        <v>588</v>
      </c>
      <c r="Z222">
        <v>0</v>
      </c>
      <c r="AA222" t="s">
        <v>564</v>
      </c>
    </row>
    <row r="223" spans="1:27" x14ac:dyDescent="0.25">
      <c r="H223" t="s">
        <v>565</v>
      </c>
    </row>
    <row r="224" spans="1:27" x14ac:dyDescent="0.25">
      <c r="A224">
        <v>109</v>
      </c>
      <c r="B224">
        <v>1593</v>
      </c>
      <c r="C224" t="s">
        <v>566</v>
      </c>
      <c r="D224" t="s">
        <v>567</v>
      </c>
      <c r="E224" t="s">
        <v>122</v>
      </c>
      <c r="F224" t="s">
        <v>568</v>
      </c>
      <c r="G224" t="str">
        <f>"200806000265"</f>
        <v>200806000265</v>
      </c>
      <c r="H224" t="s">
        <v>569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30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109</v>
      </c>
      <c r="W224">
        <v>588</v>
      </c>
      <c r="Z224">
        <v>0</v>
      </c>
      <c r="AA224" t="s">
        <v>570</v>
      </c>
    </row>
    <row r="225" spans="1:27" x14ac:dyDescent="0.25">
      <c r="H225" t="s">
        <v>571</v>
      </c>
    </row>
    <row r="226" spans="1:27" x14ac:dyDescent="0.25">
      <c r="A226">
        <v>110</v>
      </c>
      <c r="B226">
        <v>1844</v>
      </c>
      <c r="C226" t="s">
        <v>572</v>
      </c>
      <c r="D226" t="s">
        <v>573</v>
      </c>
      <c r="E226" t="s">
        <v>26</v>
      </c>
      <c r="F226" t="s">
        <v>574</v>
      </c>
      <c r="G226" t="str">
        <f>"00110679"</f>
        <v>00110679</v>
      </c>
      <c r="H226" t="s">
        <v>575</v>
      </c>
      <c r="I226">
        <v>0</v>
      </c>
      <c r="J226">
        <v>0</v>
      </c>
      <c r="K226">
        <v>0</v>
      </c>
      <c r="L226">
        <v>200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66</v>
      </c>
      <c r="W226">
        <v>462</v>
      </c>
      <c r="Z226">
        <v>0</v>
      </c>
      <c r="AA226" t="s">
        <v>576</v>
      </c>
    </row>
    <row r="227" spans="1:27" x14ac:dyDescent="0.25">
      <c r="H227" t="s">
        <v>577</v>
      </c>
    </row>
    <row r="228" spans="1:27" x14ac:dyDescent="0.25">
      <c r="A228">
        <v>111</v>
      </c>
      <c r="B228">
        <v>1074</v>
      </c>
      <c r="C228" t="s">
        <v>578</v>
      </c>
      <c r="D228" t="s">
        <v>15</v>
      </c>
      <c r="E228" t="s">
        <v>44</v>
      </c>
      <c r="F228" t="s">
        <v>579</v>
      </c>
      <c r="G228" t="str">
        <f>"201406016656"</f>
        <v>201406016656</v>
      </c>
      <c r="H228" t="s">
        <v>580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70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100</v>
      </c>
      <c r="W228">
        <v>588</v>
      </c>
      <c r="Z228">
        <v>0</v>
      </c>
      <c r="AA228" t="s">
        <v>581</v>
      </c>
    </row>
    <row r="229" spans="1:27" x14ac:dyDescent="0.25">
      <c r="H229" t="s">
        <v>582</v>
      </c>
    </row>
    <row r="230" spans="1:27" x14ac:dyDescent="0.25">
      <c r="A230">
        <v>112</v>
      </c>
      <c r="B230">
        <v>433</v>
      </c>
      <c r="C230" t="s">
        <v>583</v>
      </c>
      <c r="D230" t="s">
        <v>584</v>
      </c>
      <c r="E230" t="s">
        <v>88</v>
      </c>
      <c r="F230" t="s">
        <v>585</v>
      </c>
      <c r="G230" t="str">
        <f>"201411001366"</f>
        <v>201411001366</v>
      </c>
      <c r="H230" t="s">
        <v>586</v>
      </c>
      <c r="I230">
        <v>0</v>
      </c>
      <c r="J230">
        <v>0</v>
      </c>
      <c r="K230">
        <v>0</v>
      </c>
      <c r="L230">
        <v>200</v>
      </c>
      <c r="M230">
        <v>0</v>
      </c>
      <c r="N230">
        <v>70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52</v>
      </c>
      <c r="W230">
        <v>364</v>
      </c>
      <c r="Z230">
        <v>0</v>
      </c>
      <c r="AA230" t="s">
        <v>587</v>
      </c>
    </row>
    <row r="231" spans="1:27" x14ac:dyDescent="0.25">
      <c r="H231" t="s">
        <v>588</v>
      </c>
    </row>
    <row r="232" spans="1:27" x14ac:dyDescent="0.25">
      <c r="A232">
        <v>113</v>
      </c>
      <c r="B232">
        <v>100</v>
      </c>
      <c r="C232" t="s">
        <v>589</v>
      </c>
      <c r="D232" t="s">
        <v>69</v>
      </c>
      <c r="E232" t="s">
        <v>26</v>
      </c>
      <c r="F232" t="s">
        <v>590</v>
      </c>
      <c r="G232" t="str">
        <f>"201402002849"</f>
        <v>201402002849</v>
      </c>
      <c r="H232" t="s">
        <v>591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50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98</v>
      </c>
      <c r="W232">
        <v>588</v>
      </c>
      <c r="Z232">
        <v>0</v>
      </c>
      <c r="AA232" t="s">
        <v>592</v>
      </c>
    </row>
    <row r="233" spans="1:27" x14ac:dyDescent="0.25">
      <c r="H233" t="s">
        <v>593</v>
      </c>
    </row>
    <row r="234" spans="1:27" x14ac:dyDescent="0.25">
      <c r="A234">
        <v>114</v>
      </c>
      <c r="B234">
        <v>1921</v>
      </c>
      <c r="C234" t="s">
        <v>594</v>
      </c>
      <c r="D234" t="s">
        <v>595</v>
      </c>
      <c r="E234" t="s">
        <v>33</v>
      </c>
      <c r="F234" t="s">
        <v>596</v>
      </c>
      <c r="G234" t="str">
        <f>"200810000155"</f>
        <v>200810000155</v>
      </c>
      <c r="H234">
        <v>704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70</v>
      </c>
      <c r="O234">
        <v>30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84</v>
      </c>
      <c r="W234">
        <v>588</v>
      </c>
      <c r="Z234">
        <v>0</v>
      </c>
      <c r="AA234">
        <v>1392</v>
      </c>
    </row>
    <row r="235" spans="1:27" x14ac:dyDescent="0.25">
      <c r="H235" t="s">
        <v>597</v>
      </c>
    </row>
    <row r="236" spans="1:27" x14ac:dyDescent="0.25">
      <c r="A236">
        <v>115</v>
      </c>
      <c r="B236">
        <v>1078</v>
      </c>
      <c r="C236" t="s">
        <v>598</v>
      </c>
      <c r="D236" t="s">
        <v>69</v>
      </c>
      <c r="E236" t="s">
        <v>105</v>
      </c>
      <c r="F236" t="s">
        <v>599</v>
      </c>
      <c r="G236" t="str">
        <f>"00110353"</f>
        <v>00110353</v>
      </c>
      <c r="H236">
        <v>770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30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121</v>
      </c>
      <c r="W236">
        <v>588</v>
      </c>
      <c r="Z236">
        <v>0</v>
      </c>
      <c r="AA236">
        <v>1388</v>
      </c>
    </row>
    <row r="237" spans="1:27" x14ac:dyDescent="0.25">
      <c r="H237" t="s">
        <v>468</v>
      </c>
    </row>
    <row r="238" spans="1:27" x14ac:dyDescent="0.25">
      <c r="A238">
        <v>116</v>
      </c>
      <c r="B238">
        <v>2319</v>
      </c>
      <c r="C238" t="s">
        <v>600</v>
      </c>
      <c r="D238" t="s">
        <v>601</v>
      </c>
      <c r="E238" t="s">
        <v>26</v>
      </c>
      <c r="F238" t="s">
        <v>602</v>
      </c>
      <c r="G238" t="str">
        <f>"00109544"</f>
        <v>00109544</v>
      </c>
      <c r="H238" t="s">
        <v>272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70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120</v>
      </c>
      <c r="W238">
        <v>588</v>
      </c>
      <c r="Z238">
        <v>0</v>
      </c>
      <c r="AA238" t="s">
        <v>603</v>
      </c>
    </row>
    <row r="239" spans="1:27" x14ac:dyDescent="0.25">
      <c r="H239" t="s">
        <v>604</v>
      </c>
    </row>
    <row r="240" spans="1:27" x14ac:dyDescent="0.25">
      <c r="A240">
        <v>117</v>
      </c>
      <c r="B240">
        <v>989</v>
      </c>
      <c r="C240" t="s">
        <v>605</v>
      </c>
      <c r="D240" t="s">
        <v>606</v>
      </c>
      <c r="E240" t="s">
        <v>26</v>
      </c>
      <c r="F240" t="s">
        <v>607</v>
      </c>
      <c r="G240" t="str">
        <f>"00017694"</f>
        <v>00017694</v>
      </c>
      <c r="H240">
        <v>748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50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131</v>
      </c>
      <c r="W240">
        <v>588</v>
      </c>
      <c r="Z240">
        <v>0</v>
      </c>
      <c r="AA240">
        <v>1386</v>
      </c>
    </row>
    <row r="241" spans="1:27" x14ac:dyDescent="0.25">
      <c r="H241" t="s">
        <v>425</v>
      </c>
    </row>
    <row r="242" spans="1:27" x14ac:dyDescent="0.25">
      <c r="A242">
        <v>118</v>
      </c>
      <c r="B242">
        <v>1692</v>
      </c>
      <c r="C242" t="s">
        <v>426</v>
      </c>
      <c r="D242" t="s">
        <v>368</v>
      </c>
      <c r="E242" t="s">
        <v>88</v>
      </c>
      <c r="F242" t="s">
        <v>608</v>
      </c>
      <c r="G242" t="str">
        <f>"200801010232"</f>
        <v>200801010232</v>
      </c>
      <c r="H242" t="s">
        <v>609</v>
      </c>
      <c r="I242">
        <v>0</v>
      </c>
      <c r="J242">
        <v>0</v>
      </c>
      <c r="K242">
        <v>0</v>
      </c>
      <c r="L242">
        <v>0</v>
      </c>
      <c r="M242">
        <v>130</v>
      </c>
      <c r="N242">
        <v>30</v>
      </c>
      <c r="O242">
        <v>0</v>
      </c>
      <c r="P242">
        <v>0</v>
      </c>
      <c r="Q242">
        <v>70</v>
      </c>
      <c r="R242">
        <v>0</v>
      </c>
      <c r="S242">
        <v>0</v>
      </c>
      <c r="T242">
        <v>0</v>
      </c>
      <c r="U242">
        <v>0</v>
      </c>
      <c r="V242">
        <v>58</v>
      </c>
      <c r="W242">
        <v>406</v>
      </c>
      <c r="Z242">
        <v>0</v>
      </c>
      <c r="AA242" t="s">
        <v>610</v>
      </c>
    </row>
    <row r="243" spans="1:27" x14ac:dyDescent="0.25">
      <c r="H243" t="s">
        <v>611</v>
      </c>
    </row>
    <row r="244" spans="1:27" x14ac:dyDescent="0.25">
      <c r="A244">
        <v>119</v>
      </c>
      <c r="B244">
        <v>1585</v>
      </c>
      <c r="C244" t="s">
        <v>612</v>
      </c>
      <c r="D244" t="s">
        <v>347</v>
      </c>
      <c r="E244" t="s">
        <v>69</v>
      </c>
      <c r="F244" t="s">
        <v>613</v>
      </c>
      <c r="G244" t="str">
        <f>"00109816"</f>
        <v>00109816</v>
      </c>
      <c r="H244" t="s">
        <v>614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30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128</v>
      </c>
      <c r="W244">
        <v>588</v>
      </c>
      <c r="Z244">
        <v>0</v>
      </c>
      <c r="AA244" t="s">
        <v>615</v>
      </c>
    </row>
    <row r="245" spans="1:27" x14ac:dyDescent="0.25">
      <c r="H245" t="s">
        <v>616</v>
      </c>
    </row>
    <row r="246" spans="1:27" x14ac:dyDescent="0.25">
      <c r="A246">
        <v>120</v>
      </c>
      <c r="B246">
        <v>2105</v>
      </c>
      <c r="C246" t="s">
        <v>617</v>
      </c>
      <c r="D246" t="s">
        <v>618</v>
      </c>
      <c r="E246" t="s">
        <v>619</v>
      </c>
      <c r="F246" t="s">
        <v>620</v>
      </c>
      <c r="G246" t="str">
        <f>"201402011768"</f>
        <v>201402011768</v>
      </c>
      <c r="H246">
        <v>715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30</v>
      </c>
      <c r="O246">
        <v>50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93</v>
      </c>
      <c r="W246">
        <v>588</v>
      </c>
      <c r="Z246">
        <v>0</v>
      </c>
      <c r="AA246">
        <v>1383</v>
      </c>
    </row>
    <row r="247" spans="1:27" x14ac:dyDescent="0.25">
      <c r="H247" t="s">
        <v>621</v>
      </c>
    </row>
    <row r="248" spans="1:27" x14ac:dyDescent="0.25">
      <c r="A248">
        <v>121</v>
      </c>
      <c r="B248">
        <v>974</v>
      </c>
      <c r="C248" t="s">
        <v>622</v>
      </c>
      <c r="D248" t="s">
        <v>62</v>
      </c>
      <c r="E248" t="s">
        <v>623</v>
      </c>
      <c r="F248" t="s">
        <v>624</v>
      </c>
      <c r="G248" t="str">
        <f>"00103895"</f>
        <v>00103895</v>
      </c>
      <c r="H248">
        <v>759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30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84</v>
      </c>
      <c r="W248">
        <v>588</v>
      </c>
      <c r="Z248">
        <v>0</v>
      </c>
      <c r="AA248">
        <v>1377</v>
      </c>
    </row>
    <row r="249" spans="1:27" x14ac:dyDescent="0.25">
      <c r="H249" t="s">
        <v>625</v>
      </c>
    </row>
    <row r="250" spans="1:27" x14ac:dyDescent="0.25">
      <c r="A250">
        <v>122</v>
      </c>
      <c r="B250">
        <v>2016</v>
      </c>
      <c r="C250" t="s">
        <v>626</v>
      </c>
      <c r="D250" t="s">
        <v>427</v>
      </c>
      <c r="E250" t="s">
        <v>627</v>
      </c>
      <c r="F250" t="s">
        <v>628</v>
      </c>
      <c r="G250" t="str">
        <f>"201511030158"</f>
        <v>201511030158</v>
      </c>
      <c r="H250" t="s">
        <v>629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30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61</v>
      </c>
      <c r="W250">
        <v>427</v>
      </c>
      <c r="Z250">
        <v>0</v>
      </c>
      <c r="AA250" t="s">
        <v>630</v>
      </c>
    </row>
    <row r="251" spans="1:27" x14ac:dyDescent="0.25">
      <c r="H251" t="s">
        <v>631</v>
      </c>
    </row>
    <row r="252" spans="1:27" x14ac:dyDescent="0.25">
      <c r="A252">
        <v>123</v>
      </c>
      <c r="B252">
        <v>1983</v>
      </c>
      <c r="C252" t="s">
        <v>410</v>
      </c>
      <c r="D252" t="s">
        <v>627</v>
      </c>
      <c r="E252" t="s">
        <v>26</v>
      </c>
      <c r="F252" t="s">
        <v>632</v>
      </c>
      <c r="G252" t="str">
        <f>"00111486"</f>
        <v>00111486</v>
      </c>
      <c r="H252" t="s">
        <v>633</v>
      </c>
      <c r="I252">
        <v>0</v>
      </c>
      <c r="J252">
        <v>0</v>
      </c>
      <c r="K252">
        <v>0</v>
      </c>
      <c r="L252">
        <v>200</v>
      </c>
      <c r="M252">
        <v>0</v>
      </c>
      <c r="N252">
        <v>70</v>
      </c>
      <c r="O252">
        <v>0</v>
      </c>
      <c r="P252">
        <v>0</v>
      </c>
      <c r="Q252">
        <v>30</v>
      </c>
      <c r="R252">
        <v>0</v>
      </c>
      <c r="S252">
        <v>0</v>
      </c>
      <c r="T252">
        <v>0</v>
      </c>
      <c r="U252">
        <v>0</v>
      </c>
      <c r="V252">
        <v>41</v>
      </c>
      <c r="W252">
        <v>287</v>
      </c>
      <c r="Z252">
        <v>0</v>
      </c>
      <c r="AA252" t="s">
        <v>634</v>
      </c>
    </row>
    <row r="253" spans="1:27" x14ac:dyDescent="0.25">
      <c r="H253" t="s">
        <v>635</v>
      </c>
    </row>
    <row r="254" spans="1:27" x14ac:dyDescent="0.25">
      <c r="A254">
        <v>124</v>
      </c>
      <c r="B254">
        <v>2085</v>
      </c>
      <c r="C254" t="s">
        <v>636</v>
      </c>
      <c r="D254" t="s">
        <v>32</v>
      </c>
      <c r="E254" t="s">
        <v>45</v>
      </c>
      <c r="F254" t="s">
        <v>637</v>
      </c>
      <c r="G254" t="str">
        <f>"200808000561"</f>
        <v>200808000561</v>
      </c>
      <c r="H254" t="s">
        <v>267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30</v>
      </c>
      <c r="O254">
        <v>30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113</v>
      </c>
      <c r="W254">
        <v>588</v>
      </c>
      <c r="Z254">
        <v>0</v>
      </c>
      <c r="AA254" t="s">
        <v>638</v>
      </c>
    </row>
    <row r="255" spans="1:27" x14ac:dyDescent="0.25">
      <c r="H255" t="s">
        <v>639</v>
      </c>
    </row>
    <row r="256" spans="1:27" x14ac:dyDescent="0.25">
      <c r="A256">
        <v>125</v>
      </c>
      <c r="B256">
        <v>1150</v>
      </c>
      <c r="C256" t="s">
        <v>640</v>
      </c>
      <c r="D256" t="s">
        <v>641</v>
      </c>
      <c r="E256" t="s">
        <v>112</v>
      </c>
      <c r="F256" t="s">
        <v>642</v>
      </c>
      <c r="G256" t="str">
        <f>"200802010819"</f>
        <v>200802010819</v>
      </c>
      <c r="H256" t="s">
        <v>643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70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84</v>
      </c>
      <c r="W256">
        <v>588</v>
      </c>
      <c r="Z256">
        <v>0</v>
      </c>
      <c r="AA256" t="s">
        <v>644</v>
      </c>
    </row>
    <row r="257" spans="1:27" x14ac:dyDescent="0.25">
      <c r="H257" t="s">
        <v>645</v>
      </c>
    </row>
    <row r="258" spans="1:27" x14ac:dyDescent="0.25">
      <c r="A258">
        <v>126</v>
      </c>
      <c r="B258">
        <v>1543</v>
      </c>
      <c r="C258" t="s">
        <v>646</v>
      </c>
      <c r="D258" t="s">
        <v>14</v>
      </c>
      <c r="E258" t="s">
        <v>83</v>
      </c>
      <c r="F258" t="s">
        <v>647</v>
      </c>
      <c r="G258" t="str">
        <f>"201402008920"</f>
        <v>201402008920</v>
      </c>
      <c r="H258" t="s">
        <v>178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30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112</v>
      </c>
      <c r="W258">
        <v>588</v>
      </c>
      <c r="Z258">
        <v>0</v>
      </c>
      <c r="AA258" t="s">
        <v>648</v>
      </c>
    </row>
    <row r="259" spans="1:27" x14ac:dyDescent="0.25">
      <c r="H259" t="s">
        <v>649</v>
      </c>
    </row>
    <row r="260" spans="1:27" x14ac:dyDescent="0.25">
      <c r="A260">
        <v>127</v>
      </c>
      <c r="B260">
        <v>777</v>
      </c>
      <c r="C260" t="s">
        <v>650</v>
      </c>
      <c r="D260" t="s">
        <v>651</v>
      </c>
      <c r="E260" t="s">
        <v>45</v>
      </c>
      <c r="F260" t="s">
        <v>652</v>
      </c>
      <c r="G260" t="str">
        <f>"00103772"</f>
        <v>00103772</v>
      </c>
      <c r="H260">
        <v>550</v>
      </c>
      <c r="I260">
        <v>0</v>
      </c>
      <c r="J260">
        <v>0</v>
      </c>
      <c r="K260">
        <v>0</v>
      </c>
      <c r="L260">
        <v>200</v>
      </c>
      <c r="M260">
        <v>0</v>
      </c>
      <c r="N260">
        <v>30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132</v>
      </c>
      <c r="W260">
        <v>588</v>
      </c>
      <c r="Z260">
        <v>0</v>
      </c>
      <c r="AA260">
        <v>1368</v>
      </c>
    </row>
    <row r="261" spans="1:27" x14ac:dyDescent="0.25">
      <c r="H261" t="s">
        <v>653</v>
      </c>
    </row>
    <row r="262" spans="1:27" x14ac:dyDescent="0.25">
      <c r="A262">
        <v>128</v>
      </c>
      <c r="B262">
        <v>1252</v>
      </c>
      <c r="C262" t="s">
        <v>654</v>
      </c>
      <c r="D262" t="s">
        <v>19</v>
      </c>
      <c r="E262" t="s">
        <v>619</v>
      </c>
      <c r="F262" t="s">
        <v>655</v>
      </c>
      <c r="G262" t="str">
        <f>"201604001549"</f>
        <v>201604001549</v>
      </c>
      <c r="H262" t="s">
        <v>656</v>
      </c>
      <c r="I262">
        <v>150</v>
      </c>
      <c r="J262">
        <v>0</v>
      </c>
      <c r="K262">
        <v>0</v>
      </c>
      <c r="L262">
        <v>200</v>
      </c>
      <c r="M262">
        <v>0</v>
      </c>
      <c r="N262">
        <v>30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30</v>
      </c>
      <c r="W262">
        <v>210</v>
      </c>
      <c r="Z262">
        <v>0</v>
      </c>
      <c r="AA262" t="s">
        <v>657</v>
      </c>
    </row>
    <row r="263" spans="1:27" x14ac:dyDescent="0.25">
      <c r="H263" t="s">
        <v>658</v>
      </c>
    </row>
    <row r="264" spans="1:27" x14ac:dyDescent="0.25">
      <c r="A264">
        <v>129</v>
      </c>
      <c r="B264">
        <v>970</v>
      </c>
      <c r="C264" t="s">
        <v>659</v>
      </c>
      <c r="D264" t="s">
        <v>421</v>
      </c>
      <c r="E264" t="s">
        <v>26</v>
      </c>
      <c r="F264" t="s">
        <v>660</v>
      </c>
      <c r="G264" t="str">
        <f>"201402005125"</f>
        <v>201402005125</v>
      </c>
      <c r="H264" t="s">
        <v>167</v>
      </c>
      <c r="I264">
        <v>0</v>
      </c>
      <c r="J264">
        <v>0</v>
      </c>
      <c r="K264">
        <v>0</v>
      </c>
      <c r="L264">
        <v>200</v>
      </c>
      <c r="M264">
        <v>0</v>
      </c>
      <c r="N264">
        <v>70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52</v>
      </c>
      <c r="W264">
        <v>364</v>
      </c>
      <c r="Z264">
        <v>0</v>
      </c>
      <c r="AA264" t="s">
        <v>657</v>
      </c>
    </row>
    <row r="265" spans="1:27" x14ac:dyDescent="0.25">
      <c r="H265" t="s">
        <v>661</v>
      </c>
    </row>
    <row r="266" spans="1:27" x14ac:dyDescent="0.25">
      <c r="A266">
        <v>130</v>
      </c>
      <c r="B266">
        <v>565</v>
      </c>
      <c r="C266" t="s">
        <v>662</v>
      </c>
      <c r="D266" t="s">
        <v>255</v>
      </c>
      <c r="E266" t="s">
        <v>14</v>
      </c>
      <c r="F266" t="s">
        <v>663</v>
      </c>
      <c r="G266" t="str">
        <f>"201401000831"</f>
        <v>201401000831</v>
      </c>
      <c r="H266" t="s">
        <v>609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30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124</v>
      </c>
      <c r="W266">
        <v>588</v>
      </c>
      <c r="Z266">
        <v>0</v>
      </c>
      <c r="AA266" t="s">
        <v>664</v>
      </c>
    </row>
    <row r="267" spans="1:27" x14ac:dyDescent="0.25">
      <c r="H267" t="s">
        <v>665</v>
      </c>
    </row>
    <row r="268" spans="1:27" x14ac:dyDescent="0.25">
      <c r="A268">
        <v>131</v>
      </c>
      <c r="B268">
        <v>920</v>
      </c>
      <c r="C268" t="s">
        <v>666</v>
      </c>
      <c r="D268" t="s">
        <v>667</v>
      </c>
      <c r="E268" t="s">
        <v>20</v>
      </c>
      <c r="F268" t="s">
        <v>668</v>
      </c>
      <c r="G268" t="str">
        <f>"201504001454"</f>
        <v>201504001454</v>
      </c>
      <c r="H268" t="s">
        <v>669</v>
      </c>
      <c r="I268">
        <v>0</v>
      </c>
      <c r="J268">
        <v>0</v>
      </c>
      <c r="K268">
        <v>0</v>
      </c>
      <c r="L268">
        <v>200</v>
      </c>
      <c r="M268">
        <v>0</v>
      </c>
      <c r="N268">
        <v>70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59</v>
      </c>
      <c r="W268">
        <v>413</v>
      </c>
      <c r="Z268">
        <v>0</v>
      </c>
      <c r="AA268" t="s">
        <v>670</v>
      </c>
    </row>
    <row r="269" spans="1:27" x14ac:dyDescent="0.25">
      <c r="H269" t="s">
        <v>671</v>
      </c>
    </row>
    <row r="270" spans="1:27" x14ac:dyDescent="0.25">
      <c r="A270">
        <v>132</v>
      </c>
      <c r="B270">
        <v>1281</v>
      </c>
      <c r="C270" t="s">
        <v>672</v>
      </c>
      <c r="D270" t="s">
        <v>673</v>
      </c>
      <c r="E270" t="s">
        <v>549</v>
      </c>
      <c r="F270" t="s">
        <v>674</v>
      </c>
      <c r="G270" t="str">
        <f>"201401002251"</f>
        <v>201401002251</v>
      </c>
      <c r="H270">
        <v>748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30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168</v>
      </c>
      <c r="W270">
        <v>588</v>
      </c>
      <c r="Z270">
        <v>0</v>
      </c>
      <c r="AA270">
        <v>1366</v>
      </c>
    </row>
    <row r="271" spans="1:27" x14ac:dyDescent="0.25">
      <c r="H271" t="s">
        <v>675</v>
      </c>
    </row>
    <row r="272" spans="1:27" x14ac:dyDescent="0.25">
      <c r="A272">
        <v>133</v>
      </c>
      <c r="B272">
        <v>481</v>
      </c>
      <c r="C272" t="s">
        <v>676</v>
      </c>
      <c r="D272" t="s">
        <v>677</v>
      </c>
      <c r="E272" t="s">
        <v>19</v>
      </c>
      <c r="F272" t="s">
        <v>678</v>
      </c>
      <c r="G272" t="str">
        <f>"201412006745"</f>
        <v>201412006745</v>
      </c>
      <c r="H272" t="s">
        <v>202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70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100</v>
      </c>
      <c r="W272">
        <v>588</v>
      </c>
      <c r="Z272">
        <v>0</v>
      </c>
      <c r="AA272" t="s">
        <v>679</v>
      </c>
    </row>
    <row r="273" spans="1:27" x14ac:dyDescent="0.25">
      <c r="H273" t="s">
        <v>680</v>
      </c>
    </row>
    <row r="274" spans="1:27" x14ac:dyDescent="0.25">
      <c r="A274">
        <v>134</v>
      </c>
      <c r="B274">
        <v>1251</v>
      </c>
      <c r="C274" t="s">
        <v>681</v>
      </c>
      <c r="D274" t="s">
        <v>32</v>
      </c>
      <c r="E274" t="s">
        <v>20</v>
      </c>
      <c r="F274" t="s">
        <v>682</v>
      </c>
      <c r="G274" t="str">
        <f>"201511030554"</f>
        <v>201511030554</v>
      </c>
      <c r="H274" t="s">
        <v>683</v>
      </c>
      <c r="I274">
        <v>0</v>
      </c>
      <c r="J274">
        <v>0</v>
      </c>
      <c r="K274">
        <v>0</v>
      </c>
      <c r="L274">
        <v>200</v>
      </c>
      <c r="M274">
        <v>0</v>
      </c>
      <c r="N274">
        <v>30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64</v>
      </c>
      <c r="W274">
        <v>448</v>
      </c>
      <c r="Z274">
        <v>0</v>
      </c>
      <c r="AA274" t="s">
        <v>684</v>
      </c>
    </row>
    <row r="275" spans="1:27" x14ac:dyDescent="0.25">
      <c r="H275" t="s">
        <v>685</v>
      </c>
    </row>
    <row r="276" spans="1:27" x14ac:dyDescent="0.25">
      <c r="A276">
        <v>135</v>
      </c>
      <c r="B276">
        <v>1140</v>
      </c>
      <c r="C276" t="s">
        <v>686</v>
      </c>
      <c r="D276" t="s">
        <v>45</v>
      </c>
      <c r="E276" t="s">
        <v>101</v>
      </c>
      <c r="F276" t="s">
        <v>687</v>
      </c>
      <c r="G276" t="str">
        <f>"00112436"</f>
        <v>00112436</v>
      </c>
      <c r="H276" t="s">
        <v>688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30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103</v>
      </c>
      <c r="W276">
        <v>588</v>
      </c>
      <c r="Z276">
        <v>0</v>
      </c>
      <c r="AA276" t="s">
        <v>689</v>
      </c>
    </row>
    <row r="277" spans="1:27" x14ac:dyDescent="0.25">
      <c r="H277" t="s">
        <v>690</v>
      </c>
    </row>
    <row r="278" spans="1:27" x14ac:dyDescent="0.25">
      <c r="A278">
        <v>136</v>
      </c>
      <c r="B278">
        <v>1200</v>
      </c>
      <c r="C278" t="s">
        <v>691</v>
      </c>
      <c r="D278" t="s">
        <v>112</v>
      </c>
      <c r="E278" t="s">
        <v>26</v>
      </c>
      <c r="F278" t="s">
        <v>692</v>
      </c>
      <c r="G278" t="str">
        <f>"00109507"</f>
        <v>00109507</v>
      </c>
      <c r="H278" t="s">
        <v>215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30</v>
      </c>
      <c r="O278">
        <v>0</v>
      </c>
      <c r="P278">
        <v>50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176</v>
      </c>
      <c r="W278">
        <v>588</v>
      </c>
      <c r="Z278">
        <v>0</v>
      </c>
      <c r="AA278" t="s">
        <v>693</v>
      </c>
    </row>
    <row r="279" spans="1:27" x14ac:dyDescent="0.25">
      <c r="H279" t="s">
        <v>694</v>
      </c>
    </row>
    <row r="280" spans="1:27" x14ac:dyDescent="0.25">
      <c r="A280">
        <v>137</v>
      </c>
      <c r="B280">
        <v>783</v>
      </c>
      <c r="C280" t="s">
        <v>695</v>
      </c>
      <c r="D280" t="s">
        <v>696</v>
      </c>
      <c r="E280" t="s">
        <v>112</v>
      </c>
      <c r="F280" t="s">
        <v>697</v>
      </c>
      <c r="G280" t="str">
        <f>"00111564"</f>
        <v>00111564</v>
      </c>
      <c r="H280">
        <v>704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70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120</v>
      </c>
      <c r="W280">
        <v>588</v>
      </c>
      <c r="Z280">
        <v>0</v>
      </c>
      <c r="AA280">
        <v>1362</v>
      </c>
    </row>
    <row r="281" spans="1:27" x14ac:dyDescent="0.25">
      <c r="H281" t="s">
        <v>698</v>
      </c>
    </row>
    <row r="282" spans="1:27" x14ac:dyDescent="0.25">
      <c r="A282">
        <v>138</v>
      </c>
      <c r="B282">
        <v>794</v>
      </c>
      <c r="C282" t="s">
        <v>699</v>
      </c>
      <c r="D282" t="s">
        <v>696</v>
      </c>
      <c r="E282" t="s">
        <v>45</v>
      </c>
      <c r="F282" t="s">
        <v>700</v>
      </c>
      <c r="G282" t="str">
        <f>"00110757"</f>
        <v>00110757</v>
      </c>
      <c r="H282" t="s">
        <v>517</v>
      </c>
      <c r="I282">
        <v>0</v>
      </c>
      <c r="J282">
        <v>0</v>
      </c>
      <c r="K282">
        <v>0</v>
      </c>
      <c r="L282">
        <v>200</v>
      </c>
      <c r="M282">
        <v>0</v>
      </c>
      <c r="N282">
        <v>70</v>
      </c>
      <c r="O282">
        <v>0</v>
      </c>
      <c r="P282">
        <v>0</v>
      </c>
      <c r="Q282">
        <v>30</v>
      </c>
      <c r="R282">
        <v>0</v>
      </c>
      <c r="S282">
        <v>0</v>
      </c>
      <c r="T282">
        <v>0</v>
      </c>
      <c r="U282">
        <v>0</v>
      </c>
      <c r="V282">
        <v>36</v>
      </c>
      <c r="W282">
        <v>252</v>
      </c>
      <c r="Z282">
        <v>0</v>
      </c>
      <c r="AA282" t="s">
        <v>701</v>
      </c>
    </row>
    <row r="283" spans="1:27" x14ac:dyDescent="0.25">
      <c r="H283" t="s">
        <v>702</v>
      </c>
    </row>
    <row r="284" spans="1:27" x14ac:dyDescent="0.25">
      <c r="A284">
        <v>139</v>
      </c>
      <c r="B284">
        <v>64</v>
      </c>
      <c r="C284" t="s">
        <v>703</v>
      </c>
      <c r="D284" t="s">
        <v>88</v>
      </c>
      <c r="E284" t="s">
        <v>20</v>
      </c>
      <c r="F284" t="s">
        <v>704</v>
      </c>
      <c r="G284" t="str">
        <f>"200712005978"</f>
        <v>200712005978</v>
      </c>
      <c r="H284" t="s">
        <v>705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70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118</v>
      </c>
      <c r="W284">
        <v>588</v>
      </c>
      <c r="Z284">
        <v>0</v>
      </c>
      <c r="AA284" t="s">
        <v>706</v>
      </c>
    </row>
    <row r="285" spans="1:27" x14ac:dyDescent="0.25">
      <c r="H285" t="s">
        <v>707</v>
      </c>
    </row>
    <row r="286" spans="1:27" x14ac:dyDescent="0.25">
      <c r="A286">
        <v>140</v>
      </c>
      <c r="B286">
        <v>1799</v>
      </c>
      <c r="C286" t="s">
        <v>708</v>
      </c>
      <c r="D286" t="s">
        <v>14</v>
      </c>
      <c r="E286" t="s">
        <v>105</v>
      </c>
      <c r="F286" t="s">
        <v>709</v>
      </c>
      <c r="G286" t="str">
        <f>"200712002110"</f>
        <v>200712002110</v>
      </c>
      <c r="H286" t="s">
        <v>580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30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94</v>
      </c>
      <c r="W286">
        <v>588</v>
      </c>
      <c r="Z286">
        <v>0</v>
      </c>
      <c r="AA286" t="s">
        <v>710</v>
      </c>
    </row>
    <row r="287" spans="1:27" x14ac:dyDescent="0.25">
      <c r="H287" t="s">
        <v>711</v>
      </c>
    </row>
    <row r="288" spans="1:27" x14ac:dyDescent="0.25">
      <c r="A288">
        <v>141</v>
      </c>
      <c r="B288">
        <v>807</v>
      </c>
      <c r="C288" t="s">
        <v>712</v>
      </c>
      <c r="D288" t="s">
        <v>713</v>
      </c>
      <c r="E288" t="s">
        <v>45</v>
      </c>
      <c r="F288" t="s">
        <v>714</v>
      </c>
      <c r="G288" t="str">
        <f>"201511033731"</f>
        <v>201511033731</v>
      </c>
      <c r="H288" t="s">
        <v>715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30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53</v>
      </c>
      <c r="W288">
        <v>371</v>
      </c>
      <c r="Z288">
        <v>0</v>
      </c>
      <c r="AA288" t="s">
        <v>716</v>
      </c>
    </row>
    <row r="289" spans="1:27" x14ac:dyDescent="0.25">
      <c r="H289" t="s">
        <v>717</v>
      </c>
    </row>
    <row r="290" spans="1:27" x14ac:dyDescent="0.25">
      <c r="A290">
        <v>142</v>
      </c>
      <c r="B290">
        <v>969</v>
      </c>
      <c r="C290" t="s">
        <v>718</v>
      </c>
      <c r="D290" t="s">
        <v>101</v>
      </c>
      <c r="E290" t="s">
        <v>719</v>
      </c>
      <c r="F290" t="s">
        <v>720</v>
      </c>
      <c r="G290" t="str">
        <f>"00112094"</f>
        <v>00112094</v>
      </c>
      <c r="H290" t="s">
        <v>511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110</v>
      </c>
      <c r="W290">
        <v>588</v>
      </c>
      <c r="Z290">
        <v>1</v>
      </c>
      <c r="AA290" t="s">
        <v>716</v>
      </c>
    </row>
    <row r="291" spans="1:27" x14ac:dyDescent="0.25">
      <c r="H291" t="s">
        <v>468</v>
      </c>
    </row>
    <row r="292" spans="1:27" x14ac:dyDescent="0.25">
      <c r="A292">
        <v>143</v>
      </c>
      <c r="B292">
        <v>2359</v>
      </c>
      <c r="C292" t="s">
        <v>721</v>
      </c>
      <c r="D292" t="s">
        <v>26</v>
      </c>
      <c r="E292" t="s">
        <v>722</v>
      </c>
      <c r="F292" t="s">
        <v>723</v>
      </c>
      <c r="G292" t="str">
        <f>"200801009000"</f>
        <v>200801009000</v>
      </c>
      <c r="H292" t="s">
        <v>167</v>
      </c>
      <c r="I292">
        <v>0</v>
      </c>
      <c r="J292">
        <v>0</v>
      </c>
      <c r="K292">
        <v>0</v>
      </c>
      <c r="L292">
        <v>200</v>
      </c>
      <c r="M292">
        <v>0</v>
      </c>
      <c r="N292">
        <v>30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56</v>
      </c>
      <c r="W292">
        <v>392</v>
      </c>
      <c r="Z292">
        <v>0</v>
      </c>
      <c r="AA292" t="s">
        <v>724</v>
      </c>
    </row>
    <row r="293" spans="1:27" x14ac:dyDescent="0.25">
      <c r="H293" t="s">
        <v>725</v>
      </c>
    </row>
    <row r="294" spans="1:27" x14ac:dyDescent="0.25">
      <c r="A294">
        <v>144</v>
      </c>
      <c r="B294">
        <v>1660</v>
      </c>
      <c r="C294" t="s">
        <v>726</v>
      </c>
      <c r="D294" t="s">
        <v>26</v>
      </c>
      <c r="E294" t="s">
        <v>20</v>
      </c>
      <c r="F294" t="s">
        <v>727</v>
      </c>
      <c r="G294" t="str">
        <f>"00110561"</f>
        <v>00110561</v>
      </c>
      <c r="H294" t="s">
        <v>728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30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84</v>
      </c>
      <c r="W294">
        <v>588</v>
      </c>
      <c r="Z294">
        <v>0</v>
      </c>
      <c r="AA294" t="s">
        <v>729</v>
      </c>
    </row>
    <row r="295" spans="1:27" x14ac:dyDescent="0.25">
      <c r="H295" t="s">
        <v>730</v>
      </c>
    </row>
    <row r="296" spans="1:27" x14ac:dyDescent="0.25">
      <c r="A296">
        <v>145</v>
      </c>
      <c r="B296">
        <v>1511</v>
      </c>
      <c r="C296" t="s">
        <v>731</v>
      </c>
      <c r="D296" t="s">
        <v>51</v>
      </c>
      <c r="E296" t="s">
        <v>112</v>
      </c>
      <c r="F296" t="s">
        <v>732</v>
      </c>
      <c r="G296" t="str">
        <f>"201412003162"</f>
        <v>201412003162</v>
      </c>
      <c r="H296" t="s">
        <v>733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30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78</v>
      </c>
      <c r="W296">
        <v>546</v>
      </c>
      <c r="Z296">
        <v>0</v>
      </c>
      <c r="AA296" t="s">
        <v>734</v>
      </c>
    </row>
    <row r="297" spans="1:27" x14ac:dyDescent="0.25">
      <c r="H297" t="s">
        <v>735</v>
      </c>
    </row>
    <row r="298" spans="1:27" x14ac:dyDescent="0.25">
      <c r="A298">
        <v>146</v>
      </c>
      <c r="B298">
        <v>1192</v>
      </c>
      <c r="C298" t="s">
        <v>736</v>
      </c>
      <c r="D298" t="s">
        <v>112</v>
      </c>
      <c r="E298" t="s">
        <v>26</v>
      </c>
      <c r="F298" t="s">
        <v>737</v>
      </c>
      <c r="G298" t="str">
        <f>"200802006273"</f>
        <v>200802006273</v>
      </c>
      <c r="H298">
        <v>715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70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81</v>
      </c>
      <c r="W298">
        <v>567</v>
      </c>
      <c r="Z298">
        <v>0</v>
      </c>
      <c r="AA298">
        <v>1352</v>
      </c>
    </row>
    <row r="299" spans="1:27" x14ac:dyDescent="0.25">
      <c r="H299" t="s">
        <v>738</v>
      </c>
    </row>
    <row r="300" spans="1:27" x14ac:dyDescent="0.25">
      <c r="A300">
        <v>147</v>
      </c>
      <c r="B300">
        <v>524</v>
      </c>
      <c r="C300" t="s">
        <v>739</v>
      </c>
      <c r="D300" t="s">
        <v>26</v>
      </c>
      <c r="E300" t="s">
        <v>255</v>
      </c>
      <c r="F300" t="s">
        <v>740</v>
      </c>
      <c r="G300" t="str">
        <f>"201602000137"</f>
        <v>201602000137</v>
      </c>
      <c r="H300" t="s">
        <v>741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50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147</v>
      </c>
      <c r="W300">
        <v>588</v>
      </c>
      <c r="Z300">
        <v>0</v>
      </c>
      <c r="AA300" t="s">
        <v>742</v>
      </c>
    </row>
    <row r="301" spans="1:27" x14ac:dyDescent="0.25">
      <c r="H301" t="s">
        <v>468</v>
      </c>
    </row>
    <row r="302" spans="1:27" x14ac:dyDescent="0.25">
      <c r="A302">
        <v>148</v>
      </c>
      <c r="B302">
        <v>1947</v>
      </c>
      <c r="C302" t="s">
        <v>743</v>
      </c>
      <c r="D302" t="s">
        <v>347</v>
      </c>
      <c r="E302" t="s">
        <v>88</v>
      </c>
      <c r="F302" t="s">
        <v>744</v>
      </c>
      <c r="G302" t="str">
        <f>"200902000459"</f>
        <v>200902000459</v>
      </c>
      <c r="H302" t="s">
        <v>28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30</v>
      </c>
      <c r="O302">
        <v>30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103</v>
      </c>
      <c r="W302">
        <v>588</v>
      </c>
      <c r="Z302">
        <v>0</v>
      </c>
      <c r="AA302" t="s">
        <v>745</v>
      </c>
    </row>
    <row r="303" spans="1:27" x14ac:dyDescent="0.25">
      <c r="H303" t="s">
        <v>746</v>
      </c>
    </row>
    <row r="304" spans="1:27" x14ac:dyDescent="0.25">
      <c r="A304">
        <v>149</v>
      </c>
      <c r="B304">
        <v>1375</v>
      </c>
      <c r="C304" t="s">
        <v>747</v>
      </c>
      <c r="D304" t="s">
        <v>748</v>
      </c>
      <c r="E304" t="s">
        <v>40</v>
      </c>
      <c r="F304" t="s">
        <v>749</v>
      </c>
      <c r="G304" t="str">
        <f>"200712000329"</f>
        <v>200712000329</v>
      </c>
      <c r="H304" t="s">
        <v>643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50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161</v>
      </c>
      <c r="W304">
        <v>588</v>
      </c>
      <c r="Z304">
        <v>0</v>
      </c>
      <c r="AA304" t="s">
        <v>750</v>
      </c>
    </row>
    <row r="305" spans="1:27" x14ac:dyDescent="0.25">
      <c r="H305" t="s">
        <v>751</v>
      </c>
    </row>
    <row r="306" spans="1:27" x14ac:dyDescent="0.25">
      <c r="A306">
        <v>150</v>
      </c>
      <c r="B306">
        <v>596</v>
      </c>
      <c r="C306" t="s">
        <v>752</v>
      </c>
      <c r="D306" t="s">
        <v>753</v>
      </c>
      <c r="E306" t="s">
        <v>95</v>
      </c>
      <c r="F306" t="s">
        <v>754</v>
      </c>
      <c r="G306" t="str">
        <f>"00012198"</f>
        <v>00012198</v>
      </c>
      <c r="H306" t="s">
        <v>643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50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92</v>
      </c>
      <c r="W306">
        <v>588</v>
      </c>
      <c r="Z306">
        <v>0</v>
      </c>
      <c r="AA306" t="s">
        <v>750</v>
      </c>
    </row>
    <row r="307" spans="1:27" x14ac:dyDescent="0.25">
      <c r="H307" t="s">
        <v>755</v>
      </c>
    </row>
    <row r="308" spans="1:27" x14ac:dyDescent="0.25">
      <c r="A308">
        <v>151</v>
      </c>
      <c r="B308">
        <v>2336</v>
      </c>
      <c r="C308" t="s">
        <v>756</v>
      </c>
      <c r="D308" t="s">
        <v>757</v>
      </c>
      <c r="E308" t="s">
        <v>758</v>
      </c>
      <c r="F308" t="s">
        <v>759</v>
      </c>
      <c r="G308" t="str">
        <f>"201402001435"</f>
        <v>201402001435</v>
      </c>
      <c r="H308" t="s">
        <v>272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30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96</v>
      </c>
      <c r="W308">
        <v>588</v>
      </c>
      <c r="Z308">
        <v>0</v>
      </c>
      <c r="AA308" t="s">
        <v>760</v>
      </c>
    </row>
    <row r="309" spans="1:27" x14ac:dyDescent="0.25">
      <c r="H309" t="s">
        <v>761</v>
      </c>
    </row>
    <row r="310" spans="1:27" x14ac:dyDescent="0.25">
      <c r="A310">
        <v>152</v>
      </c>
      <c r="B310">
        <v>1345</v>
      </c>
      <c r="C310" t="s">
        <v>762</v>
      </c>
      <c r="D310" t="s">
        <v>129</v>
      </c>
      <c r="E310" t="s">
        <v>33</v>
      </c>
      <c r="F310" t="s">
        <v>763</v>
      </c>
      <c r="G310" t="str">
        <f>"201406006344"</f>
        <v>201406006344</v>
      </c>
      <c r="H310" t="s">
        <v>764</v>
      </c>
      <c r="I310">
        <v>0</v>
      </c>
      <c r="J310">
        <v>0</v>
      </c>
      <c r="K310">
        <v>0</v>
      </c>
      <c r="L310">
        <v>200</v>
      </c>
      <c r="M310">
        <v>30</v>
      </c>
      <c r="N310">
        <v>70</v>
      </c>
      <c r="O310">
        <v>0</v>
      </c>
      <c r="P310">
        <v>0</v>
      </c>
      <c r="Q310">
        <v>70</v>
      </c>
      <c r="R310">
        <v>0</v>
      </c>
      <c r="S310">
        <v>0</v>
      </c>
      <c r="T310">
        <v>0</v>
      </c>
      <c r="U310">
        <v>0</v>
      </c>
      <c r="V310">
        <v>43</v>
      </c>
      <c r="W310">
        <v>301</v>
      </c>
      <c r="Z310">
        <v>0</v>
      </c>
      <c r="AA310" t="s">
        <v>765</v>
      </c>
    </row>
    <row r="311" spans="1:27" x14ac:dyDescent="0.25">
      <c r="H311" t="s">
        <v>766</v>
      </c>
    </row>
    <row r="312" spans="1:27" x14ac:dyDescent="0.25">
      <c r="A312">
        <v>153</v>
      </c>
      <c r="B312">
        <v>1337</v>
      </c>
      <c r="C312" t="s">
        <v>767</v>
      </c>
      <c r="D312" t="s">
        <v>768</v>
      </c>
      <c r="E312" t="s">
        <v>19</v>
      </c>
      <c r="F312" t="s">
        <v>769</v>
      </c>
      <c r="G312" t="str">
        <f>"00010179"</f>
        <v>00010179</v>
      </c>
      <c r="H312">
        <v>726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30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96</v>
      </c>
      <c r="W312">
        <v>588</v>
      </c>
      <c r="Z312">
        <v>0</v>
      </c>
      <c r="AA312">
        <v>1344</v>
      </c>
    </row>
    <row r="313" spans="1:27" x14ac:dyDescent="0.25">
      <c r="H313" t="s">
        <v>770</v>
      </c>
    </row>
    <row r="314" spans="1:27" x14ac:dyDescent="0.25">
      <c r="A314">
        <v>154</v>
      </c>
      <c r="B314">
        <v>626</v>
      </c>
      <c r="C314" t="s">
        <v>771</v>
      </c>
      <c r="D314" t="s">
        <v>25</v>
      </c>
      <c r="E314" t="s">
        <v>623</v>
      </c>
      <c r="F314" t="s">
        <v>772</v>
      </c>
      <c r="G314" t="str">
        <f>"00011433"</f>
        <v>00011433</v>
      </c>
      <c r="H314">
        <v>726</v>
      </c>
      <c r="I314">
        <v>0</v>
      </c>
      <c r="J314">
        <v>0</v>
      </c>
      <c r="K314">
        <v>0</v>
      </c>
      <c r="L314">
        <v>200</v>
      </c>
      <c r="M314">
        <v>0</v>
      </c>
      <c r="N314">
        <v>70</v>
      </c>
      <c r="O314">
        <v>0</v>
      </c>
      <c r="P314">
        <v>30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45</v>
      </c>
      <c r="W314">
        <v>315</v>
      </c>
      <c r="Z314">
        <v>0</v>
      </c>
      <c r="AA314">
        <v>1341</v>
      </c>
    </row>
    <row r="315" spans="1:27" x14ac:dyDescent="0.25">
      <c r="H315" t="s">
        <v>773</v>
      </c>
    </row>
    <row r="316" spans="1:27" x14ac:dyDescent="0.25">
      <c r="A316">
        <v>155</v>
      </c>
      <c r="B316">
        <v>632</v>
      </c>
      <c r="C316" t="s">
        <v>774</v>
      </c>
      <c r="D316" t="s">
        <v>88</v>
      </c>
      <c r="E316" t="s">
        <v>26</v>
      </c>
      <c r="F316" t="s">
        <v>775</v>
      </c>
      <c r="G316" t="str">
        <f>"00111759"</f>
        <v>00111759</v>
      </c>
      <c r="H316" t="s">
        <v>267</v>
      </c>
      <c r="I316">
        <v>0</v>
      </c>
      <c r="J316">
        <v>0</v>
      </c>
      <c r="K316">
        <v>0</v>
      </c>
      <c r="L316">
        <v>200</v>
      </c>
      <c r="M316">
        <v>30</v>
      </c>
      <c r="N316">
        <v>30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51</v>
      </c>
      <c r="W316">
        <v>357</v>
      </c>
      <c r="Z316">
        <v>0</v>
      </c>
      <c r="AA316" t="s">
        <v>776</v>
      </c>
    </row>
    <row r="317" spans="1:27" x14ac:dyDescent="0.25">
      <c r="H317" t="s">
        <v>777</v>
      </c>
    </row>
    <row r="318" spans="1:27" x14ac:dyDescent="0.25">
      <c r="A318">
        <v>156</v>
      </c>
      <c r="B318">
        <v>220</v>
      </c>
      <c r="C318" t="s">
        <v>778</v>
      </c>
      <c r="D318" t="s">
        <v>112</v>
      </c>
      <c r="E318" t="s">
        <v>14</v>
      </c>
      <c r="F318" t="s">
        <v>779</v>
      </c>
      <c r="G318" t="str">
        <f>"201412001068"</f>
        <v>201412001068</v>
      </c>
      <c r="H318" t="s">
        <v>780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70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71</v>
      </c>
      <c r="W318">
        <v>497</v>
      </c>
      <c r="Z318">
        <v>0</v>
      </c>
      <c r="AA318" t="s">
        <v>781</v>
      </c>
    </row>
    <row r="319" spans="1:27" x14ac:dyDescent="0.25">
      <c r="H319" t="s">
        <v>782</v>
      </c>
    </row>
    <row r="320" spans="1:27" x14ac:dyDescent="0.25">
      <c r="A320">
        <v>157</v>
      </c>
      <c r="B320">
        <v>1317</v>
      </c>
      <c r="C320" t="s">
        <v>783</v>
      </c>
      <c r="D320" t="s">
        <v>784</v>
      </c>
      <c r="E320" t="s">
        <v>26</v>
      </c>
      <c r="F320" t="s">
        <v>785</v>
      </c>
      <c r="G320" t="str">
        <f>"00108091"</f>
        <v>00108091</v>
      </c>
      <c r="H320" t="s">
        <v>786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30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100</v>
      </c>
      <c r="W320">
        <v>588</v>
      </c>
      <c r="Z320">
        <v>1</v>
      </c>
      <c r="AA320" t="s">
        <v>787</v>
      </c>
    </row>
    <row r="321" spans="1:27" x14ac:dyDescent="0.25">
      <c r="H321" t="s">
        <v>788</v>
      </c>
    </row>
    <row r="322" spans="1:27" x14ac:dyDescent="0.25">
      <c r="A322">
        <v>158</v>
      </c>
      <c r="B322">
        <v>1093</v>
      </c>
      <c r="C322" t="s">
        <v>789</v>
      </c>
      <c r="D322" t="s">
        <v>161</v>
      </c>
      <c r="E322" t="s">
        <v>26</v>
      </c>
      <c r="F322" t="s">
        <v>790</v>
      </c>
      <c r="G322" t="str">
        <f>"200805000948"</f>
        <v>200805000948</v>
      </c>
      <c r="H322" t="s">
        <v>349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50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89</v>
      </c>
      <c r="W322">
        <v>588</v>
      </c>
      <c r="Z322">
        <v>0</v>
      </c>
      <c r="AA322" t="s">
        <v>791</v>
      </c>
    </row>
    <row r="323" spans="1:27" x14ac:dyDescent="0.25">
      <c r="H323" t="s">
        <v>792</v>
      </c>
    </row>
    <row r="324" spans="1:27" x14ac:dyDescent="0.25">
      <c r="A324">
        <v>159</v>
      </c>
      <c r="B324">
        <v>1508</v>
      </c>
      <c r="C324" t="s">
        <v>793</v>
      </c>
      <c r="D324" t="s">
        <v>794</v>
      </c>
      <c r="E324" t="s">
        <v>33</v>
      </c>
      <c r="F324" t="s">
        <v>795</v>
      </c>
      <c r="G324" t="str">
        <f>"200802005980"</f>
        <v>200802005980</v>
      </c>
      <c r="H324" t="s">
        <v>65</v>
      </c>
      <c r="I324">
        <v>0</v>
      </c>
      <c r="J324">
        <v>0</v>
      </c>
      <c r="K324">
        <v>0</v>
      </c>
      <c r="L324">
        <v>200</v>
      </c>
      <c r="M324">
        <v>0</v>
      </c>
      <c r="N324">
        <v>50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32</v>
      </c>
      <c r="W324">
        <v>224</v>
      </c>
      <c r="Z324">
        <v>0</v>
      </c>
      <c r="AA324" t="s">
        <v>796</v>
      </c>
    </row>
    <row r="325" spans="1:27" x14ac:dyDescent="0.25">
      <c r="H325" t="s">
        <v>232</v>
      </c>
    </row>
    <row r="326" spans="1:27" x14ac:dyDescent="0.25">
      <c r="A326">
        <v>160</v>
      </c>
      <c r="B326">
        <v>529</v>
      </c>
      <c r="C326" t="s">
        <v>797</v>
      </c>
      <c r="D326" t="s">
        <v>128</v>
      </c>
      <c r="E326" t="s">
        <v>40</v>
      </c>
      <c r="F326" t="s">
        <v>798</v>
      </c>
      <c r="G326" t="str">
        <f>"201402003815"</f>
        <v>201402003815</v>
      </c>
      <c r="H326">
        <v>715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30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100</v>
      </c>
      <c r="W326">
        <v>588</v>
      </c>
      <c r="Z326">
        <v>0</v>
      </c>
      <c r="AA326">
        <v>1333</v>
      </c>
    </row>
    <row r="327" spans="1:27" x14ac:dyDescent="0.25">
      <c r="H327" t="s">
        <v>799</v>
      </c>
    </row>
    <row r="328" spans="1:27" x14ac:dyDescent="0.25">
      <c r="A328">
        <v>161</v>
      </c>
      <c r="B328">
        <v>2344</v>
      </c>
      <c r="C328" t="s">
        <v>800</v>
      </c>
      <c r="D328" t="s">
        <v>14</v>
      </c>
      <c r="E328" t="s">
        <v>26</v>
      </c>
      <c r="F328" t="s">
        <v>801</v>
      </c>
      <c r="G328" t="str">
        <f>"00008894"</f>
        <v>00008894</v>
      </c>
      <c r="H328" t="s">
        <v>802</v>
      </c>
      <c r="I328">
        <v>0</v>
      </c>
      <c r="J328">
        <v>0</v>
      </c>
      <c r="K328">
        <v>0</v>
      </c>
      <c r="L328">
        <v>200</v>
      </c>
      <c r="M328">
        <v>0</v>
      </c>
      <c r="N328">
        <v>70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54</v>
      </c>
      <c r="W328">
        <v>378</v>
      </c>
      <c r="Z328">
        <v>0</v>
      </c>
      <c r="AA328" t="s">
        <v>803</v>
      </c>
    </row>
    <row r="329" spans="1:27" x14ac:dyDescent="0.25">
      <c r="H329" t="s">
        <v>804</v>
      </c>
    </row>
    <row r="330" spans="1:27" x14ac:dyDescent="0.25">
      <c r="A330">
        <v>162</v>
      </c>
      <c r="B330">
        <v>2150</v>
      </c>
      <c r="C330" t="s">
        <v>805</v>
      </c>
      <c r="D330" t="s">
        <v>439</v>
      </c>
      <c r="E330" t="s">
        <v>26</v>
      </c>
      <c r="F330" t="s">
        <v>806</v>
      </c>
      <c r="G330" t="str">
        <f>"201011000099"</f>
        <v>201011000099</v>
      </c>
      <c r="H330" t="s">
        <v>807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79</v>
      </c>
      <c r="W330">
        <v>553</v>
      </c>
      <c r="Z330">
        <v>0</v>
      </c>
      <c r="AA330" t="s">
        <v>808</v>
      </c>
    </row>
    <row r="331" spans="1:27" x14ac:dyDescent="0.25">
      <c r="H331" t="s">
        <v>809</v>
      </c>
    </row>
    <row r="332" spans="1:27" x14ac:dyDescent="0.25">
      <c r="A332">
        <v>163</v>
      </c>
      <c r="B332">
        <v>305</v>
      </c>
      <c r="C332" t="s">
        <v>810</v>
      </c>
      <c r="D332" t="s">
        <v>811</v>
      </c>
      <c r="E332" t="s">
        <v>812</v>
      </c>
      <c r="F332" t="s">
        <v>813</v>
      </c>
      <c r="G332" t="str">
        <f>"201402008830"</f>
        <v>201402008830</v>
      </c>
      <c r="H332" t="s">
        <v>780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50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72</v>
      </c>
      <c r="W332">
        <v>504</v>
      </c>
      <c r="Z332">
        <v>0</v>
      </c>
      <c r="AA332" t="s">
        <v>814</v>
      </c>
    </row>
    <row r="333" spans="1:27" x14ac:dyDescent="0.25">
      <c r="H333" t="s">
        <v>815</v>
      </c>
    </row>
    <row r="334" spans="1:27" x14ac:dyDescent="0.25">
      <c r="A334">
        <v>164</v>
      </c>
      <c r="B334">
        <v>558</v>
      </c>
      <c r="C334" t="s">
        <v>816</v>
      </c>
      <c r="D334" t="s">
        <v>817</v>
      </c>
      <c r="E334" t="s">
        <v>14</v>
      </c>
      <c r="F334" t="s">
        <v>818</v>
      </c>
      <c r="G334" t="str">
        <f>"201510004235"</f>
        <v>201510004235</v>
      </c>
      <c r="H334" t="s">
        <v>819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70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53</v>
      </c>
      <c r="W334">
        <v>371</v>
      </c>
      <c r="Z334">
        <v>0</v>
      </c>
      <c r="AA334" t="s">
        <v>820</v>
      </c>
    </row>
    <row r="335" spans="1:27" x14ac:dyDescent="0.25">
      <c r="H335" t="s">
        <v>821</v>
      </c>
    </row>
    <row r="336" spans="1:27" x14ac:dyDescent="0.25">
      <c r="A336">
        <v>165</v>
      </c>
      <c r="B336">
        <v>322</v>
      </c>
      <c r="C336" t="s">
        <v>822</v>
      </c>
      <c r="D336" t="s">
        <v>823</v>
      </c>
      <c r="E336" t="s">
        <v>824</v>
      </c>
      <c r="F336" t="s">
        <v>825</v>
      </c>
      <c r="G336" t="str">
        <f>"201402010469"</f>
        <v>201402010469</v>
      </c>
      <c r="H336" t="s">
        <v>277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30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88</v>
      </c>
      <c r="W336">
        <v>588</v>
      </c>
      <c r="Z336">
        <v>2</v>
      </c>
      <c r="AA336" t="s">
        <v>826</v>
      </c>
    </row>
    <row r="337" spans="1:27" x14ac:dyDescent="0.25">
      <c r="H337" t="s">
        <v>827</v>
      </c>
    </row>
    <row r="338" spans="1:27" x14ac:dyDescent="0.25">
      <c r="A338">
        <v>166</v>
      </c>
      <c r="B338">
        <v>1319</v>
      </c>
      <c r="C338" t="s">
        <v>828</v>
      </c>
      <c r="D338" t="s">
        <v>20</v>
      </c>
      <c r="E338" t="s">
        <v>829</v>
      </c>
      <c r="F338" t="s">
        <v>830</v>
      </c>
      <c r="G338" t="str">
        <f>"201402010956"</f>
        <v>201402010956</v>
      </c>
      <c r="H338" t="s">
        <v>277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30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91</v>
      </c>
      <c r="W338">
        <v>588</v>
      </c>
      <c r="Z338">
        <v>0</v>
      </c>
      <c r="AA338" t="s">
        <v>826</v>
      </c>
    </row>
    <row r="339" spans="1:27" x14ac:dyDescent="0.25">
      <c r="H339" t="s">
        <v>831</v>
      </c>
    </row>
    <row r="340" spans="1:27" x14ac:dyDescent="0.25">
      <c r="A340">
        <v>167</v>
      </c>
      <c r="B340">
        <v>49</v>
      </c>
      <c r="C340" t="s">
        <v>832</v>
      </c>
      <c r="D340" t="s">
        <v>212</v>
      </c>
      <c r="E340" t="s">
        <v>26</v>
      </c>
      <c r="F340" t="s">
        <v>833</v>
      </c>
      <c r="G340" t="str">
        <f>"200801003659"</f>
        <v>200801003659</v>
      </c>
      <c r="H340" t="s">
        <v>834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30</v>
      </c>
      <c r="O340">
        <v>0</v>
      </c>
      <c r="P340">
        <v>0</v>
      </c>
      <c r="Q340">
        <v>30</v>
      </c>
      <c r="R340">
        <v>0</v>
      </c>
      <c r="S340">
        <v>0</v>
      </c>
      <c r="T340">
        <v>0</v>
      </c>
      <c r="U340">
        <v>0</v>
      </c>
      <c r="V340">
        <v>65</v>
      </c>
      <c r="W340">
        <v>455</v>
      </c>
      <c r="Z340">
        <v>0</v>
      </c>
      <c r="AA340" t="s">
        <v>835</v>
      </c>
    </row>
    <row r="341" spans="1:27" x14ac:dyDescent="0.25">
      <c r="H341" t="s">
        <v>836</v>
      </c>
    </row>
    <row r="342" spans="1:27" x14ac:dyDescent="0.25">
      <c r="A342">
        <v>168</v>
      </c>
      <c r="B342">
        <v>2376</v>
      </c>
      <c r="C342" t="s">
        <v>837</v>
      </c>
      <c r="D342" t="s">
        <v>26</v>
      </c>
      <c r="E342" t="s">
        <v>79</v>
      </c>
      <c r="F342" t="s">
        <v>838</v>
      </c>
      <c r="G342" t="str">
        <f>"200712002125"</f>
        <v>200712002125</v>
      </c>
      <c r="H342" t="s">
        <v>839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30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135</v>
      </c>
      <c r="W342">
        <v>588</v>
      </c>
      <c r="Z342">
        <v>0</v>
      </c>
      <c r="AA342" t="s">
        <v>840</v>
      </c>
    </row>
    <row r="343" spans="1:27" x14ac:dyDescent="0.25">
      <c r="H343" t="s">
        <v>841</v>
      </c>
    </row>
    <row r="344" spans="1:27" x14ac:dyDescent="0.25">
      <c r="A344">
        <v>169</v>
      </c>
      <c r="B344">
        <v>566</v>
      </c>
      <c r="C344" t="s">
        <v>842</v>
      </c>
      <c r="D344" t="s">
        <v>26</v>
      </c>
      <c r="E344" t="s">
        <v>843</v>
      </c>
      <c r="F344" t="s">
        <v>844</v>
      </c>
      <c r="G344" t="str">
        <f>"00107931"</f>
        <v>00107931</v>
      </c>
      <c r="H344" t="s">
        <v>839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30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95</v>
      </c>
      <c r="W344">
        <v>588</v>
      </c>
      <c r="Z344">
        <v>0</v>
      </c>
      <c r="AA344" t="s">
        <v>840</v>
      </c>
    </row>
    <row r="345" spans="1:27" x14ac:dyDescent="0.25">
      <c r="H345" t="s">
        <v>845</v>
      </c>
    </row>
    <row r="346" spans="1:27" x14ac:dyDescent="0.25">
      <c r="A346">
        <v>170</v>
      </c>
      <c r="B346">
        <v>1272</v>
      </c>
      <c r="C346" t="s">
        <v>846</v>
      </c>
      <c r="D346" t="s">
        <v>847</v>
      </c>
      <c r="E346" t="s">
        <v>19</v>
      </c>
      <c r="F346" t="s">
        <v>848</v>
      </c>
      <c r="G346" t="str">
        <f>"201401001613"</f>
        <v>201401001613</v>
      </c>
      <c r="H346" t="s">
        <v>215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30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111</v>
      </c>
      <c r="W346">
        <v>588</v>
      </c>
      <c r="Z346">
        <v>0</v>
      </c>
      <c r="AA346" t="s">
        <v>849</v>
      </c>
    </row>
    <row r="347" spans="1:27" x14ac:dyDescent="0.25">
      <c r="H347" t="s">
        <v>468</v>
      </c>
    </row>
    <row r="348" spans="1:27" x14ac:dyDescent="0.25">
      <c r="A348">
        <v>171</v>
      </c>
      <c r="B348">
        <v>2320</v>
      </c>
      <c r="C348" t="s">
        <v>850</v>
      </c>
      <c r="D348" t="s">
        <v>44</v>
      </c>
      <c r="E348" t="s">
        <v>129</v>
      </c>
      <c r="F348" t="s">
        <v>851</v>
      </c>
      <c r="G348" t="str">
        <f>"200802011142"</f>
        <v>200802011142</v>
      </c>
      <c r="H348">
        <v>715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30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81</v>
      </c>
      <c r="W348">
        <v>567</v>
      </c>
      <c r="Z348">
        <v>2</v>
      </c>
      <c r="AA348">
        <v>1312</v>
      </c>
    </row>
    <row r="349" spans="1:27" x14ac:dyDescent="0.25">
      <c r="H349" t="s">
        <v>852</v>
      </c>
    </row>
    <row r="350" spans="1:27" x14ac:dyDescent="0.25">
      <c r="A350">
        <v>172</v>
      </c>
      <c r="B350">
        <v>1542</v>
      </c>
      <c r="C350" t="s">
        <v>75</v>
      </c>
      <c r="D350" t="s">
        <v>75</v>
      </c>
      <c r="E350" t="s">
        <v>122</v>
      </c>
      <c r="F350" t="s">
        <v>853</v>
      </c>
      <c r="G350" t="str">
        <f>"201512005554"</f>
        <v>201512005554</v>
      </c>
      <c r="H350">
        <v>693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30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84</v>
      </c>
      <c r="W350">
        <v>588</v>
      </c>
      <c r="Z350">
        <v>0</v>
      </c>
      <c r="AA350">
        <v>1311</v>
      </c>
    </row>
    <row r="351" spans="1:27" x14ac:dyDescent="0.25">
      <c r="H351" t="s">
        <v>854</v>
      </c>
    </row>
    <row r="352" spans="1:27" x14ac:dyDescent="0.25">
      <c r="A352">
        <v>173</v>
      </c>
      <c r="B352">
        <v>2240</v>
      </c>
      <c r="C352" t="s">
        <v>855</v>
      </c>
      <c r="D352" t="s">
        <v>45</v>
      </c>
      <c r="E352" t="s">
        <v>52</v>
      </c>
      <c r="F352" t="s">
        <v>856</v>
      </c>
      <c r="G352" t="str">
        <f>"00109431"</f>
        <v>00109431</v>
      </c>
      <c r="H352">
        <v>693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30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132</v>
      </c>
      <c r="W352">
        <v>588</v>
      </c>
      <c r="Z352">
        <v>0</v>
      </c>
      <c r="AA352">
        <v>1311</v>
      </c>
    </row>
    <row r="353" spans="1:27" x14ac:dyDescent="0.25">
      <c r="H353" t="s">
        <v>857</v>
      </c>
    </row>
    <row r="354" spans="1:27" x14ac:dyDescent="0.25">
      <c r="A354">
        <v>174</v>
      </c>
      <c r="B354">
        <v>654</v>
      </c>
      <c r="C354" t="s">
        <v>858</v>
      </c>
      <c r="D354" t="s">
        <v>859</v>
      </c>
      <c r="E354" t="s">
        <v>357</v>
      </c>
      <c r="F354" t="s">
        <v>860</v>
      </c>
      <c r="G354" t="str">
        <f>"201402006331"</f>
        <v>201402006331</v>
      </c>
      <c r="H354">
        <v>693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30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85</v>
      </c>
      <c r="W354">
        <v>588</v>
      </c>
      <c r="Z354">
        <v>0</v>
      </c>
      <c r="AA354">
        <v>1311</v>
      </c>
    </row>
    <row r="355" spans="1:27" x14ac:dyDescent="0.25">
      <c r="H355" t="s">
        <v>861</v>
      </c>
    </row>
    <row r="356" spans="1:27" x14ac:dyDescent="0.25">
      <c r="A356">
        <v>175</v>
      </c>
      <c r="B356">
        <v>1832</v>
      </c>
      <c r="C356" t="s">
        <v>862</v>
      </c>
      <c r="D356" t="s">
        <v>758</v>
      </c>
      <c r="E356" t="s">
        <v>26</v>
      </c>
      <c r="F356" t="s">
        <v>863</v>
      </c>
      <c r="G356" t="str">
        <f>"00009405"</f>
        <v>00009405</v>
      </c>
      <c r="H356" t="s">
        <v>235</v>
      </c>
      <c r="I356">
        <v>0</v>
      </c>
      <c r="J356">
        <v>0</v>
      </c>
      <c r="K356">
        <v>0</v>
      </c>
      <c r="L356">
        <v>200</v>
      </c>
      <c r="M356">
        <v>0</v>
      </c>
      <c r="N356">
        <v>30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53</v>
      </c>
      <c r="W356">
        <v>371</v>
      </c>
      <c r="Z356">
        <v>0</v>
      </c>
      <c r="AA356" t="s">
        <v>864</v>
      </c>
    </row>
    <row r="357" spans="1:27" x14ac:dyDescent="0.25">
      <c r="H357" t="s">
        <v>865</v>
      </c>
    </row>
    <row r="358" spans="1:27" x14ac:dyDescent="0.25">
      <c r="A358">
        <v>176</v>
      </c>
      <c r="B358">
        <v>1894</v>
      </c>
      <c r="C358" t="s">
        <v>866</v>
      </c>
      <c r="D358" t="s">
        <v>427</v>
      </c>
      <c r="E358" t="s">
        <v>56</v>
      </c>
      <c r="F358" t="s">
        <v>867</v>
      </c>
      <c r="G358" t="str">
        <f>"00111547"</f>
        <v>00111547</v>
      </c>
      <c r="H358">
        <v>671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50</v>
      </c>
      <c r="R358">
        <v>0</v>
      </c>
      <c r="S358">
        <v>0</v>
      </c>
      <c r="T358">
        <v>0</v>
      </c>
      <c r="U358">
        <v>0</v>
      </c>
      <c r="V358">
        <v>84</v>
      </c>
      <c r="W358">
        <v>588</v>
      </c>
      <c r="Z358">
        <v>0</v>
      </c>
      <c r="AA358">
        <v>1309</v>
      </c>
    </row>
    <row r="359" spans="1:27" x14ac:dyDescent="0.25">
      <c r="H359" t="s">
        <v>868</v>
      </c>
    </row>
    <row r="360" spans="1:27" x14ac:dyDescent="0.25">
      <c r="A360">
        <v>177</v>
      </c>
      <c r="B360">
        <v>1082</v>
      </c>
      <c r="C360" t="s">
        <v>869</v>
      </c>
      <c r="D360" t="s">
        <v>187</v>
      </c>
      <c r="E360" t="s">
        <v>112</v>
      </c>
      <c r="F360" t="s">
        <v>870</v>
      </c>
      <c r="G360" t="str">
        <f>"00009575"</f>
        <v>00009575</v>
      </c>
      <c r="H360" t="s">
        <v>417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30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85</v>
      </c>
      <c r="W360">
        <v>588</v>
      </c>
      <c r="Z360">
        <v>0</v>
      </c>
      <c r="AA360" t="s">
        <v>871</v>
      </c>
    </row>
    <row r="361" spans="1:27" x14ac:dyDescent="0.25">
      <c r="H361" t="s">
        <v>872</v>
      </c>
    </row>
    <row r="362" spans="1:27" x14ac:dyDescent="0.25">
      <c r="A362">
        <v>178</v>
      </c>
      <c r="B362">
        <v>850</v>
      </c>
      <c r="C362" t="s">
        <v>873</v>
      </c>
      <c r="D362" t="s">
        <v>874</v>
      </c>
      <c r="E362" t="s">
        <v>353</v>
      </c>
      <c r="F362" t="s">
        <v>875</v>
      </c>
      <c r="G362" t="str">
        <f>"201511026476"</f>
        <v>201511026476</v>
      </c>
      <c r="H362" t="s">
        <v>876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30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63</v>
      </c>
      <c r="W362">
        <v>441</v>
      </c>
      <c r="Z362">
        <v>0</v>
      </c>
      <c r="AA362" t="s">
        <v>877</v>
      </c>
    </row>
    <row r="363" spans="1:27" x14ac:dyDescent="0.25">
      <c r="H363" t="s">
        <v>878</v>
      </c>
    </row>
    <row r="364" spans="1:27" x14ac:dyDescent="0.25">
      <c r="A364">
        <v>179</v>
      </c>
      <c r="B364">
        <v>715</v>
      </c>
      <c r="C364" t="s">
        <v>879</v>
      </c>
      <c r="D364" t="s">
        <v>606</v>
      </c>
      <c r="E364" t="s">
        <v>627</v>
      </c>
      <c r="F364" t="s">
        <v>880</v>
      </c>
      <c r="G364" t="str">
        <f>"201511040576"</f>
        <v>201511040576</v>
      </c>
      <c r="H364" t="s">
        <v>257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30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118</v>
      </c>
      <c r="W364">
        <v>588</v>
      </c>
      <c r="Z364">
        <v>0</v>
      </c>
      <c r="AA364" t="s">
        <v>881</v>
      </c>
    </row>
    <row r="365" spans="1:27" x14ac:dyDescent="0.25">
      <c r="H365" t="s">
        <v>882</v>
      </c>
    </row>
    <row r="366" spans="1:27" x14ac:dyDescent="0.25">
      <c r="A366">
        <v>180</v>
      </c>
      <c r="B366">
        <v>182</v>
      </c>
      <c r="C366" t="s">
        <v>883</v>
      </c>
      <c r="D366" t="s">
        <v>884</v>
      </c>
      <c r="E366" t="s">
        <v>33</v>
      </c>
      <c r="F366" t="s">
        <v>885</v>
      </c>
      <c r="G366" t="str">
        <f>"201412002154"</f>
        <v>201412002154</v>
      </c>
      <c r="H366">
        <v>682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50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82</v>
      </c>
      <c r="W366">
        <v>574</v>
      </c>
      <c r="Z366">
        <v>0</v>
      </c>
      <c r="AA366">
        <v>1306</v>
      </c>
    </row>
    <row r="367" spans="1:27" x14ac:dyDescent="0.25">
      <c r="H367" t="s">
        <v>886</v>
      </c>
    </row>
    <row r="368" spans="1:27" x14ac:dyDescent="0.25">
      <c r="A368">
        <v>181</v>
      </c>
      <c r="B368">
        <v>1204</v>
      </c>
      <c r="C368" t="s">
        <v>887</v>
      </c>
      <c r="D368" t="s">
        <v>14</v>
      </c>
      <c r="E368" t="s">
        <v>357</v>
      </c>
      <c r="F368" t="s">
        <v>888</v>
      </c>
      <c r="G368" t="str">
        <f>"201412006681"</f>
        <v>201412006681</v>
      </c>
      <c r="H368" t="s">
        <v>889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30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101</v>
      </c>
      <c r="W368">
        <v>588</v>
      </c>
      <c r="Z368">
        <v>0</v>
      </c>
      <c r="AA368" t="s">
        <v>890</v>
      </c>
    </row>
    <row r="369" spans="1:27" x14ac:dyDescent="0.25">
      <c r="H369" t="s">
        <v>891</v>
      </c>
    </row>
    <row r="370" spans="1:27" x14ac:dyDescent="0.25">
      <c r="A370">
        <v>182</v>
      </c>
      <c r="B370">
        <v>1204</v>
      </c>
      <c r="C370" t="s">
        <v>887</v>
      </c>
      <c r="D370" t="s">
        <v>14</v>
      </c>
      <c r="E370" t="s">
        <v>357</v>
      </c>
      <c r="F370" t="s">
        <v>888</v>
      </c>
      <c r="G370" t="str">
        <f>"201412006681"</f>
        <v>201412006681</v>
      </c>
      <c r="H370" t="s">
        <v>889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30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104</v>
      </c>
      <c r="W370">
        <v>588</v>
      </c>
      <c r="Z370">
        <v>0</v>
      </c>
      <c r="AA370" t="s">
        <v>890</v>
      </c>
    </row>
    <row r="371" spans="1:27" x14ac:dyDescent="0.25">
      <c r="H371" t="s">
        <v>891</v>
      </c>
    </row>
    <row r="372" spans="1:27" x14ac:dyDescent="0.25">
      <c r="A372">
        <v>183</v>
      </c>
      <c r="B372">
        <v>939</v>
      </c>
      <c r="C372" t="s">
        <v>892</v>
      </c>
      <c r="D372" t="s">
        <v>33</v>
      </c>
      <c r="E372" t="s">
        <v>44</v>
      </c>
      <c r="F372" t="s">
        <v>893</v>
      </c>
      <c r="G372" t="str">
        <f>"00112474"</f>
        <v>00112474</v>
      </c>
      <c r="H372">
        <v>715</v>
      </c>
      <c r="I372">
        <v>0</v>
      </c>
      <c r="J372">
        <v>0</v>
      </c>
      <c r="K372">
        <v>0</v>
      </c>
      <c r="L372">
        <v>200</v>
      </c>
      <c r="M372">
        <v>0</v>
      </c>
      <c r="N372">
        <v>30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51</v>
      </c>
      <c r="W372">
        <v>357</v>
      </c>
      <c r="Z372">
        <v>0</v>
      </c>
      <c r="AA372">
        <v>1302</v>
      </c>
    </row>
    <row r="373" spans="1:27" x14ac:dyDescent="0.25">
      <c r="H373" t="s">
        <v>894</v>
      </c>
    </row>
    <row r="374" spans="1:27" x14ac:dyDescent="0.25">
      <c r="A374">
        <v>184</v>
      </c>
      <c r="B374">
        <v>668</v>
      </c>
      <c r="C374" t="s">
        <v>895</v>
      </c>
      <c r="D374" t="s">
        <v>347</v>
      </c>
      <c r="E374" t="s">
        <v>896</v>
      </c>
      <c r="F374" t="s">
        <v>897</v>
      </c>
      <c r="G374" t="str">
        <f>"00111725"</f>
        <v>00111725</v>
      </c>
      <c r="H374" t="s">
        <v>741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84</v>
      </c>
      <c r="W374">
        <v>588</v>
      </c>
      <c r="Z374">
        <v>0</v>
      </c>
      <c r="AA374" t="s">
        <v>898</v>
      </c>
    </row>
    <row r="375" spans="1:27" x14ac:dyDescent="0.25">
      <c r="H375" t="s">
        <v>899</v>
      </c>
    </row>
    <row r="376" spans="1:27" x14ac:dyDescent="0.25">
      <c r="A376">
        <v>185</v>
      </c>
      <c r="B376">
        <v>1223</v>
      </c>
      <c r="C376" t="s">
        <v>900</v>
      </c>
      <c r="D376" t="s">
        <v>347</v>
      </c>
      <c r="E376" t="s">
        <v>26</v>
      </c>
      <c r="F376" t="s">
        <v>901</v>
      </c>
      <c r="G376" t="str">
        <f>"00013147"</f>
        <v>00013147</v>
      </c>
      <c r="H376" t="s">
        <v>902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30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84</v>
      </c>
      <c r="W376">
        <v>588</v>
      </c>
      <c r="Z376">
        <v>0</v>
      </c>
      <c r="AA376" t="s">
        <v>903</v>
      </c>
    </row>
    <row r="377" spans="1:27" x14ac:dyDescent="0.25">
      <c r="H377" t="s">
        <v>904</v>
      </c>
    </row>
    <row r="378" spans="1:27" x14ac:dyDescent="0.25">
      <c r="A378">
        <v>186</v>
      </c>
      <c r="B378">
        <v>1323</v>
      </c>
      <c r="C378" t="s">
        <v>905</v>
      </c>
      <c r="D378" t="s">
        <v>87</v>
      </c>
      <c r="E378" t="s">
        <v>26</v>
      </c>
      <c r="F378" t="s">
        <v>906</v>
      </c>
      <c r="G378" t="str">
        <f>"00108110"</f>
        <v>00108110</v>
      </c>
      <c r="H378" t="s">
        <v>907</v>
      </c>
      <c r="I378">
        <v>0</v>
      </c>
      <c r="J378">
        <v>0</v>
      </c>
      <c r="K378">
        <v>0</v>
      </c>
      <c r="L378">
        <v>200</v>
      </c>
      <c r="M378">
        <v>0</v>
      </c>
      <c r="N378">
        <v>70</v>
      </c>
      <c r="O378">
        <v>30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30</v>
      </c>
      <c r="W378">
        <v>210</v>
      </c>
      <c r="Z378">
        <v>0</v>
      </c>
      <c r="AA378" t="s">
        <v>908</v>
      </c>
    </row>
    <row r="379" spans="1:27" x14ac:dyDescent="0.25">
      <c r="H379" t="s">
        <v>909</v>
      </c>
    </row>
    <row r="380" spans="1:27" x14ac:dyDescent="0.25">
      <c r="A380">
        <v>187</v>
      </c>
      <c r="B380">
        <v>1733</v>
      </c>
      <c r="C380" t="s">
        <v>910</v>
      </c>
      <c r="D380" t="s">
        <v>911</v>
      </c>
      <c r="E380" t="s">
        <v>912</v>
      </c>
      <c r="F380" t="s">
        <v>913</v>
      </c>
      <c r="G380" t="str">
        <f>"200801011417"</f>
        <v>200801011417</v>
      </c>
      <c r="H380" t="s">
        <v>379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30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157</v>
      </c>
      <c r="W380">
        <v>588</v>
      </c>
      <c r="Z380">
        <v>0</v>
      </c>
      <c r="AA380" t="s">
        <v>914</v>
      </c>
    </row>
    <row r="381" spans="1:27" x14ac:dyDescent="0.25">
      <c r="H381" t="s">
        <v>560</v>
      </c>
    </row>
    <row r="382" spans="1:27" x14ac:dyDescent="0.25">
      <c r="A382">
        <v>188</v>
      </c>
      <c r="B382">
        <v>451</v>
      </c>
      <c r="C382" t="s">
        <v>915</v>
      </c>
      <c r="D382" t="s">
        <v>916</v>
      </c>
      <c r="E382" t="s">
        <v>14</v>
      </c>
      <c r="F382" t="s">
        <v>917</v>
      </c>
      <c r="G382" t="str">
        <f>"201412006031"</f>
        <v>201412006031</v>
      </c>
      <c r="H382" t="s">
        <v>918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70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67</v>
      </c>
      <c r="W382">
        <v>469</v>
      </c>
      <c r="Z382">
        <v>0</v>
      </c>
      <c r="AA382" t="s">
        <v>919</v>
      </c>
    </row>
    <row r="383" spans="1:27" x14ac:dyDescent="0.25">
      <c r="H383" t="s">
        <v>920</v>
      </c>
    </row>
    <row r="384" spans="1:27" x14ac:dyDescent="0.25">
      <c r="A384">
        <v>189</v>
      </c>
      <c r="B384">
        <v>1147</v>
      </c>
      <c r="C384" t="s">
        <v>921</v>
      </c>
      <c r="D384" t="s">
        <v>922</v>
      </c>
      <c r="E384" t="s">
        <v>357</v>
      </c>
      <c r="F384" t="s">
        <v>923</v>
      </c>
      <c r="G384" t="str">
        <f>"00107038"</f>
        <v>00107038</v>
      </c>
      <c r="H384">
        <v>638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70</v>
      </c>
      <c r="U384">
        <v>0</v>
      </c>
      <c r="V384">
        <v>180</v>
      </c>
      <c r="W384">
        <v>588</v>
      </c>
      <c r="Z384">
        <v>0</v>
      </c>
      <c r="AA384">
        <v>1296</v>
      </c>
    </row>
    <row r="385" spans="1:27" x14ac:dyDescent="0.25">
      <c r="H385" t="s">
        <v>924</v>
      </c>
    </row>
    <row r="386" spans="1:27" x14ac:dyDescent="0.25">
      <c r="A386">
        <v>190</v>
      </c>
      <c r="B386">
        <v>1390</v>
      </c>
      <c r="C386" t="s">
        <v>925</v>
      </c>
      <c r="D386" t="s">
        <v>26</v>
      </c>
      <c r="E386" t="s">
        <v>255</v>
      </c>
      <c r="F386" t="s">
        <v>926</v>
      </c>
      <c r="G386" t="str">
        <f>"00111583"</f>
        <v>00111583</v>
      </c>
      <c r="H386" t="s">
        <v>300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30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116</v>
      </c>
      <c r="W386">
        <v>588</v>
      </c>
      <c r="Z386">
        <v>0</v>
      </c>
      <c r="AA386" t="s">
        <v>927</v>
      </c>
    </row>
    <row r="387" spans="1:27" x14ac:dyDescent="0.25">
      <c r="H387" t="s">
        <v>928</v>
      </c>
    </row>
    <row r="388" spans="1:27" x14ac:dyDescent="0.25">
      <c r="A388">
        <v>191</v>
      </c>
      <c r="B388">
        <v>2008</v>
      </c>
      <c r="C388" t="s">
        <v>929</v>
      </c>
      <c r="D388" t="s">
        <v>122</v>
      </c>
      <c r="E388" t="s">
        <v>19</v>
      </c>
      <c r="F388" t="s">
        <v>930</v>
      </c>
      <c r="G388" t="str">
        <f>"201402005258"</f>
        <v>201402005258</v>
      </c>
      <c r="H388" t="s">
        <v>609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30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73</v>
      </c>
      <c r="W388">
        <v>511</v>
      </c>
      <c r="Z388">
        <v>0</v>
      </c>
      <c r="AA388" t="s">
        <v>931</v>
      </c>
    </row>
    <row r="389" spans="1:27" x14ac:dyDescent="0.25">
      <c r="H389" t="s">
        <v>932</v>
      </c>
    </row>
    <row r="390" spans="1:27" x14ac:dyDescent="0.25">
      <c r="A390">
        <v>192</v>
      </c>
      <c r="B390">
        <v>823</v>
      </c>
      <c r="C390" t="s">
        <v>933</v>
      </c>
      <c r="D390" t="s">
        <v>934</v>
      </c>
      <c r="E390" t="s">
        <v>353</v>
      </c>
      <c r="F390" t="s">
        <v>935</v>
      </c>
      <c r="G390" t="str">
        <f>"00110661"</f>
        <v>00110661</v>
      </c>
      <c r="H390" t="s">
        <v>28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144</v>
      </c>
      <c r="W390">
        <v>588</v>
      </c>
      <c r="Z390">
        <v>0</v>
      </c>
      <c r="AA390" t="s">
        <v>936</v>
      </c>
    </row>
    <row r="391" spans="1:27" x14ac:dyDescent="0.25">
      <c r="H391" t="s">
        <v>937</v>
      </c>
    </row>
    <row r="392" spans="1:27" x14ac:dyDescent="0.25">
      <c r="A392">
        <v>193</v>
      </c>
      <c r="B392">
        <v>319</v>
      </c>
      <c r="C392" t="s">
        <v>938</v>
      </c>
      <c r="D392" t="s">
        <v>794</v>
      </c>
      <c r="E392" t="s">
        <v>20</v>
      </c>
      <c r="F392" t="s">
        <v>939</v>
      </c>
      <c r="G392" t="str">
        <f>"200712002246"</f>
        <v>200712002246</v>
      </c>
      <c r="H392">
        <v>671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30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94</v>
      </c>
      <c r="W392">
        <v>588</v>
      </c>
      <c r="Z392">
        <v>0</v>
      </c>
      <c r="AA392">
        <v>1289</v>
      </c>
    </row>
    <row r="393" spans="1:27" x14ac:dyDescent="0.25">
      <c r="H393" t="s">
        <v>940</v>
      </c>
    </row>
    <row r="394" spans="1:27" x14ac:dyDescent="0.25">
      <c r="A394">
        <v>194</v>
      </c>
      <c r="B394">
        <v>1350</v>
      </c>
      <c r="C394" t="s">
        <v>78</v>
      </c>
      <c r="D394" t="s">
        <v>941</v>
      </c>
      <c r="E394" t="s">
        <v>26</v>
      </c>
      <c r="F394" t="s">
        <v>942</v>
      </c>
      <c r="G394" t="str">
        <f>"201406012349"</f>
        <v>201406012349</v>
      </c>
      <c r="H394">
        <v>671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30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95</v>
      </c>
      <c r="W394">
        <v>588</v>
      </c>
      <c r="Z394">
        <v>0</v>
      </c>
      <c r="AA394">
        <v>1289</v>
      </c>
    </row>
    <row r="395" spans="1:27" x14ac:dyDescent="0.25">
      <c r="H395" t="s">
        <v>468</v>
      </c>
    </row>
    <row r="396" spans="1:27" x14ac:dyDescent="0.25">
      <c r="A396">
        <v>195</v>
      </c>
      <c r="B396">
        <v>1744</v>
      </c>
      <c r="C396" t="s">
        <v>943</v>
      </c>
      <c r="D396" t="s">
        <v>944</v>
      </c>
      <c r="E396" t="s">
        <v>667</v>
      </c>
      <c r="F396" t="s">
        <v>945</v>
      </c>
      <c r="G396" t="str">
        <f>"00106657"</f>
        <v>00106657</v>
      </c>
      <c r="H396" t="s">
        <v>277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90</v>
      </c>
      <c r="W396">
        <v>588</v>
      </c>
      <c r="Z396">
        <v>0</v>
      </c>
      <c r="AA396" t="s">
        <v>946</v>
      </c>
    </row>
    <row r="397" spans="1:27" x14ac:dyDescent="0.25">
      <c r="H397" t="s">
        <v>468</v>
      </c>
    </row>
    <row r="398" spans="1:27" x14ac:dyDescent="0.25">
      <c r="A398">
        <v>196</v>
      </c>
      <c r="B398">
        <v>631</v>
      </c>
      <c r="C398" t="s">
        <v>947</v>
      </c>
      <c r="D398" t="s">
        <v>758</v>
      </c>
      <c r="E398" t="s">
        <v>83</v>
      </c>
      <c r="F398" t="s">
        <v>948</v>
      </c>
      <c r="G398" t="str">
        <f>"201402010919"</f>
        <v>201402010919</v>
      </c>
      <c r="H398" t="s">
        <v>591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30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72</v>
      </c>
      <c r="W398">
        <v>504</v>
      </c>
      <c r="Z398">
        <v>0</v>
      </c>
      <c r="AA398" t="s">
        <v>949</v>
      </c>
    </row>
    <row r="399" spans="1:27" x14ac:dyDescent="0.25">
      <c r="H399" t="s">
        <v>950</v>
      </c>
    </row>
    <row r="400" spans="1:27" x14ac:dyDescent="0.25">
      <c r="A400">
        <v>197</v>
      </c>
      <c r="B400">
        <v>2149</v>
      </c>
      <c r="C400" t="s">
        <v>951</v>
      </c>
      <c r="D400" t="s">
        <v>20</v>
      </c>
      <c r="E400" t="s">
        <v>33</v>
      </c>
      <c r="F400" t="s">
        <v>952</v>
      </c>
      <c r="G400" t="str">
        <f>"201411001814"</f>
        <v>201411001814</v>
      </c>
      <c r="H400" t="s">
        <v>349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90</v>
      </c>
      <c r="W400">
        <v>588</v>
      </c>
      <c r="Z400">
        <v>0</v>
      </c>
      <c r="AA400" t="s">
        <v>953</v>
      </c>
    </row>
    <row r="401" spans="1:27" x14ac:dyDescent="0.25">
      <c r="H401" t="s">
        <v>954</v>
      </c>
    </row>
    <row r="402" spans="1:27" x14ac:dyDescent="0.25">
      <c r="A402">
        <v>198</v>
      </c>
      <c r="B402">
        <v>392</v>
      </c>
      <c r="C402" t="s">
        <v>955</v>
      </c>
      <c r="D402" t="s">
        <v>83</v>
      </c>
      <c r="E402" t="s">
        <v>26</v>
      </c>
      <c r="F402" t="s">
        <v>956</v>
      </c>
      <c r="G402" t="str">
        <f>"200801005092"</f>
        <v>200801005092</v>
      </c>
      <c r="H402" t="s">
        <v>183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50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73</v>
      </c>
      <c r="W402">
        <v>511</v>
      </c>
      <c r="Z402">
        <v>0</v>
      </c>
      <c r="AA402" t="s">
        <v>957</v>
      </c>
    </row>
    <row r="403" spans="1:27" x14ac:dyDescent="0.25">
      <c r="H403">
        <v>452</v>
      </c>
    </row>
    <row r="404" spans="1:27" x14ac:dyDescent="0.25">
      <c r="A404">
        <v>199</v>
      </c>
      <c r="B404">
        <v>981</v>
      </c>
      <c r="C404" t="s">
        <v>958</v>
      </c>
      <c r="D404" t="s">
        <v>959</v>
      </c>
      <c r="E404" t="s">
        <v>627</v>
      </c>
      <c r="F404" t="s">
        <v>960</v>
      </c>
      <c r="G404" t="str">
        <f>"00111279"</f>
        <v>00111279</v>
      </c>
      <c r="H404" t="s">
        <v>902</v>
      </c>
      <c r="I404">
        <v>0</v>
      </c>
      <c r="J404">
        <v>0</v>
      </c>
      <c r="K404">
        <v>0</v>
      </c>
      <c r="L404">
        <v>200</v>
      </c>
      <c r="M404">
        <v>0</v>
      </c>
      <c r="N404">
        <v>30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53</v>
      </c>
      <c r="W404">
        <v>371</v>
      </c>
      <c r="Z404">
        <v>0</v>
      </c>
      <c r="AA404" t="s">
        <v>961</v>
      </c>
    </row>
    <row r="405" spans="1:27" x14ac:dyDescent="0.25">
      <c r="H405" t="s">
        <v>962</v>
      </c>
    </row>
    <row r="406" spans="1:27" x14ac:dyDescent="0.25">
      <c r="A406">
        <v>200</v>
      </c>
      <c r="B406">
        <v>1456</v>
      </c>
      <c r="C406" t="s">
        <v>963</v>
      </c>
      <c r="D406" t="s">
        <v>101</v>
      </c>
      <c r="E406" t="s">
        <v>20</v>
      </c>
      <c r="F406" t="s">
        <v>964</v>
      </c>
      <c r="G406" t="str">
        <f>"201402000688"</f>
        <v>201402000688</v>
      </c>
      <c r="H406" t="s">
        <v>965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50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106</v>
      </c>
      <c r="W406">
        <v>588</v>
      </c>
      <c r="Z406">
        <v>0</v>
      </c>
      <c r="AA406" t="s">
        <v>966</v>
      </c>
    </row>
    <row r="407" spans="1:27" x14ac:dyDescent="0.25">
      <c r="H407" t="s">
        <v>967</v>
      </c>
    </row>
    <row r="408" spans="1:27" x14ac:dyDescent="0.25">
      <c r="A408">
        <v>201</v>
      </c>
      <c r="B408">
        <v>1177</v>
      </c>
      <c r="C408" t="s">
        <v>968</v>
      </c>
      <c r="D408" t="s">
        <v>353</v>
      </c>
      <c r="E408" t="s">
        <v>45</v>
      </c>
      <c r="F408" t="s">
        <v>969</v>
      </c>
      <c r="G408" t="str">
        <f>"00021168"</f>
        <v>00021168</v>
      </c>
      <c r="H408" t="s">
        <v>970</v>
      </c>
      <c r="I408">
        <v>0</v>
      </c>
      <c r="J408">
        <v>0</v>
      </c>
      <c r="K408">
        <v>0</v>
      </c>
      <c r="L408">
        <v>200</v>
      </c>
      <c r="M408">
        <v>0</v>
      </c>
      <c r="N408">
        <v>30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33</v>
      </c>
      <c r="W408">
        <v>231</v>
      </c>
      <c r="Z408">
        <v>0</v>
      </c>
      <c r="AA408" t="s">
        <v>971</v>
      </c>
    </row>
    <row r="409" spans="1:27" x14ac:dyDescent="0.25">
      <c r="H409" t="s">
        <v>972</v>
      </c>
    </row>
    <row r="410" spans="1:27" x14ac:dyDescent="0.25">
      <c r="A410">
        <v>202</v>
      </c>
      <c r="B410">
        <v>2367</v>
      </c>
      <c r="C410" t="s">
        <v>973</v>
      </c>
      <c r="D410" t="s">
        <v>368</v>
      </c>
      <c r="E410" t="s">
        <v>14</v>
      </c>
      <c r="F410" t="s">
        <v>974</v>
      </c>
      <c r="G410" t="str">
        <f>"200802004202"</f>
        <v>200802004202</v>
      </c>
      <c r="H410">
        <v>770</v>
      </c>
      <c r="I410">
        <v>0</v>
      </c>
      <c r="J410">
        <v>0</v>
      </c>
      <c r="K410">
        <v>0</v>
      </c>
      <c r="L410">
        <v>0</v>
      </c>
      <c r="M410">
        <v>100</v>
      </c>
      <c r="N410">
        <v>30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54</v>
      </c>
      <c r="W410">
        <v>378</v>
      </c>
      <c r="Z410">
        <v>0</v>
      </c>
      <c r="AA410">
        <v>1278</v>
      </c>
    </row>
    <row r="411" spans="1:27" x14ac:dyDescent="0.25">
      <c r="H411" t="s">
        <v>975</v>
      </c>
    </row>
    <row r="412" spans="1:27" x14ac:dyDescent="0.25">
      <c r="A412">
        <v>203</v>
      </c>
      <c r="B412">
        <v>192</v>
      </c>
      <c r="C412" t="s">
        <v>976</v>
      </c>
      <c r="D412" t="s">
        <v>45</v>
      </c>
      <c r="E412" t="s">
        <v>26</v>
      </c>
      <c r="F412" t="s">
        <v>977</v>
      </c>
      <c r="G412" t="str">
        <f>"201402003853"</f>
        <v>201402003853</v>
      </c>
      <c r="H412" t="s">
        <v>978</v>
      </c>
      <c r="I412">
        <v>0</v>
      </c>
      <c r="J412">
        <v>0</v>
      </c>
      <c r="K412">
        <v>0</v>
      </c>
      <c r="L412">
        <v>200</v>
      </c>
      <c r="M412">
        <v>0</v>
      </c>
      <c r="N412">
        <v>70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42</v>
      </c>
      <c r="W412">
        <v>294</v>
      </c>
      <c r="Z412">
        <v>0</v>
      </c>
      <c r="AA412" t="s">
        <v>979</v>
      </c>
    </row>
    <row r="413" spans="1:27" x14ac:dyDescent="0.25">
      <c r="H413" t="s">
        <v>980</v>
      </c>
    </row>
    <row r="414" spans="1:27" x14ac:dyDescent="0.25">
      <c r="A414">
        <v>204</v>
      </c>
      <c r="B414">
        <v>252</v>
      </c>
      <c r="C414" t="s">
        <v>981</v>
      </c>
      <c r="D414" t="s">
        <v>567</v>
      </c>
      <c r="E414" t="s">
        <v>757</v>
      </c>
      <c r="F414" t="s">
        <v>982</v>
      </c>
      <c r="G414" t="str">
        <f>"00009821"</f>
        <v>00009821</v>
      </c>
      <c r="H414" t="s">
        <v>889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120</v>
      </c>
      <c r="W414">
        <v>588</v>
      </c>
      <c r="Z414">
        <v>0</v>
      </c>
      <c r="AA414" t="s">
        <v>983</v>
      </c>
    </row>
    <row r="415" spans="1:27" x14ac:dyDescent="0.25">
      <c r="H415" t="s">
        <v>984</v>
      </c>
    </row>
    <row r="416" spans="1:27" x14ac:dyDescent="0.25">
      <c r="A416">
        <v>205</v>
      </c>
      <c r="B416">
        <v>1130</v>
      </c>
      <c r="C416" t="s">
        <v>985</v>
      </c>
      <c r="D416" t="s">
        <v>14</v>
      </c>
      <c r="E416" t="s">
        <v>26</v>
      </c>
      <c r="F416" t="s">
        <v>986</v>
      </c>
      <c r="G416" t="str">
        <f>"00112439"</f>
        <v>00112439</v>
      </c>
      <c r="H416" t="s">
        <v>987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30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100</v>
      </c>
      <c r="W416">
        <v>588</v>
      </c>
      <c r="Z416">
        <v>0</v>
      </c>
      <c r="AA416" t="s">
        <v>988</v>
      </c>
    </row>
    <row r="417" spans="1:27" x14ac:dyDescent="0.25">
      <c r="H417" t="s">
        <v>989</v>
      </c>
    </row>
    <row r="418" spans="1:27" x14ac:dyDescent="0.25">
      <c r="A418">
        <v>206</v>
      </c>
      <c r="B418">
        <v>935</v>
      </c>
      <c r="C418" t="s">
        <v>990</v>
      </c>
      <c r="D418" t="s">
        <v>991</v>
      </c>
      <c r="E418" t="s">
        <v>44</v>
      </c>
      <c r="F418" t="s">
        <v>992</v>
      </c>
      <c r="G418" t="str">
        <f>"00111382"</f>
        <v>00111382</v>
      </c>
      <c r="H418" t="s">
        <v>802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84</v>
      </c>
      <c r="W418">
        <v>588</v>
      </c>
      <c r="Z418">
        <v>0</v>
      </c>
      <c r="AA418" t="s">
        <v>993</v>
      </c>
    </row>
    <row r="419" spans="1:27" x14ac:dyDescent="0.25">
      <c r="H419" t="s">
        <v>994</v>
      </c>
    </row>
    <row r="420" spans="1:27" x14ac:dyDescent="0.25">
      <c r="A420">
        <v>207</v>
      </c>
      <c r="B420">
        <v>1111</v>
      </c>
      <c r="C420" t="s">
        <v>995</v>
      </c>
      <c r="D420" t="s">
        <v>996</v>
      </c>
      <c r="E420" t="s">
        <v>14</v>
      </c>
      <c r="F420" t="s">
        <v>997</v>
      </c>
      <c r="G420" t="str">
        <f>"00112307"</f>
        <v>00112307</v>
      </c>
      <c r="H420" t="s">
        <v>978</v>
      </c>
      <c r="I420">
        <v>0</v>
      </c>
      <c r="J420">
        <v>0</v>
      </c>
      <c r="K420">
        <v>0</v>
      </c>
      <c r="L420">
        <v>200</v>
      </c>
      <c r="M420">
        <v>0</v>
      </c>
      <c r="N420">
        <v>70</v>
      </c>
      <c r="O420">
        <v>50</v>
      </c>
      <c r="P420">
        <v>0</v>
      </c>
      <c r="Q420">
        <v>0</v>
      </c>
      <c r="R420">
        <v>70</v>
      </c>
      <c r="S420">
        <v>0</v>
      </c>
      <c r="T420">
        <v>0</v>
      </c>
      <c r="U420">
        <v>0</v>
      </c>
      <c r="V420">
        <v>24</v>
      </c>
      <c r="W420">
        <v>168</v>
      </c>
      <c r="Z420">
        <v>0</v>
      </c>
      <c r="AA420" t="s">
        <v>998</v>
      </c>
    </row>
    <row r="421" spans="1:27" x14ac:dyDescent="0.25">
      <c r="H421" t="s">
        <v>999</v>
      </c>
    </row>
    <row r="422" spans="1:27" x14ac:dyDescent="0.25">
      <c r="A422">
        <v>208</v>
      </c>
      <c r="B422">
        <v>1237</v>
      </c>
      <c r="C422" t="s">
        <v>1000</v>
      </c>
      <c r="D422" t="s">
        <v>45</v>
      </c>
      <c r="E422" t="s">
        <v>69</v>
      </c>
      <c r="F422" t="s">
        <v>1001</v>
      </c>
      <c r="G422" t="str">
        <f>"201401001150"</f>
        <v>201401001150</v>
      </c>
      <c r="H422" t="s">
        <v>1002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30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82</v>
      </c>
      <c r="W422">
        <v>574</v>
      </c>
      <c r="Z422">
        <v>0</v>
      </c>
      <c r="AA422" t="s">
        <v>1003</v>
      </c>
    </row>
    <row r="423" spans="1:27" x14ac:dyDescent="0.25">
      <c r="H423" t="s">
        <v>1004</v>
      </c>
    </row>
    <row r="424" spans="1:27" x14ac:dyDescent="0.25">
      <c r="A424">
        <v>209</v>
      </c>
      <c r="B424">
        <v>1601</v>
      </c>
      <c r="C424" t="s">
        <v>1005</v>
      </c>
      <c r="D424" t="s">
        <v>1006</v>
      </c>
      <c r="E424" t="s">
        <v>1007</v>
      </c>
      <c r="F424" t="s">
        <v>1008</v>
      </c>
      <c r="G424" t="str">
        <f>"00007234"</f>
        <v>00007234</v>
      </c>
      <c r="H424" t="s">
        <v>1009</v>
      </c>
      <c r="I424">
        <v>0</v>
      </c>
      <c r="J424">
        <v>0</v>
      </c>
      <c r="K424">
        <v>0</v>
      </c>
      <c r="L424">
        <v>200</v>
      </c>
      <c r="M424">
        <v>0</v>
      </c>
      <c r="N424">
        <v>70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37</v>
      </c>
      <c r="W424">
        <v>259</v>
      </c>
      <c r="Z424">
        <v>0</v>
      </c>
      <c r="AA424" t="s">
        <v>1010</v>
      </c>
    </row>
    <row r="425" spans="1:27" x14ac:dyDescent="0.25">
      <c r="H425" t="s">
        <v>1011</v>
      </c>
    </row>
    <row r="426" spans="1:27" x14ac:dyDescent="0.25">
      <c r="A426">
        <v>210</v>
      </c>
      <c r="B426">
        <v>2280</v>
      </c>
      <c r="C426" t="s">
        <v>1012</v>
      </c>
      <c r="D426" t="s">
        <v>112</v>
      </c>
      <c r="E426" t="s">
        <v>397</v>
      </c>
      <c r="F426" t="s">
        <v>1013</v>
      </c>
      <c r="G426" t="str">
        <f>"201402005676"</f>
        <v>201402005676</v>
      </c>
      <c r="H426" t="s">
        <v>1014</v>
      </c>
      <c r="I426">
        <v>0</v>
      </c>
      <c r="J426">
        <v>0</v>
      </c>
      <c r="K426">
        <v>0</v>
      </c>
      <c r="L426">
        <v>200</v>
      </c>
      <c r="M426">
        <v>0</v>
      </c>
      <c r="N426">
        <v>30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36</v>
      </c>
      <c r="W426">
        <v>252</v>
      </c>
      <c r="Z426">
        <v>0</v>
      </c>
      <c r="AA426" t="s">
        <v>1015</v>
      </c>
    </row>
    <row r="427" spans="1:27" x14ac:dyDescent="0.25">
      <c r="H427" t="s">
        <v>1016</v>
      </c>
    </row>
    <row r="428" spans="1:27" x14ac:dyDescent="0.25">
      <c r="A428">
        <v>211</v>
      </c>
      <c r="B428">
        <v>1833</v>
      </c>
      <c r="C428" t="s">
        <v>1017</v>
      </c>
      <c r="D428" t="s">
        <v>696</v>
      </c>
      <c r="E428" t="s">
        <v>45</v>
      </c>
      <c r="F428" t="s">
        <v>1018</v>
      </c>
      <c r="G428" t="str">
        <f>"00012030"</f>
        <v>00012030</v>
      </c>
      <c r="H428" t="s">
        <v>1019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257</v>
      </c>
      <c r="W428">
        <v>588</v>
      </c>
      <c r="Z428">
        <v>0</v>
      </c>
      <c r="AA428" t="s">
        <v>1020</v>
      </c>
    </row>
    <row r="429" spans="1:27" x14ac:dyDescent="0.25">
      <c r="H429" t="s">
        <v>1021</v>
      </c>
    </row>
    <row r="430" spans="1:27" x14ac:dyDescent="0.25">
      <c r="A430">
        <v>212</v>
      </c>
      <c r="B430">
        <v>1158</v>
      </c>
      <c r="C430" t="s">
        <v>1022</v>
      </c>
      <c r="D430" t="s">
        <v>15</v>
      </c>
      <c r="E430" t="s">
        <v>19</v>
      </c>
      <c r="F430" t="s">
        <v>1023</v>
      </c>
      <c r="G430" t="str">
        <f>"00107383"</f>
        <v>00107383</v>
      </c>
      <c r="H430" t="s">
        <v>399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88</v>
      </c>
      <c r="W430">
        <v>588</v>
      </c>
      <c r="Z430">
        <v>0</v>
      </c>
      <c r="AA430" t="s">
        <v>1024</v>
      </c>
    </row>
    <row r="431" spans="1:27" x14ac:dyDescent="0.25">
      <c r="H431" t="s">
        <v>1025</v>
      </c>
    </row>
    <row r="432" spans="1:27" x14ac:dyDescent="0.25">
      <c r="A432">
        <v>213</v>
      </c>
      <c r="B432">
        <v>1122</v>
      </c>
      <c r="C432" t="s">
        <v>1026</v>
      </c>
      <c r="D432" t="s">
        <v>812</v>
      </c>
      <c r="E432" t="s">
        <v>83</v>
      </c>
      <c r="F432" t="s">
        <v>1027</v>
      </c>
      <c r="G432" t="str">
        <f>"200802009354"</f>
        <v>200802009354</v>
      </c>
      <c r="H432" t="s">
        <v>208</v>
      </c>
      <c r="I432">
        <v>150</v>
      </c>
      <c r="J432">
        <v>0</v>
      </c>
      <c r="K432">
        <v>0</v>
      </c>
      <c r="L432">
        <v>0</v>
      </c>
      <c r="M432">
        <v>0</v>
      </c>
      <c r="N432">
        <v>30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50</v>
      </c>
      <c r="W432">
        <v>350</v>
      </c>
      <c r="Z432">
        <v>0</v>
      </c>
      <c r="AA432" t="s">
        <v>1028</v>
      </c>
    </row>
    <row r="433" spans="1:27" x14ac:dyDescent="0.25">
      <c r="H433" t="s">
        <v>1029</v>
      </c>
    </row>
    <row r="434" spans="1:27" x14ac:dyDescent="0.25">
      <c r="A434">
        <v>214</v>
      </c>
      <c r="B434">
        <v>2294</v>
      </c>
      <c r="C434" t="s">
        <v>650</v>
      </c>
      <c r="D434" t="s">
        <v>1030</v>
      </c>
      <c r="E434" t="s">
        <v>88</v>
      </c>
      <c r="F434" t="s">
        <v>1031</v>
      </c>
      <c r="G434" t="str">
        <f>"201511022435"</f>
        <v>201511022435</v>
      </c>
      <c r="H434" t="s">
        <v>839</v>
      </c>
      <c r="I434">
        <v>0</v>
      </c>
      <c r="J434">
        <v>0</v>
      </c>
      <c r="K434">
        <v>0</v>
      </c>
      <c r="L434">
        <v>200</v>
      </c>
      <c r="M434">
        <v>30</v>
      </c>
      <c r="N434">
        <v>50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40</v>
      </c>
      <c r="W434">
        <v>280</v>
      </c>
      <c r="Z434">
        <v>0</v>
      </c>
      <c r="AA434" t="s">
        <v>1032</v>
      </c>
    </row>
    <row r="435" spans="1:27" x14ac:dyDescent="0.25">
      <c r="H435" t="s">
        <v>1033</v>
      </c>
    </row>
    <row r="436" spans="1:27" x14ac:dyDescent="0.25">
      <c r="A436">
        <v>215</v>
      </c>
      <c r="B436">
        <v>1864</v>
      </c>
      <c r="C436" t="s">
        <v>1034</v>
      </c>
      <c r="D436" t="s">
        <v>26</v>
      </c>
      <c r="E436" t="s">
        <v>15</v>
      </c>
      <c r="F436" t="s">
        <v>1035</v>
      </c>
      <c r="G436" t="str">
        <f>"201511025148"</f>
        <v>201511025148</v>
      </c>
      <c r="H436">
        <v>638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30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84</v>
      </c>
      <c r="W436">
        <v>588</v>
      </c>
      <c r="Z436">
        <v>0</v>
      </c>
      <c r="AA436">
        <v>1256</v>
      </c>
    </row>
    <row r="437" spans="1:27" x14ac:dyDescent="0.25">
      <c r="H437" t="s">
        <v>1036</v>
      </c>
    </row>
    <row r="438" spans="1:27" x14ac:dyDescent="0.25">
      <c r="A438">
        <v>216</v>
      </c>
      <c r="B438">
        <v>843</v>
      </c>
      <c r="C438" t="s">
        <v>1037</v>
      </c>
      <c r="D438" t="s">
        <v>1038</v>
      </c>
      <c r="E438" t="s">
        <v>33</v>
      </c>
      <c r="F438" t="s">
        <v>1039</v>
      </c>
      <c r="G438" t="str">
        <f>"201402011921"</f>
        <v>201402011921</v>
      </c>
      <c r="H438">
        <v>660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30</v>
      </c>
      <c r="O438">
        <v>30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76</v>
      </c>
      <c r="W438">
        <v>532</v>
      </c>
      <c r="Z438">
        <v>0</v>
      </c>
      <c r="AA438">
        <v>1252</v>
      </c>
    </row>
    <row r="439" spans="1:27" x14ac:dyDescent="0.25">
      <c r="H439" t="s">
        <v>1040</v>
      </c>
    </row>
    <row r="440" spans="1:27" x14ac:dyDescent="0.25">
      <c r="A440">
        <v>217</v>
      </c>
      <c r="B440">
        <v>1278</v>
      </c>
      <c r="C440" t="s">
        <v>1041</v>
      </c>
      <c r="D440" t="s">
        <v>26</v>
      </c>
      <c r="E440" t="s">
        <v>33</v>
      </c>
      <c r="F440" t="s">
        <v>1042</v>
      </c>
      <c r="G440" t="str">
        <f>"201402007590"</f>
        <v>201402007590</v>
      </c>
      <c r="H440" t="s">
        <v>683</v>
      </c>
      <c r="I440">
        <v>0</v>
      </c>
      <c r="J440">
        <v>0</v>
      </c>
      <c r="K440">
        <v>0</v>
      </c>
      <c r="L440">
        <v>200</v>
      </c>
      <c r="M440">
        <v>30</v>
      </c>
      <c r="N440">
        <v>70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37</v>
      </c>
      <c r="W440">
        <v>259</v>
      </c>
      <c r="Z440">
        <v>0</v>
      </c>
      <c r="AA440" t="s">
        <v>1043</v>
      </c>
    </row>
    <row r="441" spans="1:27" x14ac:dyDescent="0.25">
      <c r="H441" t="s">
        <v>1044</v>
      </c>
    </row>
    <row r="442" spans="1:27" x14ac:dyDescent="0.25">
      <c r="A442">
        <v>218</v>
      </c>
      <c r="B442">
        <v>2434</v>
      </c>
      <c r="C442" t="s">
        <v>1045</v>
      </c>
      <c r="D442" t="s">
        <v>26</v>
      </c>
      <c r="E442" t="s">
        <v>33</v>
      </c>
      <c r="F442" t="s">
        <v>1046</v>
      </c>
      <c r="G442" t="str">
        <f>"201511038011"</f>
        <v>201511038011</v>
      </c>
      <c r="H442" t="s">
        <v>173</v>
      </c>
      <c r="I442">
        <v>0</v>
      </c>
      <c r="J442">
        <v>0</v>
      </c>
      <c r="K442">
        <v>0</v>
      </c>
      <c r="L442">
        <v>200</v>
      </c>
      <c r="M442">
        <v>0</v>
      </c>
      <c r="N442">
        <v>50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38</v>
      </c>
      <c r="W442">
        <v>266</v>
      </c>
      <c r="Z442">
        <v>0</v>
      </c>
      <c r="AA442" t="s">
        <v>1047</v>
      </c>
    </row>
    <row r="443" spans="1:27" x14ac:dyDescent="0.25">
      <c r="H443" t="s">
        <v>361</v>
      </c>
    </row>
    <row r="444" spans="1:27" x14ac:dyDescent="0.25">
      <c r="A444">
        <v>219</v>
      </c>
      <c r="B444">
        <v>2247</v>
      </c>
      <c r="C444" t="s">
        <v>1048</v>
      </c>
      <c r="D444" t="s">
        <v>26</v>
      </c>
      <c r="E444" t="s">
        <v>1049</v>
      </c>
      <c r="F444" t="s">
        <v>1050</v>
      </c>
      <c r="G444" t="str">
        <f>"201409004630"</f>
        <v>201409004630</v>
      </c>
      <c r="H444" t="s">
        <v>1051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30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80</v>
      </c>
      <c r="W444">
        <v>560</v>
      </c>
      <c r="Z444">
        <v>0</v>
      </c>
      <c r="AA444" t="s">
        <v>1052</v>
      </c>
    </row>
    <row r="445" spans="1:27" x14ac:dyDescent="0.25">
      <c r="H445" t="s">
        <v>1053</v>
      </c>
    </row>
    <row r="446" spans="1:27" x14ac:dyDescent="0.25">
      <c r="A446">
        <v>220</v>
      </c>
      <c r="B446">
        <v>2418</v>
      </c>
      <c r="C446" t="s">
        <v>1054</v>
      </c>
      <c r="D446" t="s">
        <v>1055</v>
      </c>
      <c r="E446" t="s">
        <v>33</v>
      </c>
      <c r="F446" t="s">
        <v>1056</v>
      </c>
      <c r="G446" t="str">
        <f>"00110333"</f>
        <v>00110333</v>
      </c>
      <c r="H446" t="s">
        <v>1019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30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77</v>
      </c>
      <c r="W446">
        <v>539</v>
      </c>
      <c r="Z446">
        <v>0</v>
      </c>
      <c r="AA446" t="s">
        <v>1057</v>
      </c>
    </row>
    <row r="447" spans="1:27" x14ac:dyDescent="0.25">
      <c r="H447" t="s">
        <v>1058</v>
      </c>
    </row>
    <row r="448" spans="1:27" x14ac:dyDescent="0.25">
      <c r="A448">
        <v>221</v>
      </c>
      <c r="B448">
        <v>1980</v>
      </c>
      <c r="C448" t="s">
        <v>1059</v>
      </c>
      <c r="D448" t="s">
        <v>1060</v>
      </c>
      <c r="E448" t="s">
        <v>26</v>
      </c>
      <c r="F448" t="s">
        <v>1061</v>
      </c>
      <c r="G448" t="str">
        <f>"00111419"</f>
        <v>00111419</v>
      </c>
      <c r="H448" t="s">
        <v>669</v>
      </c>
      <c r="I448">
        <v>0</v>
      </c>
      <c r="J448">
        <v>0</v>
      </c>
      <c r="K448">
        <v>0</v>
      </c>
      <c r="L448">
        <v>0</v>
      </c>
      <c r="M448">
        <v>100</v>
      </c>
      <c r="N448">
        <v>30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60</v>
      </c>
      <c r="W448">
        <v>420</v>
      </c>
      <c r="Z448">
        <v>2</v>
      </c>
      <c r="AA448" t="s">
        <v>1062</v>
      </c>
    </row>
    <row r="449" spans="1:27" x14ac:dyDescent="0.25">
      <c r="H449" t="s">
        <v>1063</v>
      </c>
    </row>
    <row r="450" spans="1:27" x14ac:dyDescent="0.25">
      <c r="A450">
        <v>222</v>
      </c>
      <c r="B450">
        <v>2414</v>
      </c>
      <c r="C450" t="s">
        <v>1064</v>
      </c>
      <c r="D450" t="s">
        <v>1065</v>
      </c>
      <c r="E450" t="s">
        <v>25</v>
      </c>
      <c r="F450" t="s">
        <v>1066</v>
      </c>
      <c r="G450" t="str">
        <f>"00107889"</f>
        <v>00107889</v>
      </c>
      <c r="H450" t="s">
        <v>1067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50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61</v>
      </c>
      <c r="W450">
        <v>427</v>
      </c>
      <c r="Z450">
        <v>0</v>
      </c>
      <c r="AA450" t="s">
        <v>1068</v>
      </c>
    </row>
    <row r="451" spans="1:27" x14ac:dyDescent="0.25">
      <c r="H451" t="s">
        <v>1069</v>
      </c>
    </row>
    <row r="452" spans="1:27" x14ac:dyDescent="0.25">
      <c r="A452">
        <v>223</v>
      </c>
      <c r="B452">
        <v>2362</v>
      </c>
      <c r="C452" t="s">
        <v>583</v>
      </c>
      <c r="D452" t="s">
        <v>171</v>
      </c>
      <c r="E452" t="s">
        <v>112</v>
      </c>
      <c r="F452" t="s">
        <v>1070</v>
      </c>
      <c r="G452" t="str">
        <f>"201506003135"</f>
        <v>201506003135</v>
      </c>
      <c r="H452" t="s">
        <v>580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70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60</v>
      </c>
      <c r="W452">
        <v>420</v>
      </c>
      <c r="Z452">
        <v>0</v>
      </c>
      <c r="AA452" t="s">
        <v>1071</v>
      </c>
    </row>
    <row r="453" spans="1:27" x14ac:dyDescent="0.25">
      <c r="H453" t="s">
        <v>1072</v>
      </c>
    </row>
    <row r="454" spans="1:27" x14ac:dyDescent="0.25">
      <c r="A454">
        <v>224</v>
      </c>
      <c r="B454">
        <v>1244</v>
      </c>
      <c r="C454" t="s">
        <v>1073</v>
      </c>
      <c r="D454" t="s">
        <v>164</v>
      </c>
      <c r="E454" t="s">
        <v>19</v>
      </c>
      <c r="F454" t="s">
        <v>1074</v>
      </c>
      <c r="G454" t="str">
        <f>"201511042939"</f>
        <v>201511042939</v>
      </c>
      <c r="H454" t="s">
        <v>399</v>
      </c>
      <c r="I454">
        <v>0</v>
      </c>
      <c r="J454">
        <v>0</v>
      </c>
      <c r="K454">
        <v>0</v>
      </c>
      <c r="L454">
        <v>200</v>
      </c>
      <c r="M454">
        <v>0</v>
      </c>
      <c r="N454">
        <v>70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41</v>
      </c>
      <c r="W454">
        <v>287</v>
      </c>
      <c r="Z454">
        <v>0</v>
      </c>
      <c r="AA454" t="s">
        <v>1075</v>
      </c>
    </row>
    <row r="455" spans="1:27" x14ac:dyDescent="0.25">
      <c r="H455" t="s">
        <v>1076</v>
      </c>
    </row>
    <row r="456" spans="1:27" x14ac:dyDescent="0.25">
      <c r="A456">
        <v>225</v>
      </c>
      <c r="B456">
        <v>1146</v>
      </c>
      <c r="C456" t="s">
        <v>1077</v>
      </c>
      <c r="D456" t="s">
        <v>1060</v>
      </c>
      <c r="E456" t="s">
        <v>62</v>
      </c>
      <c r="F456" t="s">
        <v>1078</v>
      </c>
      <c r="G456" t="str">
        <f>"00083523"</f>
        <v>00083523</v>
      </c>
      <c r="H456">
        <v>704</v>
      </c>
      <c r="I456">
        <v>0</v>
      </c>
      <c r="J456">
        <v>0</v>
      </c>
      <c r="K456">
        <v>0</v>
      </c>
      <c r="L456">
        <v>200</v>
      </c>
      <c r="M456">
        <v>0</v>
      </c>
      <c r="N456">
        <v>30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42</v>
      </c>
      <c r="W456">
        <v>294</v>
      </c>
      <c r="Z456">
        <v>0</v>
      </c>
      <c r="AA456">
        <v>1228</v>
      </c>
    </row>
    <row r="457" spans="1:27" x14ac:dyDescent="0.25">
      <c r="H457" t="s">
        <v>1079</v>
      </c>
    </row>
    <row r="458" spans="1:27" x14ac:dyDescent="0.25">
      <c r="A458">
        <v>226</v>
      </c>
      <c r="B458">
        <v>1923</v>
      </c>
      <c r="C458" t="s">
        <v>1080</v>
      </c>
      <c r="D458" t="s">
        <v>101</v>
      </c>
      <c r="E458" t="s">
        <v>33</v>
      </c>
      <c r="F458" t="s">
        <v>1081</v>
      </c>
      <c r="G458" t="str">
        <f>"00106974"</f>
        <v>00106974</v>
      </c>
      <c r="H458" t="s">
        <v>202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74</v>
      </c>
      <c r="W458">
        <v>518</v>
      </c>
      <c r="Z458">
        <v>0</v>
      </c>
      <c r="AA458" t="s">
        <v>1082</v>
      </c>
    </row>
    <row r="459" spans="1:27" x14ac:dyDescent="0.25">
      <c r="H459" t="s">
        <v>1083</v>
      </c>
    </row>
    <row r="460" spans="1:27" x14ac:dyDescent="0.25">
      <c r="A460">
        <v>227</v>
      </c>
      <c r="B460">
        <v>177</v>
      </c>
      <c r="C460" t="s">
        <v>1084</v>
      </c>
      <c r="D460" t="s">
        <v>1038</v>
      </c>
      <c r="E460" t="s">
        <v>45</v>
      </c>
      <c r="F460" t="s">
        <v>1085</v>
      </c>
      <c r="G460" t="str">
        <f>"201412003542"</f>
        <v>201412003542</v>
      </c>
      <c r="H460" t="s">
        <v>728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70</v>
      </c>
      <c r="W460">
        <v>490</v>
      </c>
      <c r="Z460">
        <v>0</v>
      </c>
      <c r="AA460" t="s">
        <v>1086</v>
      </c>
    </row>
    <row r="461" spans="1:27" x14ac:dyDescent="0.25">
      <c r="H461" t="s">
        <v>1087</v>
      </c>
    </row>
    <row r="462" spans="1:27" x14ac:dyDescent="0.25">
      <c r="A462">
        <v>228</v>
      </c>
      <c r="B462">
        <v>1389</v>
      </c>
      <c r="C462" t="s">
        <v>1088</v>
      </c>
      <c r="D462" t="s">
        <v>62</v>
      </c>
      <c r="E462" t="s">
        <v>33</v>
      </c>
      <c r="F462" t="s">
        <v>1089</v>
      </c>
      <c r="G462" t="str">
        <f>"00030761"</f>
        <v>00030761</v>
      </c>
      <c r="H462" t="s">
        <v>1009</v>
      </c>
      <c r="I462">
        <v>0</v>
      </c>
      <c r="J462">
        <v>0</v>
      </c>
      <c r="K462">
        <v>0</v>
      </c>
      <c r="L462">
        <v>200</v>
      </c>
      <c r="M462">
        <v>0</v>
      </c>
      <c r="N462">
        <v>30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36</v>
      </c>
      <c r="W462">
        <v>252</v>
      </c>
      <c r="Z462">
        <v>0</v>
      </c>
      <c r="AA462" t="s">
        <v>1090</v>
      </c>
    </row>
    <row r="463" spans="1:27" x14ac:dyDescent="0.25">
      <c r="H463" t="s">
        <v>1091</v>
      </c>
    </row>
    <row r="464" spans="1:27" x14ac:dyDescent="0.25">
      <c r="A464">
        <v>229</v>
      </c>
      <c r="B464">
        <v>1320</v>
      </c>
      <c r="C464" t="s">
        <v>1092</v>
      </c>
      <c r="D464" t="s">
        <v>26</v>
      </c>
      <c r="E464" t="s">
        <v>83</v>
      </c>
      <c r="F464" t="s">
        <v>1093</v>
      </c>
      <c r="G464" t="str">
        <f>"201410004640"</f>
        <v>201410004640</v>
      </c>
      <c r="H464" t="s">
        <v>669</v>
      </c>
      <c r="I464">
        <v>0</v>
      </c>
      <c r="J464">
        <v>0</v>
      </c>
      <c r="K464">
        <v>0</v>
      </c>
      <c r="L464">
        <v>200</v>
      </c>
      <c r="M464">
        <v>0</v>
      </c>
      <c r="N464">
        <v>50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41</v>
      </c>
      <c r="W464">
        <v>287</v>
      </c>
      <c r="Z464">
        <v>0</v>
      </c>
      <c r="AA464" t="s">
        <v>1094</v>
      </c>
    </row>
    <row r="465" spans="1:27" x14ac:dyDescent="0.25">
      <c r="H465" t="s">
        <v>1095</v>
      </c>
    </row>
    <row r="466" spans="1:27" x14ac:dyDescent="0.25">
      <c r="A466">
        <v>230</v>
      </c>
      <c r="B466">
        <v>358</v>
      </c>
      <c r="C466" t="s">
        <v>1096</v>
      </c>
      <c r="D466" t="s">
        <v>26</v>
      </c>
      <c r="E466" t="s">
        <v>88</v>
      </c>
      <c r="F466" t="s">
        <v>1097</v>
      </c>
      <c r="G466" t="str">
        <f>"201511037737"</f>
        <v>201511037737</v>
      </c>
      <c r="H466" t="s">
        <v>1098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70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46</v>
      </c>
      <c r="W466">
        <v>322</v>
      </c>
      <c r="Z466">
        <v>0</v>
      </c>
      <c r="AA466" t="s">
        <v>1099</v>
      </c>
    </row>
    <row r="467" spans="1:27" x14ac:dyDescent="0.25">
      <c r="H467" t="s">
        <v>1100</v>
      </c>
    </row>
    <row r="468" spans="1:27" x14ac:dyDescent="0.25">
      <c r="A468">
        <v>231</v>
      </c>
      <c r="B468">
        <v>1463</v>
      </c>
      <c r="C468" t="s">
        <v>1101</v>
      </c>
      <c r="D468" t="s">
        <v>26</v>
      </c>
      <c r="E468" t="s">
        <v>19</v>
      </c>
      <c r="F468" t="s">
        <v>1102</v>
      </c>
      <c r="G468" t="str">
        <f>"201601000410"</f>
        <v>201601000410</v>
      </c>
      <c r="H468" t="s">
        <v>404</v>
      </c>
      <c r="I468">
        <v>0</v>
      </c>
      <c r="J468">
        <v>0</v>
      </c>
      <c r="K468">
        <v>0</v>
      </c>
      <c r="L468">
        <v>200</v>
      </c>
      <c r="M468">
        <v>0</v>
      </c>
      <c r="N468">
        <v>30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36</v>
      </c>
      <c r="W468">
        <v>252</v>
      </c>
      <c r="Z468">
        <v>0</v>
      </c>
      <c r="AA468" t="s">
        <v>1103</v>
      </c>
    </row>
    <row r="469" spans="1:27" x14ac:dyDescent="0.25">
      <c r="H469" t="s">
        <v>1104</v>
      </c>
    </row>
    <row r="470" spans="1:27" x14ac:dyDescent="0.25">
      <c r="A470">
        <v>232</v>
      </c>
      <c r="B470">
        <v>1467</v>
      </c>
      <c r="C470" t="s">
        <v>1105</v>
      </c>
      <c r="D470" t="s">
        <v>112</v>
      </c>
      <c r="E470" t="s">
        <v>627</v>
      </c>
      <c r="F470" t="s">
        <v>1106</v>
      </c>
      <c r="G470" t="str">
        <f>"00109767"</f>
        <v>00109767</v>
      </c>
      <c r="H470" t="s">
        <v>902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30</v>
      </c>
      <c r="O470">
        <v>0</v>
      </c>
      <c r="P470">
        <v>50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65</v>
      </c>
      <c r="W470">
        <v>455</v>
      </c>
      <c r="Z470">
        <v>0</v>
      </c>
      <c r="AA470" t="s">
        <v>1107</v>
      </c>
    </row>
    <row r="471" spans="1:27" x14ac:dyDescent="0.25">
      <c r="H471" t="s">
        <v>1108</v>
      </c>
    </row>
    <row r="472" spans="1:27" x14ac:dyDescent="0.25">
      <c r="A472">
        <v>233</v>
      </c>
      <c r="B472">
        <v>2200</v>
      </c>
      <c r="C472" t="s">
        <v>1109</v>
      </c>
      <c r="D472" t="s">
        <v>347</v>
      </c>
      <c r="E472" t="s">
        <v>14</v>
      </c>
      <c r="F472" t="s">
        <v>1110</v>
      </c>
      <c r="G472" t="str">
        <f>"00111445"</f>
        <v>00111445</v>
      </c>
      <c r="H472" t="s">
        <v>359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30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63</v>
      </c>
      <c r="W472">
        <v>441</v>
      </c>
      <c r="Z472">
        <v>0</v>
      </c>
      <c r="AA472" t="s">
        <v>1111</v>
      </c>
    </row>
    <row r="473" spans="1:27" x14ac:dyDescent="0.25">
      <c r="H473" t="s">
        <v>1112</v>
      </c>
    </row>
    <row r="474" spans="1:27" x14ac:dyDescent="0.25">
      <c r="A474">
        <v>234</v>
      </c>
      <c r="B474">
        <v>2154</v>
      </c>
      <c r="C474" t="s">
        <v>1113</v>
      </c>
      <c r="D474" t="s">
        <v>14</v>
      </c>
      <c r="E474" t="s">
        <v>1114</v>
      </c>
      <c r="F474" t="s">
        <v>1115</v>
      </c>
      <c r="G474" t="str">
        <f>"200712003121"</f>
        <v>200712003121</v>
      </c>
      <c r="H474">
        <v>781</v>
      </c>
      <c r="I474">
        <v>150</v>
      </c>
      <c r="J474">
        <v>0</v>
      </c>
      <c r="K474">
        <v>0</v>
      </c>
      <c r="L474">
        <v>0</v>
      </c>
      <c r="M474">
        <v>0</v>
      </c>
      <c r="N474">
        <v>30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35</v>
      </c>
      <c r="W474">
        <v>245</v>
      </c>
      <c r="Z474">
        <v>0</v>
      </c>
      <c r="AA474">
        <v>1206</v>
      </c>
    </row>
    <row r="475" spans="1:27" x14ac:dyDescent="0.25">
      <c r="H475" t="s">
        <v>1116</v>
      </c>
    </row>
    <row r="476" spans="1:27" x14ac:dyDescent="0.25">
      <c r="A476">
        <v>235</v>
      </c>
      <c r="B476">
        <v>2074</v>
      </c>
      <c r="C476" t="s">
        <v>1117</v>
      </c>
      <c r="D476" t="s">
        <v>32</v>
      </c>
      <c r="E476" t="s">
        <v>45</v>
      </c>
      <c r="F476" t="s">
        <v>1118</v>
      </c>
      <c r="G476" t="str">
        <f>"201412000478"</f>
        <v>201412000478</v>
      </c>
      <c r="H476" t="s">
        <v>393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71</v>
      </c>
      <c r="W476">
        <v>497</v>
      </c>
      <c r="Z476">
        <v>0</v>
      </c>
      <c r="AA476" t="s">
        <v>1119</v>
      </c>
    </row>
    <row r="477" spans="1:27" x14ac:dyDescent="0.25">
      <c r="H477" t="s">
        <v>1120</v>
      </c>
    </row>
    <row r="478" spans="1:27" x14ac:dyDescent="0.25">
      <c r="A478">
        <v>236</v>
      </c>
      <c r="B478">
        <v>490</v>
      </c>
      <c r="C478" t="s">
        <v>1121</v>
      </c>
      <c r="D478" t="s">
        <v>627</v>
      </c>
      <c r="E478" t="s">
        <v>1122</v>
      </c>
      <c r="F478" t="s">
        <v>1123</v>
      </c>
      <c r="G478" t="str">
        <f>"200801008299"</f>
        <v>200801008299</v>
      </c>
      <c r="H478">
        <v>671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30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72</v>
      </c>
      <c r="W478">
        <v>504</v>
      </c>
      <c r="Z478">
        <v>0</v>
      </c>
      <c r="AA478">
        <v>1205</v>
      </c>
    </row>
    <row r="479" spans="1:27" x14ac:dyDescent="0.25">
      <c r="H479" t="s">
        <v>1124</v>
      </c>
    </row>
    <row r="480" spans="1:27" x14ac:dyDescent="0.25">
      <c r="A480">
        <v>237</v>
      </c>
      <c r="B480">
        <v>1776</v>
      </c>
      <c r="C480" t="s">
        <v>1125</v>
      </c>
      <c r="D480" t="s">
        <v>934</v>
      </c>
      <c r="E480" t="s">
        <v>1126</v>
      </c>
      <c r="F480" t="s">
        <v>1127</v>
      </c>
      <c r="G480" t="str">
        <f>"201412002097"</f>
        <v>201412002097</v>
      </c>
      <c r="H480" t="s">
        <v>235</v>
      </c>
      <c r="I480">
        <v>0</v>
      </c>
      <c r="J480">
        <v>0</v>
      </c>
      <c r="K480">
        <v>0</v>
      </c>
      <c r="L480">
        <v>200</v>
      </c>
      <c r="M480">
        <v>0</v>
      </c>
      <c r="N480">
        <v>50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35</v>
      </c>
      <c r="W480">
        <v>245</v>
      </c>
      <c r="Z480">
        <v>0</v>
      </c>
      <c r="AA480" t="s">
        <v>1128</v>
      </c>
    </row>
    <row r="481" spans="1:27" x14ac:dyDescent="0.25">
      <c r="H481" t="s">
        <v>1129</v>
      </c>
    </row>
    <row r="482" spans="1:27" x14ac:dyDescent="0.25">
      <c r="A482">
        <v>238</v>
      </c>
      <c r="B482">
        <v>509</v>
      </c>
      <c r="C482" t="s">
        <v>1130</v>
      </c>
      <c r="D482" t="s">
        <v>1131</v>
      </c>
      <c r="E482" t="s">
        <v>122</v>
      </c>
      <c r="F482" t="s">
        <v>1132</v>
      </c>
      <c r="G482" t="str">
        <f>"00109849"</f>
        <v>00109849</v>
      </c>
      <c r="H482" t="s">
        <v>399</v>
      </c>
      <c r="I482">
        <v>0</v>
      </c>
      <c r="J482">
        <v>0</v>
      </c>
      <c r="K482">
        <v>0</v>
      </c>
      <c r="L482">
        <v>200</v>
      </c>
      <c r="M482">
        <v>0</v>
      </c>
      <c r="N482">
        <v>70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37</v>
      </c>
      <c r="W482">
        <v>259</v>
      </c>
      <c r="Z482">
        <v>2</v>
      </c>
      <c r="AA482" t="s">
        <v>1133</v>
      </c>
    </row>
    <row r="483" spans="1:27" x14ac:dyDescent="0.25">
      <c r="H483" t="s">
        <v>1134</v>
      </c>
    </row>
    <row r="484" spans="1:27" x14ac:dyDescent="0.25">
      <c r="A484">
        <v>239</v>
      </c>
      <c r="B484">
        <v>743</v>
      </c>
      <c r="C484" t="s">
        <v>1135</v>
      </c>
      <c r="D484" t="s">
        <v>26</v>
      </c>
      <c r="E484" t="s">
        <v>357</v>
      </c>
      <c r="F484" t="s">
        <v>1136</v>
      </c>
      <c r="G484" t="str">
        <f>"00110494"</f>
        <v>00110494</v>
      </c>
      <c r="H484" t="s">
        <v>173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30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63</v>
      </c>
      <c r="W484">
        <v>441</v>
      </c>
      <c r="Z484">
        <v>0</v>
      </c>
      <c r="AA484" t="s">
        <v>1137</v>
      </c>
    </row>
    <row r="485" spans="1:27" x14ac:dyDescent="0.25">
      <c r="H485" t="s">
        <v>1138</v>
      </c>
    </row>
    <row r="486" spans="1:27" x14ac:dyDescent="0.25">
      <c r="A486">
        <v>240</v>
      </c>
      <c r="B486">
        <v>1449</v>
      </c>
      <c r="C486" t="s">
        <v>1139</v>
      </c>
      <c r="D486" t="s">
        <v>1140</v>
      </c>
      <c r="E486" t="s">
        <v>112</v>
      </c>
      <c r="F486" t="s">
        <v>1141</v>
      </c>
      <c r="G486" t="str">
        <f>"201402007535"</f>
        <v>201402007535</v>
      </c>
      <c r="H486">
        <v>825</v>
      </c>
      <c r="I486">
        <v>0</v>
      </c>
      <c r="J486">
        <v>0</v>
      </c>
      <c r="K486">
        <v>0</v>
      </c>
      <c r="L486">
        <v>0</v>
      </c>
      <c r="M486">
        <v>100</v>
      </c>
      <c r="N486">
        <v>30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35</v>
      </c>
      <c r="W486">
        <v>245</v>
      </c>
      <c r="Z486">
        <v>0</v>
      </c>
      <c r="AA486">
        <v>1200</v>
      </c>
    </row>
    <row r="487" spans="1:27" x14ac:dyDescent="0.25">
      <c r="H487" t="s">
        <v>1142</v>
      </c>
    </row>
    <row r="488" spans="1:27" x14ac:dyDescent="0.25">
      <c r="A488">
        <v>241</v>
      </c>
      <c r="B488">
        <v>156</v>
      </c>
      <c r="C488" t="s">
        <v>1143</v>
      </c>
      <c r="D488" t="s">
        <v>1144</v>
      </c>
      <c r="E488" t="s">
        <v>79</v>
      </c>
      <c r="F488" t="s">
        <v>1145</v>
      </c>
      <c r="G488" t="str">
        <f>"00007997"</f>
        <v>00007997</v>
      </c>
      <c r="H488">
        <v>693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70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62</v>
      </c>
      <c r="W488">
        <v>434</v>
      </c>
      <c r="Z488">
        <v>0</v>
      </c>
      <c r="AA488">
        <v>1197</v>
      </c>
    </row>
    <row r="489" spans="1:27" x14ac:dyDescent="0.25">
      <c r="H489" t="s">
        <v>1146</v>
      </c>
    </row>
    <row r="490" spans="1:27" x14ac:dyDescent="0.25">
      <c r="A490">
        <v>242</v>
      </c>
      <c r="B490">
        <v>832</v>
      </c>
      <c r="C490" t="s">
        <v>1147</v>
      </c>
      <c r="D490" t="s">
        <v>433</v>
      </c>
      <c r="E490" t="s">
        <v>83</v>
      </c>
      <c r="F490" t="s">
        <v>1148</v>
      </c>
      <c r="G490" t="str">
        <f>"201406001931"</f>
        <v>201406001931</v>
      </c>
      <c r="H490" t="s">
        <v>1149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30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51</v>
      </c>
      <c r="W490">
        <v>357</v>
      </c>
      <c r="Z490">
        <v>0</v>
      </c>
      <c r="AA490" t="s">
        <v>1150</v>
      </c>
    </row>
    <row r="491" spans="1:27" x14ac:dyDescent="0.25">
      <c r="H491" t="s">
        <v>1151</v>
      </c>
    </row>
    <row r="492" spans="1:27" x14ac:dyDescent="0.25">
      <c r="A492">
        <v>243</v>
      </c>
      <c r="B492">
        <v>1372</v>
      </c>
      <c r="C492" t="s">
        <v>1152</v>
      </c>
      <c r="D492" t="s">
        <v>368</v>
      </c>
      <c r="E492" t="s">
        <v>1153</v>
      </c>
      <c r="F492" t="s">
        <v>1154</v>
      </c>
      <c r="G492" t="str">
        <f>"00112478"</f>
        <v>00112478</v>
      </c>
      <c r="H492" t="s">
        <v>643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30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65</v>
      </c>
      <c r="W492">
        <v>455</v>
      </c>
      <c r="Z492">
        <v>0</v>
      </c>
      <c r="AA492" t="s">
        <v>1155</v>
      </c>
    </row>
    <row r="493" spans="1:27" x14ac:dyDescent="0.25">
      <c r="H493" t="s">
        <v>1156</v>
      </c>
    </row>
    <row r="494" spans="1:27" x14ac:dyDescent="0.25">
      <c r="A494">
        <v>244</v>
      </c>
      <c r="B494">
        <v>650</v>
      </c>
      <c r="C494" t="s">
        <v>1157</v>
      </c>
      <c r="D494" t="s">
        <v>45</v>
      </c>
      <c r="E494" t="s">
        <v>129</v>
      </c>
      <c r="F494" t="s">
        <v>1158</v>
      </c>
      <c r="G494" t="str">
        <f>"00108437"</f>
        <v>00108437</v>
      </c>
      <c r="H494" t="s">
        <v>1159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50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37</v>
      </c>
      <c r="W494">
        <v>259</v>
      </c>
      <c r="Z494">
        <v>0</v>
      </c>
      <c r="AA494" t="s">
        <v>1160</v>
      </c>
    </row>
    <row r="495" spans="1:27" x14ac:dyDescent="0.25">
      <c r="H495" t="s">
        <v>1161</v>
      </c>
    </row>
    <row r="496" spans="1:27" x14ac:dyDescent="0.25">
      <c r="A496">
        <v>245</v>
      </c>
      <c r="B496">
        <v>2205</v>
      </c>
      <c r="C496" t="s">
        <v>1162</v>
      </c>
      <c r="D496" t="s">
        <v>229</v>
      </c>
      <c r="E496" t="s">
        <v>229</v>
      </c>
      <c r="F496" t="s">
        <v>1163</v>
      </c>
      <c r="G496" t="str">
        <f>"00112336"</f>
        <v>00112336</v>
      </c>
      <c r="H496" t="s">
        <v>235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50</v>
      </c>
      <c r="O496">
        <v>30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56</v>
      </c>
      <c r="W496">
        <v>392</v>
      </c>
      <c r="Z496">
        <v>0</v>
      </c>
      <c r="AA496" t="s">
        <v>1164</v>
      </c>
    </row>
    <row r="497" spans="1:27" x14ac:dyDescent="0.25">
      <c r="H497" t="s">
        <v>1165</v>
      </c>
    </row>
    <row r="498" spans="1:27" x14ac:dyDescent="0.25">
      <c r="A498">
        <v>246</v>
      </c>
      <c r="B498">
        <v>1164</v>
      </c>
      <c r="C498" t="s">
        <v>1166</v>
      </c>
      <c r="D498" t="s">
        <v>1167</v>
      </c>
      <c r="E498" t="s">
        <v>26</v>
      </c>
      <c r="F498" t="s">
        <v>1168</v>
      </c>
      <c r="G498" t="str">
        <f>"200804001005"</f>
        <v>200804001005</v>
      </c>
      <c r="H498" t="s">
        <v>1009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30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58</v>
      </c>
      <c r="W498">
        <v>406</v>
      </c>
      <c r="Z498">
        <v>0</v>
      </c>
      <c r="AA498" t="s">
        <v>1169</v>
      </c>
    </row>
    <row r="499" spans="1:27" x14ac:dyDescent="0.25">
      <c r="H499" t="s">
        <v>1170</v>
      </c>
    </row>
    <row r="500" spans="1:27" x14ac:dyDescent="0.25">
      <c r="A500">
        <v>247</v>
      </c>
      <c r="B500">
        <v>1590</v>
      </c>
      <c r="C500" t="s">
        <v>1171</v>
      </c>
      <c r="D500" t="s">
        <v>255</v>
      </c>
      <c r="E500" t="s">
        <v>353</v>
      </c>
      <c r="F500" t="s">
        <v>1172</v>
      </c>
      <c r="G500" t="str">
        <f>"200803000869"</f>
        <v>200803000869</v>
      </c>
      <c r="H500">
        <v>726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30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60</v>
      </c>
      <c r="W500">
        <v>420</v>
      </c>
      <c r="Z500">
        <v>1</v>
      </c>
      <c r="AA500">
        <v>1176</v>
      </c>
    </row>
    <row r="501" spans="1:27" x14ac:dyDescent="0.25">
      <c r="H501" t="s">
        <v>1173</v>
      </c>
    </row>
    <row r="502" spans="1:27" x14ac:dyDescent="0.25">
      <c r="A502">
        <v>248</v>
      </c>
      <c r="B502">
        <v>1686</v>
      </c>
      <c r="C502" t="s">
        <v>1174</v>
      </c>
      <c r="D502" t="s">
        <v>1175</v>
      </c>
      <c r="E502" t="s">
        <v>88</v>
      </c>
      <c r="F502" t="s">
        <v>1176</v>
      </c>
      <c r="G502" t="str">
        <f>"200801003137"</f>
        <v>200801003137</v>
      </c>
      <c r="H502" t="s">
        <v>1177</v>
      </c>
      <c r="I502">
        <v>0</v>
      </c>
      <c r="J502">
        <v>0</v>
      </c>
      <c r="K502">
        <v>0</v>
      </c>
      <c r="L502">
        <v>0</v>
      </c>
      <c r="M502">
        <v>100</v>
      </c>
      <c r="N502">
        <v>70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31</v>
      </c>
      <c r="W502">
        <v>217</v>
      </c>
      <c r="Z502">
        <v>0</v>
      </c>
      <c r="AA502" t="s">
        <v>1178</v>
      </c>
    </row>
    <row r="503" spans="1:27" x14ac:dyDescent="0.25">
      <c r="H503" t="s">
        <v>1179</v>
      </c>
    </row>
    <row r="504" spans="1:27" x14ac:dyDescent="0.25">
      <c r="A504">
        <v>249</v>
      </c>
      <c r="B504">
        <v>2049</v>
      </c>
      <c r="C504" t="s">
        <v>1180</v>
      </c>
      <c r="D504" t="s">
        <v>1181</v>
      </c>
      <c r="E504" t="s">
        <v>14</v>
      </c>
      <c r="F504" t="s">
        <v>1182</v>
      </c>
      <c r="G504" t="str">
        <f>"201506004068"</f>
        <v>201506004068</v>
      </c>
      <c r="H504" t="s">
        <v>1183</v>
      </c>
      <c r="I504">
        <v>0</v>
      </c>
      <c r="J504">
        <v>0</v>
      </c>
      <c r="K504">
        <v>0</v>
      </c>
      <c r="L504">
        <v>0</v>
      </c>
      <c r="M504">
        <v>100</v>
      </c>
      <c r="N504">
        <v>50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48</v>
      </c>
      <c r="W504">
        <v>336</v>
      </c>
      <c r="Z504">
        <v>2</v>
      </c>
      <c r="AA504" t="s">
        <v>1178</v>
      </c>
    </row>
    <row r="505" spans="1:27" x14ac:dyDescent="0.25">
      <c r="H505" t="s">
        <v>1184</v>
      </c>
    </row>
    <row r="506" spans="1:27" x14ac:dyDescent="0.25">
      <c r="A506">
        <v>250</v>
      </c>
      <c r="B506">
        <v>2391</v>
      </c>
      <c r="C506" t="s">
        <v>1185</v>
      </c>
      <c r="D506" t="s">
        <v>14</v>
      </c>
      <c r="E506" t="s">
        <v>122</v>
      </c>
      <c r="F506" t="s">
        <v>1186</v>
      </c>
      <c r="G506" t="str">
        <f>"201412006846"</f>
        <v>201412006846</v>
      </c>
      <c r="H506" t="s">
        <v>741</v>
      </c>
      <c r="I506">
        <v>0</v>
      </c>
      <c r="J506">
        <v>0</v>
      </c>
      <c r="K506">
        <v>0</v>
      </c>
      <c r="L506">
        <v>200</v>
      </c>
      <c r="M506">
        <v>30</v>
      </c>
      <c r="N506">
        <v>30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27</v>
      </c>
      <c r="W506">
        <v>189</v>
      </c>
      <c r="Z506">
        <v>0</v>
      </c>
      <c r="AA506" t="s">
        <v>1187</v>
      </c>
    </row>
    <row r="507" spans="1:27" x14ac:dyDescent="0.25">
      <c r="H507" t="s">
        <v>1188</v>
      </c>
    </row>
    <row r="508" spans="1:27" x14ac:dyDescent="0.25">
      <c r="A508">
        <v>251</v>
      </c>
      <c r="B508">
        <v>1747</v>
      </c>
      <c r="C508" t="s">
        <v>1189</v>
      </c>
      <c r="D508" t="s">
        <v>427</v>
      </c>
      <c r="E508" t="s">
        <v>14</v>
      </c>
      <c r="F508" t="s">
        <v>1190</v>
      </c>
      <c r="G508" t="str">
        <f>"00018414"</f>
        <v>00018414</v>
      </c>
      <c r="H508">
        <v>737</v>
      </c>
      <c r="I508">
        <v>0</v>
      </c>
      <c r="J508">
        <v>0</v>
      </c>
      <c r="K508">
        <v>0</v>
      </c>
      <c r="L508">
        <v>0</v>
      </c>
      <c r="M508">
        <v>100</v>
      </c>
      <c r="N508">
        <v>50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39</v>
      </c>
      <c r="W508">
        <v>273</v>
      </c>
      <c r="Z508">
        <v>0</v>
      </c>
      <c r="AA508">
        <v>1160</v>
      </c>
    </row>
    <row r="509" spans="1:27" x14ac:dyDescent="0.25">
      <c r="H509" t="s">
        <v>491</v>
      </c>
    </row>
    <row r="510" spans="1:27" x14ac:dyDescent="0.25">
      <c r="A510">
        <v>252</v>
      </c>
      <c r="B510">
        <v>1618</v>
      </c>
      <c r="C510" t="s">
        <v>1191</v>
      </c>
      <c r="D510" t="s">
        <v>45</v>
      </c>
      <c r="E510" t="s">
        <v>101</v>
      </c>
      <c r="F510" t="s">
        <v>1192</v>
      </c>
      <c r="G510" t="str">
        <f>"00107280"</f>
        <v>00107280</v>
      </c>
      <c r="H510" t="s">
        <v>609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30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54</v>
      </c>
      <c r="W510">
        <v>378</v>
      </c>
      <c r="Z510">
        <v>0</v>
      </c>
      <c r="AA510" t="s">
        <v>1193</v>
      </c>
    </row>
    <row r="511" spans="1:27" x14ac:dyDescent="0.25">
      <c r="H511" t="s">
        <v>1194</v>
      </c>
    </row>
    <row r="512" spans="1:27" x14ac:dyDescent="0.25">
      <c r="A512">
        <v>253</v>
      </c>
      <c r="B512">
        <v>1671</v>
      </c>
      <c r="C512" t="s">
        <v>1195</v>
      </c>
      <c r="D512" t="s">
        <v>567</v>
      </c>
      <c r="E512" t="s">
        <v>353</v>
      </c>
      <c r="F512" t="s">
        <v>1196</v>
      </c>
      <c r="G512" t="str">
        <f>"201402002299"</f>
        <v>201402002299</v>
      </c>
      <c r="H512" t="s">
        <v>399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30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65</v>
      </c>
      <c r="W512">
        <v>455</v>
      </c>
      <c r="Z512">
        <v>0</v>
      </c>
      <c r="AA512" t="s">
        <v>1193</v>
      </c>
    </row>
    <row r="513" spans="1:27" x14ac:dyDescent="0.25">
      <c r="H513" t="s">
        <v>1197</v>
      </c>
    </row>
    <row r="514" spans="1:27" x14ac:dyDescent="0.25">
      <c r="A514">
        <v>254</v>
      </c>
      <c r="B514">
        <v>2156</v>
      </c>
      <c r="C514" t="s">
        <v>1198</v>
      </c>
      <c r="D514" t="s">
        <v>347</v>
      </c>
      <c r="E514" t="s">
        <v>88</v>
      </c>
      <c r="F514" t="s">
        <v>1199</v>
      </c>
      <c r="G514" t="str">
        <f>"00108320"</f>
        <v>00108320</v>
      </c>
      <c r="H514" t="s">
        <v>1200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50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58</v>
      </c>
      <c r="W514">
        <v>406</v>
      </c>
      <c r="Z514">
        <v>0</v>
      </c>
      <c r="AA514" t="s">
        <v>1201</v>
      </c>
    </row>
    <row r="515" spans="1:27" x14ac:dyDescent="0.25">
      <c r="H515" t="s">
        <v>1202</v>
      </c>
    </row>
    <row r="516" spans="1:27" x14ac:dyDescent="0.25">
      <c r="A516">
        <v>255</v>
      </c>
      <c r="B516">
        <v>2148</v>
      </c>
      <c r="C516" t="s">
        <v>1203</v>
      </c>
      <c r="D516" t="s">
        <v>187</v>
      </c>
      <c r="E516" t="s">
        <v>1204</v>
      </c>
      <c r="F516" t="s">
        <v>1205</v>
      </c>
      <c r="G516" t="str">
        <f>"201401000748"</f>
        <v>201401000748</v>
      </c>
      <c r="H516" t="s">
        <v>1206</v>
      </c>
      <c r="I516">
        <v>150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40</v>
      </c>
      <c r="W516">
        <v>280</v>
      </c>
      <c r="Z516">
        <v>0</v>
      </c>
      <c r="AA516" t="s">
        <v>1207</v>
      </c>
    </row>
    <row r="517" spans="1:27" x14ac:dyDescent="0.25">
      <c r="H517" t="s">
        <v>1208</v>
      </c>
    </row>
    <row r="518" spans="1:27" x14ac:dyDescent="0.25">
      <c r="A518">
        <v>256</v>
      </c>
      <c r="B518">
        <v>1918</v>
      </c>
      <c r="C518" t="s">
        <v>1209</v>
      </c>
      <c r="D518" t="s">
        <v>20</v>
      </c>
      <c r="E518" t="s">
        <v>26</v>
      </c>
      <c r="F518" t="s">
        <v>1210</v>
      </c>
      <c r="G518" t="str">
        <f>"00111079"</f>
        <v>00111079</v>
      </c>
      <c r="H518" t="s">
        <v>364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62</v>
      </c>
      <c r="W518">
        <v>434</v>
      </c>
      <c r="Z518">
        <v>0</v>
      </c>
      <c r="AA518" t="s">
        <v>1211</v>
      </c>
    </row>
    <row r="519" spans="1:27" x14ac:dyDescent="0.25">
      <c r="H519" t="s">
        <v>1212</v>
      </c>
    </row>
    <row r="520" spans="1:27" x14ac:dyDescent="0.25">
      <c r="A520">
        <v>257</v>
      </c>
      <c r="B520">
        <v>1849</v>
      </c>
      <c r="C520" t="s">
        <v>1213</v>
      </c>
      <c r="D520" t="s">
        <v>14</v>
      </c>
      <c r="E520" t="s">
        <v>353</v>
      </c>
      <c r="F520" t="s">
        <v>1214</v>
      </c>
      <c r="G520" t="str">
        <f>"00108834"</f>
        <v>00108834</v>
      </c>
      <c r="H520" t="s">
        <v>609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57</v>
      </c>
      <c r="W520">
        <v>399</v>
      </c>
      <c r="Z520">
        <v>0</v>
      </c>
      <c r="AA520" t="s">
        <v>1215</v>
      </c>
    </row>
    <row r="521" spans="1:27" x14ac:dyDescent="0.25">
      <c r="H521" t="s">
        <v>1216</v>
      </c>
    </row>
    <row r="522" spans="1:27" x14ac:dyDescent="0.25">
      <c r="A522">
        <v>258</v>
      </c>
      <c r="B522">
        <v>1010</v>
      </c>
      <c r="C522" t="s">
        <v>1217</v>
      </c>
      <c r="D522" t="s">
        <v>1218</v>
      </c>
      <c r="E522" t="s">
        <v>20</v>
      </c>
      <c r="F522" t="s">
        <v>1219</v>
      </c>
      <c r="G522" t="str">
        <f>"201511029812"</f>
        <v>201511029812</v>
      </c>
      <c r="H522">
        <v>660</v>
      </c>
      <c r="I522">
        <v>150</v>
      </c>
      <c r="J522">
        <v>0</v>
      </c>
      <c r="K522">
        <v>0</v>
      </c>
      <c r="L522">
        <v>200</v>
      </c>
      <c r="M522">
        <v>0</v>
      </c>
      <c r="N522">
        <v>30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15</v>
      </c>
      <c r="W522">
        <v>105</v>
      </c>
      <c r="Z522">
        <v>0</v>
      </c>
      <c r="AA522">
        <v>1145</v>
      </c>
    </row>
    <row r="523" spans="1:27" x14ac:dyDescent="0.25">
      <c r="H523" t="s">
        <v>1220</v>
      </c>
    </row>
    <row r="524" spans="1:27" x14ac:dyDescent="0.25">
      <c r="A524">
        <v>259</v>
      </c>
      <c r="B524">
        <v>764</v>
      </c>
      <c r="C524" t="s">
        <v>1221</v>
      </c>
      <c r="D524" t="s">
        <v>45</v>
      </c>
      <c r="E524" t="s">
        <v>44</v>
      </c>
      <c r="F524" t="s">
        <v>1222</v>
      </c>
      <c r="G524" t="str">
        <f>"200906000662"</f>
        <v>200906000662</v>
      </c>
      <c r="H524" t="s">
        <v>90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49</v>
      </c>
      <c r="W524">
        <v>343</v>
      </c>
      <c r="Z524">
        <v>2</v>
      </c>
      <c r="AA524" t="s">
        <v>1223</v>
      </c>
    </row>
    <row r="525" spans="1:27" x14ac:dyDescent="0.25">
      <c r="H525" t="s">
        <v>1224</v>
      </c>
    </row>
    <row r="526" spans="1:27" x14ac:dyDescent="0.25">
      <c r="A526">
        <v>260</v>
      </c>
      <c r="B526">
        <v>1854</v>
      </c>
      <c r="C526" t="s">
        <v>1225</v>
      </c>
      <c r="D526" t="s">
        <v>439</v>
      </c>
      <c r="E526" t="s">
        <v>1226</v>
      </c>
      <c r="F526" t="s">
        <v>1227</v>
      </c>
      <c r="G526" t="str">
        <f>"00037748"</f>
        <v>00037748</v>
      </c>
      <c r="H526" t="s">
        <v>316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30</v>
      </c>
      <c r="O526">
        <v>0</v>
      </c>
      <c r="P526">
        <v>30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36</v>
      </c>
      <c r="W526">
        <v>252</v>
      </c>
      <c r="Z526">
        <v>2</v>
      </c>
      <c r="AA526" t="s">
        <v>1228</v>
      </c>
    </row>
    <row r="527" spans="1:27" x14ac:dyDescent="0.25">
      <c r="H527" t="s">
        <v>1229</v>
      </c>
    </row>
    <row r="528" spans="1:27" x14ac:dyDescent="0.25">
      <c r="A528">
        <v>261</v>
      </c>
      <c r="B528">
        <v>82</v>
      </c>
      <c r="C528" t="s">
        <v>1230</v>
      </c>
      <c r="D528" t="s">
        <v>14</v>
      </c>
      <c r="E528" t="s">
        <v>112</v>
      </c>
      <c r="F528" t="s">
        <v>1231</v>
      </c>
      <c r="G528" t="str">
        <f>"00107271"</f>
        <v>00107271</v>
      </c>
      <c r="H528" t="s">
        <v>1232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30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62</v>
      </c>
      <c r="W528">
        <v>434</v>
      </c>
      <c r="Z528">
        <v>0</v>
      </c>
      <c r="AA528" t="s">
        <v>1233</v>
      </c>
    </row>
    <row r="529" spans="1:27" x14ac:dyDescent="0.25">
      <c r="H529" t="s">
        <v>1234</v>
      </c>
    </row>
    <row r="530" spans="1:27" x14ac:dyDescent="0.25">
      <c r="A530">
        <v>262</v>
      </c>
      <c r="B530">
        <v>1344</v>
      </c>
      <c r="C530" t="s">
        <v>1235</v>
      </c>
      <c r="D530" t="s">
        <v>26</v>
      </c>
      <c r="E530" t="s">
        <v>722</v>
      </c>
      <c r="F530" t="s">
        <v>1236</v>
      </c>
      <c r="G530" t="str">
        <f>"00102486"</f>
        <v>00102486</v>
      </c>
      <c r="H530">
        <v>671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63</v>
      </c>
      <c r="W530">
        <v>441</v>
      </c>
      <c r="Z530">
        <v>0</v>
      </c>
      <c r="AA530">
        <v>1112</v>
      </c>
    </row>
    <row r="531" spans="1:27" x14ac:dyDescent="0.25">
      <c r="H531" t="s">
        <v>1237</v>
      </c>
    </row>
    <row r="532" spans="1:27" x14ac:dyDescent="0.25">
      <c r="A532">
        <v>263</v>
      </c>
      <c r="B532">
        <v>936</v>
      </c>
      <c r="C532" t="s">
        <v>1238</v>
      </c>
      <c r="D532" t="s">
        <v>45</v>
      </c>
      <c r="E532" t="s">
        <v>88</v>
      </c>
      <c r="F532" t="s">
        <v>1239</v>
      </c>
      <c r="G532" t="str">
        <f>"200910000136"</f>
        <v>200910000136</v>
      </c>
      <c r="H532" t="s">
        <v>173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30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50</v>
      </c>
      <c r="W532">
        <v>350</v>
      </c>
      <c r="Z532">
        <v>2</v>
      </c>
      <c r="AA532" t="s">
        <v>1240</v>
      </c>
    </row>
    <row r="533" spans="1:27" x14ac:dyDescent="0.25">
      <c r="H533" t="s">
        <v>1241</v>
      </c>
    </row>
    <row r="534" spans="1:27" x14ac:dyDescent="0.25">
      <c r="A534">
        <v>264</v>
      </c>
      <c r="B534">
        <v>1175</v>
      </c>
      <c r="C534" t="s">
        <v>1242</v>
      </c>
      <c r="D534" t="s">
        <v>26</v>
      </c>
      <c r="E534" t="s">
        <v>112</v>
      </c>
      <c r="F534" t="s">
        <v>1243</v>
      </c>
      <c r="G534" t="str">
        <f>"201601000575"</f>
        <v>201601000575</v>
      </c>
      <c r="H534" t="s">
        <v>1244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70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56</v>
      </c>
      <c r="W534">
        <v>392</v>
      </c>
      <c r="Z534">
        <v>0</v>
      </c>
      <c r="AA534" t="s">
        <v>1245</v>
      </c>
    </row>
    <row r="535" spans="1:27" x14ac:dyDescent="0.25">
      <c r="H535" t="s">
        <v>1246</v>
      </c>
    </row>
    <row r="536" spans="1:27" x14ac:dyDescent="0.25">
      <c r="A536">
        <v>265</v>
      </c>
      <c r="B536">
        <v>1387</v>
      </c>
      <c r="C536" t="s">
        <v>186</v>
      </c>
      <c r="D536" t="s">
        <v>934</v>
      </c>
      <c r="E536" t="s">
        <v>757</v>
      </c>
      <c r="F536" t="s">
        <v>1247</v>
      </c>
      <c r="G536" t="str">
        <f>"00108947"</f>
        <v>00108947</v>
      </c>
      <c r="H536" t="s">
        <v>196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30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46</v>
      </c>
      <c r="W536">
        <v>322</v>
      </c>
      <c r="Z536">
        <v>0</v>
      </c>
      <c r="AA536" t="s">
        <v>1248</v>
      </c>
    </row>
    <row r="537" spans="1:27" x14ac:dyDescent="0.25">
      <c r="H537" t="s">
        <v>1249</v>
      </c>
    </row>
    <row r="538" spans="1:27" x14ac:dyDescent="0.25">
      <c r="A538">
        <v>266</v>
      </c>
      <c r="B538">
        <v>734</v>
      </c>
      <c r="C538" t="s">
        <v>1250</v>
      </c>
      <c r="D538" t="s">
        <v>1251</v>
      </c>
      <c r="E538" t="s">
        <v>45</v>
      </c>
      <c r="F538" t="s">
        <v>1252</v>
      </c>
      <c r="G538" t="str">
        <f>"201402006321"</f>
        <v>201402006321</v>
      </c>
      <c r="H538" t="s">
        <v>1253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70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42</v>
      </c>
      <c r="W538">
        <v>294</v>
      </c>
      <c r="Z538">
        <v>0</v>
      </c>
      <c r="AA538" t="s">
        <v>1254</v>
      </c>
    </row>
    <row r="539" spans="1:27" x14ac:dyDescent="0.25">
      <c r="H539" t="s">
        <v>1255</v>
      </c>
    </row>
    <row r="540" spans="1:27" x14ac:dyDescent="0.25">
      <c r="A540">
        <v>267</v>
      </c>
      <c r="B540">
        <v>2279</v>
      </c>
      <c r="C540" t="s">
        <v>1256</v>
      </c>
      <c r="D540" t="s">
        <v>112</v>
      </c>
      <c r="E540" t="s">
        <v>14</v>
      </c>
      <c r="F540" t="s">
        <v>1257</v>
      </c>
      <c r="G540" t="str">
        <f>"201406002552"</f>
        <v>201406002552</v>
      </c>
      <c r="H540">
        <v>704</v>
      </c>
      <c r="I540">
        <v>0</v>
      </c>
      <c r="J540">
        <v>0</v>
      </c>
      <c r="K540">
        <v>0</v>
      </c>
      <c r="L540">
        <v>200</v>
      </c>
      <c r="M540">
        <v>0</v>
      </c>
      <c r="N540">
        <v>30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24</v>
      </c>
      <c r="W540">
        <v>168</v>
      </c>
      <c r="Z540">
        <v>1</v>
      </c>
      <c r="AA540">
        <v>1102</v>
      </c>
    </row>
    <row r="541" spans="1:27" x14ac:dyDescent="0.25">
      <c r="H541" t="s">
        <v>1258</v>
      </c>
    </row>
    <row r="542" spans="1:27" x14ac:dyDescent="0.25">
      <c r="A542">
        <v>268</v>
      </c>
      <c r="B542">
        <v>1497</v>
      </c>
      <c r="C542" t="s">
        <v>1259</v>
      </c>
      <c r="D542" t="s">
        <v>758</v>
      </c>
      <c r="E542" t="s">
        <v>51</v>
      </c>
      <c r="F542" t="s">
        <v>1260</v>
      </c>
      <c r="G542" t="str">
        <f>"00091838"</f>
        <v>00091838</v>
      </c>
      <c r="H542" t="s">
        <v>1019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61</v>
      </c>
      <c r="W542">
        <v>427</v>
      </c>
      <c r="Z542">
        <v>0</v>
      </c>
      <c r="AA542" t="s">
        <v>1261</v>
      </c>
    </row>
    <row r="543" spans="1:27" x14ac:dyDescent="0.25">
      <c r="H543" t="s">
        <v>1262</v>
      </c>
    </row>
    <row r="544" spans="1:27" x14ac:dyDescent="0.25">
      <c r="A544">
        <v>269</v>
      </c>
      <c r="B544">
        <v>1282</v>
      </c>
      <c r="C544" t="s">
        <v>1263</v>
      </c>
      <c r="D544" t="s">
        <v>171</v>
      </c>
      <c r="E544" t="s">
        <v>549</v>
      </c>
      <c r="F544" t="s">
        <v>1264</v>
      </c>
      <c r="G544" t="str">
        <f>"201402009052"</f>
        <v>201402009052</v>
      </c>
      <c r="H544" t="s">
        <v>889</v>
      </c>
      <c r="I544">
        <v>0</v>
      </c>
      <c r="J544">
        <v>0</v>
      </c>
      <c r="K544">
        <v>0</v>
      </c>
      <c r="L544">
        <v>0</v>
      </c>
      <c r="M544">
        <v>100</v>
      </c>
      <c r="N544">
        <v>30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40</v>
      </c>
      <c r="W544">
        <v>280</v>
      </c>
      <c r="Z544">
        <v>0</v>
      </c>
      <c r="AA544" t="s">
        <v>1265</v>
      </c>
    </row>
    <row r="545" spans="1:27" x14ac:dyDescent="0.25">
      <c r="H545" t="s">
        <v>1266</v>
      </c>
    </row>
    <row r="546" spans="1:27" x14ac:dyDescent="0.25">
      <c r="A546">
        <v>270</v>
      </c>
      <c r="B546">
        <v>2038</v>
      </c>
      <c r="C546" t="s">
        <v>1267</v>
      </c>
      <c r="D546" t="s">
        <v>1268</v>
      </c>
      <c r="E546" t="s">
        <v>88</v>
      </c>
      <c r="F546" t="s">
        <v>1269</v>
      </c>
      <c r="G546" t="str">
        <f>"00111902"</f>
        <v>00111902</v>
      </c>
      <c r="H546" t="s">
        <v>1051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30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59</v>
      </c>
      <c r="W546">
        <v>413</v>
      </c>
      <c r="Z546">
        <v>2</v>
      </c>
      <c r="AA546" t="s">
        <v>1265</v>
      </c>
    </row>
    <row r="547" spans="1:27" x14ac:dyDescent="0.25">
      <c r="H547" t="s">
        <v>1270</v>
      </c>
    </row>
    <row r="548" spans="1:27" x14ac:dyDescent="0.25">
      <c r="A548">
        <v>271</v>
      </c>
      <c r="B548">
        <v>2268</v>
      </c>
      <c r="C548" t="s">
        <v>1271</v>
      </c>
      <c r="D548" t="s">
        <v>1272</v>
      </c>
      <c r="E548" t="s">
        <v>627</v>
      </c>
      <c r="F548" t="s">
        <v>1273</v>
      </c>
      <c r="G548" t="str">
        <f>"201004000022"</f>
        <v>201004000022</v>
      </c>
      <c r="H548" t="s">
        <v>802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70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49</v>
      </c>
      <c r="W548">
        <v>343</v>
      </c>
      <c r="Z548">
        <v>1</v>
      </c>
      <c r="AA548" t="s">
        <v>1274</v>
      </c>
    </row>
    <row r="549" spans="1:27" x14ac:dyDescent="0.25">
      <c r="H549" t="s">
        <v>1275</v>
      </c>
    </row>
    <row r="550" spans="1:27" x14ac:dyDescent="0.25">
      <c r="A550">
        <v>272</v>
      </c>
      <c r="B550">
        <v>1975</v>
      </c>
      <c r="C550" t="s">
        <v>1276</v>
      </c>
      <c r="D550" t="s">
        <v>1277</v>
      </c>
      <c r="E550" t="s">
        <v>794</v>
      </c>
      <c r="F550" t="s">
        <v>1278</v>
      </c>
      <c r="G550" t="str">
        <f>"201406005775"</f>
        <v>201406005775</v>
      </c>
      <c r="H550" t="s">
        <v>267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70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43</v>
      </c>
      <c r="W550">
        <v>301</v>
      </c>
      <c r="Z550">
        <v>0</v>
      </c>
      <c r="AA550" t="s">
        <v>1279</v>
      </c>
    </row>
    <row r="551" spans="1:27" x14ac:dyDescent="0.25">
      <c r="H551" t="s">
        <v>1280</v>
      </c>
    </row>
    <row r="552" spans="1:27" x14ac:dyDescent="0.25">
      <c r="A552">
        <v>273</v>
      </c>
      <c r="B552">
        <v>2051</v>
      </c>
      <c r="C552" t="s">
        <v>925</v>
      </c>
      <c r="D552" t="s">
        <v>26</v>
      </c>
      <c r="E552" t="s">
        <v>470</v>
      </c>
      <c r="F552" t="s">
        <v>1281</v>
      </c>
      <c r="G552" t="str">
        <f>"201402004948"</f>
        <v>201402004948</v>
      </c>
      <c r="H552" t="s">
        <v>1282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50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48</v>
      </c>
      <c r="W552">
        <v>336</v>
      </c>
      <c r="Z552">
        <v>0</v>
      </c>
      <c r="AA552" t="s">
        <v>1283</v>
      </c>
    </row>
    <row r="553" spans="1:27" x14ac:dyDescent="0.25">
      <c r="H553" t="s">
        <v>1284</v>
      </c>
    </row>
    <row r="554" spans="1:27" x14ac:dyDescent="0.25">
      <c r="A554">
        <v>274</v>
      </c>
      <c r="B554">
        <v>818</v>
      </c>
      <c r="C554" t="s">
        <v>1285</v>
      </c>
      <c r="D554" t="s">
        <v>1286</v>
      </c>
      <c r="E554" t="s">
        <v>1287</v>
      </c>
      <c r="F554" t="s">
        <v>1288</v>
      </c>
      <c r="G554" t="str">
        <f>"00103892"</f>
        <v>00103892</v>
      </c>
      <c r="H554">
        <v>726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30</v>
      </c>
      <c r="O554">
        <v>0</v>
      </c>
      <c r="P554">
        <v>30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43</v>
      </c>
      <c r="W554">
        <v>301</v>
      </c>
      <c r="Z554">
        <v>2</v>
      </c>
      <c r="AA554">
        <v>1087</v>
      </c>
    </row>
    <row r="555" spans="1:27" x14ac:dyDescent="0.25">
      <c r="H555" t="s">
        <v>1289</v>
      </c>
    </row>
    <row r="556" spans="1:27" x14ac:dyDescent="0.25">
      <c r="A556">
        <v>275</v>
      </c>
      <c r="B556">
        <v>533</v>
      </c>
      <c r="C556" t="s">
        <v>1290</v>
      </c>
      <c r="D556" t="s">
        <v>19</v>
      </c>
      <c r="E556" t="s">
        <v>33</v>
      </c>
      <c r="F556" t="s">
        <v>1291</v>
      </c>
      <c r="G556" t="str">
        <f>"201409000219"</f>
        <v>201409000219</v>
      </c>
      <c r="H556" t="s">
        <v>1292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30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38</v>
      </c>
      <c r="W556">
        <v>266</v>
      </c>
      <c r="Z556">
        <v>0</v>
      </c>
      <c r="AA556" t="s">
        <v>1293</v>
      </c>
    </row>
    <row r="557" spans="1:27" x14ac:dyDescent="0.25">
      <c r="H557" t="s">
        <v>468</v>
      </c>
    </row>
    <row r="558" spans="1:27" x14ac:dyDescent="0.25">
      <c r="A558">
        <v>276</v>
      </c>
      <c r="B558">
        <v>699</v>
      </c>
      <c r="C558" t="s">
        <v>1294</v>
      </c>
      <c r="D558" t="s">
        <v>1295</v>
      </c>
      <c r="E558" t="s">
        <v>101</v>
      </c>
      <c r="F558" t="s">
        <v>1296</v>
      </c>
      <c r="G558" t="str">
        <f>"00011567"</f>
        <v>00011567</v>
      </c>
      <c r="H558" t="s">
        <v>1297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30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28</v>
      </c>
      <c r="W558">
        <v>196</v>
      </c>
      <c r="Z558">
        <v>1</v>
      </c>
      <c r="AA558" t="s">
        <v>1298</v>
      </c>
    </row>
    <row r="559" spans="1:27" x14ac:dyDescent="0.25">
      <c r="H559" t="s">
        <v>1299</v>
      </c>
    </row>
    <row r="560" spans="1:27" x14ac:dyDescent="0.25">
      <c r="A560">
        <v>277</v>
      </c>
      <c r="B560">
        <v>712</v>
      </c>
      <c r="C560" t="s">
        <v>1300</v>
      </c>
      <c r="D560" t="s">
        <v>1301</v>
      </c>
      <c r="E560" t="s">
        <v>88</v>
      </c>
      <c r="F560" t="s">
        <v>1302</v>
      </c>
      <c r="G560" t="str">
        <f>"201410002899"</f>
        <v>201410002899</v>
      </c>
      <c r="H560" t="s">
        <v>178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70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38</v>
      </c>
      <c r="W560">
        <v>266</v>
      </c>
      <c r="Z560">
        <v>2</v>
      </c>
      <c r="AA560" t="s">
        <v>1298</v>
      </c>
    </row>
    <row r="561" spans="1:27" x14ac:dyDescent="0.25">
      <c r="H561" t="s">
        <v>1303</v>
      </c>
    </row>
    <row r="562" spans="1:27" x14ac:dyDescent="0.25">
      <c r="A562">
        <v>278</v>
      </c>
      <c r="B562">
        <v>2385</v>
      </c>
      <c r="C562" t="s">
        <v>1304</v>
      </c>
      <c r="D562" t="s">
        <v>427</v>
      </c>
      <c r="E562" t="s">
        <v>122</v>
      </c>
      <c r="F562" t="s">
        <v>1305</v>
      </c>
      <c r="G562" t="str">
        <f>"201402009045"</f>
        <v>201402009045</v>
      </c>
      <c r="H562" t="s">
        <v>1306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30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31</v>
      </c>
      <c r="W562">
        <v>217</v>
      </c>
      <c r="Z562">
        <v>0</v>
      </c>
      <c r="AA562" t="s">
        <v>1307</v>
      </c>
    </row>
    <row r="563" spans="1:27" x14ac:dyDescent="0.25">
      <c r="H563" t="s">
        <v>1308</v>
      </c>
    </row>
    <row r="564" spans="1:27" x14ac:dyDescent="0.25">
      <c r="A564">
        <v>279</v>
      </c>
      <c r="B564">
        <v>839</v>
      </c>
      <c r="C564" t="s">
        <v>1309</v>
      </c>
      <c r="D564" t="s">
        <v>934</v>
      </c>
      <c r="E564" t="s">
        <v>33</v>
      </c>
      <c r="F564" t="s">
        <v>1310</v>
      </c>
      <c r="G564" t="str">
        <f>"200802008311"</f>
        <v>200802008311</v>
      </c>
      <c r="H564" t="s">
        <v>1311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30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34</v>
      </c>
      <c r="W564">
        <v>238</v>
      </c>
      <c r="Z564">
        <v>0</v>
      </c>
      <c r="AA564" t="s">
        <v>1312</v>
      </c>
    </row>
    <row r="565" spans="1:27" x14ac:dyDescent="0.25">
      <c r="H565" t="s">
        <v>1313</v>
      </c>
    </row>
    <row r="566" spans="1:27" x14ac:dyDescent="0.25">
      <c r="A566">
        <v>280</v>
      </c>
      <c r="B566">
        <v>1275</v>
      </c>
      <c r="C566" t="s">
        <v>1314</v>
      </c>
      <c r="D566" t="s">
        <v>677</v>
      </c>
      <c r="E566" t="s">
        <v>19</v>
      </c>
      <c r="F566" t="s">
        <v>1315</v>
      </c>
      <c r="G566" t="str">
        <f>"201402012222"</f>
        <v>201402012222</v>
      </c>
      <c r="H566" t="s">
        <v>404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30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43</v>
      </c>
      <c r="W566">
        <v>301</v>
      </c>
      <c r="Z566">
        <v>0</v>
      </c>
      <c r="AA566" t="s">
        <v>1316</v>
      </c>
    </row>
    <row r="567" spans="1:27" x14ac:dyDescent="0.25">
      <c r="H567" t="s">
        <v>1317</v>
      </c>
    </row>
    <row r="568" spans="1:27" x14ac:dyDescent="0.25">
      <c r="A568">
        <v>281</v>
      </c>
      <c r="B568">
        <v>1667</v>
      </c>
      <c r="C568" t="s">
        <v>1318</v>
      </c>
      <c r="D568" t="s">
        <v>1319</v>
      </c>
      <c r="E568" t="s">
        <v>33</v>
      </c>
      <c r="F568" t="s">
        <v>1320</v>
      </c>
      <c r="G568" t="str">
        <f>"200801011776"</f>
        <v>200801011776</v>
      </c>
      <c r="H568" t="s">
        <v>1253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70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36</v>
      </c>
      <c r="W568">
        <v>252</v>
      </c>
      <c r="Z568">
        <v>2</v>
      </c>
      <c r="AA568" t="s">
        <v>1321</v>
      </c>
    </row>
    <row r="569" spans="1:27" x14ac:dyDescent="0.25">
      <c r="H569" t="s">
        <v>1322</v>
      </c>
    </row>
    <row r="570" spans="1:27" x14ac:dyDescent="0.25">
      <c r="A570">
        <v>282</v>
      </c>
      <c r="B570">
        <v>250</v>
      </c>
      <c r="C570" t="s">
        <v>1323</v>
      </c>
      <c r="D570" t="s">
        <v>40</v>
      </c>
      <c r="E570" t="s">
        <v>1144</v>
      </c>
      <c r="F570" t="s">
        <v>1324</v>
      </c>
      <c r="G570" t="str">
        <f>"201402011747"</f>
        <v>201402011747</v>
      </c>
      <c r="H570" t="s">
        <v>1183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30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51</v>
      </c>
      <c r="W570">
        <v>357</v>
      </c>
      <c r="Z570">
        <v>0</v>
      </c>
      <c r="AA570" t="s">
        <v>1325</v>
      </c>
    </row>
    <row r="571" spans="1:27" x14ac:dyDescent="0.25">
      <c r="H571" t="s">
        <v>468</v>
      </c>
    </row>
    <row r="572" spans="1:27" x14ac:dyDescent="0.25">
      <c r="A572">
        <v>283</v>
      </c>
      <c r="B572">
        <v>1069</v>
      </c>
      <c r="C572" t="s">
        <v>1326</v>
      </c>
      <c r="D572" t="s">
        <v>25</v>
      </c>
      <c r="E572" t="s">
        <v>20</v>
      </c>
      <c r="F572" t="s">
        <v>1327</v>
      </c>
      <c r="G572" t="str">
        <f>"200812000131"</f>
        <v>200812000131</v>
      </c>
      <c r="H572" t="s">
        <v>1328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50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53</v>
      </c>
      <c r="W572">
        <v>371</v>
      </c>
      <c r="Z572">
        <v>0</v>
      </c>
      <c r="AA572" t="s">
        <v>1329</v>
      </c>
    </row>
    <row r="573" spans="1:27" x14ac:dyDescent="0.25">
      <c r="H573" t="s">
        <v>1330</v>
      </c>
    </row>
    <row r="574" spans="1:27" x14ac:dyDescent="0.25">
      <c r="A574">
        <v>284</v>
      </c>
      <c r="B574">
        <v>1650</v>
      </c>
      <c r="C574" t="s">
        <v>1331</v>
      </c>
      <c r="D574" t="s">
        <v>19</v>
      </c>
      <c r="E574" t="s">
        <v>33</v>
      </c>
      <c r="F574" t="s">
        <v>1332</v>
      </c>
      <c r="G574" t="str">
        <f>"201402002143"</f>
        <v>201402002143</v>
      </c>
      <c r="H574" t="s">
        <v>1333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70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34</v>
      </c>
      <c r="W574">
        <v>238</v>
      </c>
      <c r="Z574">
        <v>0</v>
      </c>
      <c r="AA574" t="s">
        <v>1334</v>
      </c>
    </row>
    <row r="575" spans="1:27" x14ac:dyDescent="0.25">
      <c r="H575" t="s">
        <v>468</v>
      </c>
    </row>
    <row r="576" spans="1:27" x14ac:dyDescent="0.25">
      <c r="A576">
        <v>285</v>
      </c>
      <c r="B576">
        <v>1212</v>
      </c>
      <c r="C576" t="s">
        <v>1335</v>
      </c>
      <c r="D576" t="s">
        <v>1336</v>
      </c>
      <c r="E576" t="s">
        <v>26</v>
      </c>
      <c r="F576" t="s">
        <v>1337</v>
      </c>
      <c r="G576" t="str">
        <f>"00111998"</f>
        <v>00111998</v>
      </c>
      <c r="H576" t="s">
        <v>1067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30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39</v>
      </c>
      <c r="W576">
        <v>273</v>
      </c>
      <c r="Z576">
        <v>2</v>
      </c>
      <c r="AA576" t="s">
        <v>1338</v>
      </c>
    </row>
    <row r="577" spans="1:27" x14ac:dyDescent="0.25">
      <c r="H577" t="s">
        <v>1339</v>
      </c>
    </row>
    <row r="578" spans="1:27" x14ac:dyDescent="0.25">
      <c r="A578">
        <v>286</v>
      </c>
      <c r="B578">
        <v>1023</v>
      </c>
      <c r="C578" t="s">
        <v>1340</v>
      </c>
      <c r="D578" t="s">
        <v>794</v>
      </c>
      <c r="E578" t="s">
        <v>20</v>
      </c>
      <c r="F578" t="s">
        <v>1341</v>
      </c>
      <c r="G578" t="str">
        <f>"00110240"</f>
        <v>00110240</v>
      </c>
      <c r="H578" t="s">
        <v>1342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59</v>
      </c>
      <c r="W578">
        <v>413</v>
      </c>
      <c r="Z578">
        <v>0</v>
      </c>
      <c r="AA578" t="s">
        <v>1343</v>
      </c>
    </row>
    <row r="579" spans="1:27" x14ac:dyDescent="0.25">
      <c r="H579" t="s">
        <v>1344</v>
      </c>
    </row>
    <row r="580" spans="1:27" x14ac:dyDescent="0.25">
      <c r="A580">
        <v>287</v>
      </c>
      <c r="B580">
        <v>194</v>
      </c>
      <c r="C580" t="s">
        <v>1345</v>
      </c>
      <c r="D580" t="s">
        <v>1346</v>
      </c>
      <c r="E580" t="s">
        <v>88</v>
      </c>
      <c r="F580" t="s">
        <v>1347</v>
      </c>
      <c r="G580" t="str">
        <f>"201411002321"</f>
        <v>201411002321</v>
      </c>
      <c r="H580" t="s">
        <v>305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70</v>
      </c>
      <c r="O580">
        <v>30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25</v>
      </c>
      <c r="W580">
        <v>175</v>
      </c>
      <c r="Z580">
        <v>1</v>
      </c>
      <c r="AA580" t="s">
        <v>1348</v>
      </c>
    </row>
    <row r="581" spans="1:27" x14ac:dyDescent="0.25">
      <c r="H581" t="s">
        <v>1349</v>
      </c>
    </row>
    <row r="582" spans="1:27" x14ac:dyDescent="0.25">
      <c r="A582">
        <v>288</v>
      </c>
      <c r="B582">
        <v>1469</v>
      </c>
      <c r="C582" t="s">
        <v>1350</v>
      </c>
      <c r="D582" t="s">
        <v>368</v>
      </c>
      <c r="E582" t="s">
        <v>19</v>
      </c>
      <c r="F582" t="s">
        <v>1351</v>
      </c>
      <c r="G582" t="str">
        <f>"200802003413"</f>
        <v>200802003413</v>
      </c>
      <c r="H582" t="s">
        <v>215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51</v>
      </c>
      <c r="W582">
        <v>357</v>
      </c>
      <c r="Z582">
        <v>2</v>
      </c>
      <c r="AA582" t="s">
        <v>1352</v>
      </c>
    </row>
    <row r="583" spans="1:27" x14ac:dyDescent="0.25">
      <c r="H583" t="s">
        <v>994</v>
      </c>
    </row>
    <row r="584" spans="1:27" x14ac:dyDescent="0.25">
      <c r="A584">
        <v>289</v>
      </c>
      <c r="B584">
        <v>1318</v>
      </c>
      <c r="C584" t="s">
        <v>1353</v>
      </c>
      <c r="D584" t="s">
        <v>33</v>
      </c>
      <c r="E584" t="s">
        <v>45</v>
      </c>
      <c r="F584" t="s">
        <v>1354</v>
      </c>
      <c r="G584" t="str">
        <f>"00105646"</f>
        <v>00105646</v>
      </c>
      <c r="H584" t="s">
        <v>807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30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35</v>
      </c>
      <c r="W584">
        <v>245</v>
      </c>
      <c r="Z584">
        <v>0</v>
      </c>
      <c r="AA584" t="s">
        <v>1355</v>
      </c>
    </row>
    <row r="585" spans="1:27" x14ac:dyDescent="0.25">
      <c r="H585" t="s">
        <v>1356</v>
      </c>
    </row>
    <row r="586" spans="1:27" x14ac:dyDescent="0.25">
      <c r="A586">
        <v>290</v>
      </c>
      <c r="B586">
        <v>1995</v>
      </c>
      <c r="C586" t="s">
        <v>1357</v>
      </c>
      <c r="D586" t="s">
        <v>87</v>
      </c>
      <c r="E586" t="s">
        <v>33</v>
      </c>
      <c r="F586" t="s">
        <v>1358</v>
      </c>
      <c r="G586" t="str">
        <f>"201512000030"</f>
        <v>201512000030</v>
      </c>
      <c r="H586" t="s">
        <v>21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30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30</v>
      </c>
      <c r="W586">
        <v>210</v>
      </c>
      <c r="Z586">
        <v>0</v>
      </c>
      <c r="AA586" t="s">
        <v>1359</v>
      </c>
    </row>
    <row r="587" spans="1:27" x14ac:dyDescent="0.25">
      <c r="H587" t="s">
        <v>1360</v>
      </c>
    </row>
    <row r="588" spans="1:27" x14ac:dyDescent="0.25">
      <c r="A588">
        <v>291</v>
      </c>
      <c r="B588">
        <v>584</v>
      </c>
      <c r="C588" t="s">
        <v>1361</v>
      </c>
      <c r="D588" t="s">
        <v>1362</v>
      </c>
      <c r="E588" t="s">
        <v>20</v>
      </c>
      <c r="F588" t="s">
        <v>1363</v>
      </c>
      <c r="G588" t="str">
        <f>"00009629"</f>
        <v>00009629</v>
      </c>
      <c r="H588">
        <v>693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30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46</v>
      </c>
      <c r="W588">
        <v>322</v>
      </c>
      <c r="Z588">
        <v>0</v>
      </c>
      <c r="AA588">
        <v>1045</v>
      </c>
    </row>
    <row r="589" spans="1:27" x14ac:dyDescent="0.25">
      <c r="H589" t="s">
        <v>1364</v>
      </c>
    </row>
    <row r="590" spans="1:27" x14ac:dyDescent="0.25">
      <c r="A590">
        <v>292</v>
      </c>
      <c r="B590">
        <v>2001</v>
      </c>
      <c r="C590" t="s">
        <v>1365</v>
      </c>
      <c r="D590" t="s">
        <v>32</v>
      </c>
      <c r="E590" t="s">
        <v>1366</v>
      </c>
      <c r="F590" t="s">
        <v>1367</v>
      </c>
      <c r="G590" t="str">
        <f>"00003596"</f>
        <v>00003596</v>
      </c>
      <c r="H590" t="s">
        <v>1311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30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30</v>
      </c>
      <c r="W590">
        <v>210</v>
      </c>
      <c r="Z590">
        <v>0</v>
      </c>
      <c r="AA590" t="s">
        <v>1368</v>
      </c>
    </row>
    <row r="591" spans="1:27" x14ac:dyDescent="0.25">
      <c r="H591" t="s">
        <v>1369</v>
      </c>
    </row>
    <row r="592" spans="1:27" x14ac:dyDescent="0.25">
      <c r="A592">
        <v>293</v>
      </c>
      <c r="B592">
        <v>1502</v>
      </c>
      <c r="C592" t="s">
        <v>1370</v>
      </c>
      <c r="D592" t="s">
        <v>14</v>
      </c>
      <c r="E592" t="s">
        <v>101</v>
      </c>
      <c r="F592" t="s">
        <v>1371</v>
      </c>
      <c r="G592" t="str">
        <f>"00107822"</f>
        <v>00107822</v>
      </c>
      <c r="H592" t="s">
        <v>131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70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25</v>
      </c>
      <c r="W592">
        <v>175</v>
      </c>
      <c r="Z592">
        <v>0</v>
      </c>
      <c r="AA592" t="s">
        <v>1372</v>
      </c>
    </row>
    <row r="593" spans="1:27" x14ac:dyDescent="0.25">
      <c r="H593" t="s">
        <v>1373</v>
      </c>
    </row>
    <row r="594" spans="1:27" x14ac:dyDescent="0.25">
      <c r="A594">
        <v>294</v>
      </c>
      <c r="B594">
        <v>711</v>
      </c>
      <c r="C594" t="s">
        <v>1374</v>
      </c>
      <c r="D594" t="s">
        <v>1375</v>
      </c>
      <c r="E594" t="s">
        <v>88</v>
      </c>
      <c r="F594" t="s">
        <v>1376</v>
      </c>
      <c r="G594" t="str">
        <f>"00108289"</f>
        <v>00108289</v>
      </c>
      <c r="H594" t="s">
        <v>1377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30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43</v>
      </c>
      <c r="W594">
        <v>301</v>
      </c>
      <c r="Z594">
        <v>2</v>
      </c>
      <c r="AA594" t="s">
        <v>1378</v>
      </c>
    </row>
    <row r="595" spans="1:27" x14ac:dyDescent="0.25">
      <c r="H595" t="s">
        <v>1379</v>
      </c>
    </row>
    <row r="596" spans="1:27" x14ac:dyDescent="0.25">
      <c r="A596">
        <v>295</v>
      </c>
      <c r="B596">
        <v>386</v>
      </c>
      <c r="C596" t="s">
        <v>828</v>
      </c>
      <c r="D596" t="s">
        <v>33</v>
      </c>
      <c r="E596" t="s">
        <v>255</v>
      </c>
      <c r="F596" t="s">
        <v>1380</v>
      </c>
      <c r="G596" t="str">
        <f>"00009501"</f>
        <v>00009501</v>
      </c>
      <c r="H596" t="s">
        <v>1381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50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46</v>
      </c>
      <c r="W596">
        <v>322</v>
      </c>
      <c r="Z596">
        <v>0</v>
      </c>
      <c r="AA596" t="s">
        <v>1382</v>
      </c>
    </row>
    <row r="597" spans="1:27" x14ac:dyDescent="0.25">
      <c r="H597" t="s">
        <v>1383</v>
      </c>
    </row>
    <row r="598" spans="1:27" x14ac:dyDescent="0.25">
      <c r="A598">
        <v>296</v>
      </c>
      <c r="B598">
        <v>1096</v>
      </c>
      <c r="C598" t="s">
        <v>1384</v>
      </c>
      <c r="D598" t="s">
        <v>1181</v>
      </c>
      <c r="E598" t="s">
        <v>439</v>
      </c>
      <c r="F598" t="s">
        <v>1385</v>
      </c>
      <c r="G598" t="str">
        <f>"200801010671"</f>
        <v>200801010671</v>
      </c>
      <c r="H598" t="s">
        <v>28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30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41</v>
      </c>
      <c r="W598">
        <v>287</v>
      </c>
      <c r="Z598">
        <v>0</v>
      </c>
      <c r="AA598" t="s">
        <v>1386</v>
      </c>
    </row>
    <row r="599" spans="1:27" x14ac:dyDescent="0.25">
      <c r="H599" t="s">
        <v>1387</v>
      </c>
    </row>
    <row r="600" spans="1:27" x14ac:dyDescent="0.25">
      <c r="A600">
        <v>297</v>
      </c>
      <c r="B600">
        <v>1589</v>
      </c>
      <c r="C600" t="s">
        <v>1388</v>
      </c>
      <c r="D600" t="s">
        <v>26</v>
      </c>
      <c r="E600" t="s">
        <v>255</v>
      </c>
      <c r="F600" t="s">
        <v>1389</v>
      </c>
      <c r="G600" t="str">
        <f>"00109339"</f>
        <v>00109339</v>
      </c>
      <c r="H600" t="s">
        <v>1019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30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45</v>
      </c>
      <c r="W600">
        <v>315</v>
      </c>
      <c r="Z600">
        <v>0</v>
      </c>
      <c r="AA600" t="s">
        <v>1390</v>
      </c>
    </row>
    <row r="601" spans="1:27" x14ac:dyDescent="0.25">
      <c r="H601" t="s">
        <v>1391</v>
      </c>
    </row>
    <row r="602" spans="1:27" x14ac:dyDescent="0.25">
      <c r="A602">
        <v>298</v>
      </c>
      <c r="B602">
        <v>265</v>
      </c>
      <c r="C602" t="s">
        <v>1392</v>
      </c>
      <c r="D602" t="s">
        <v>15</v>
      </c>
      <c r="E602" t="s">
        <v>26</v>
      </c>
      <c r="F602" t="s">
        <v>1393</v>
      </c>
      <c r="G602" t="str">
        <f>"201410009488"</f>
        <v>201410009488</v>
      </c>
      <c r="H602" t="s">
        <v>1394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30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50</v>
      </c>
      <c r="W602">
        <v>350</v>
      </c>
      <c r="Z602">
        <v>0</v>
      </c>
      <c r="AA602" t="s">
        <v>1395</v>
      </c>
    </row>
    <row r="603" spans="1:27" x14ac:dyDescent="0.25">
      <c r="H603" t="s">
        <v>1396</v>
      </c>
    </row>
    <row r="604" spans="1:27" x14ac:dyDescent="0.25">
      <c r="A604">
        <v>299</v>
      </c>
      <c r="B604">
        <v>2087</v>
      </c>
      <c r="C604" t="s">
        <v>1397</v>
      </c>
      <c r="D604" t="s">
        <v>433</v>
      </c>
      <c r="E604" t="s">
        <v>19</v>
      </c>
      <c r="F604" t="s">
        <v>1398</v>
      </c>
      <c r="G604" t="str">
        <f>"00111223"</f>
        <v>00111223</v>
      </c>
      <c r="H604" t="s">
        <v>1282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30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40</v>
      </c>
      <c r="W604">
        <v>280</v>
      </c>
      <c r="Z604">
        <v>1</v>
      </c>
      <c r="AA604" t="s">
        <v>1399</v>
      </c>
    </row>
    <row r="605" spans="1:27" x14ac:dyDescent="0.25">
      <c r="H605" t="s">
        <v>1400</v>
      </c>
    </row>
    <row r="606" spans="1:27" x14ac:dyDescent="0.25">
      <c r="A606">
        <v>300</v>
      </c>
      <c r="B606">
        <v>760</v>
      </c>
      <c r="C606" t="s">
        <v>1401</v>
      </c>
      <c r="D606" t="s">
        <v>934</v>
      </c>
      <c r="E606" t="s">
        <v>14</v>
      </c>
      <c r="F606" t="s">
        <v>1402</v>
      </c>
      <c r="G606" t="str">
        <f>"201402011212"</f>
        <v>201402011212</v>
      </c>
      <c r="H606" t="s">
        <v>1403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30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24</v>
      </c>
      <c r="W606">
        <v>168</v>
      </c>
      <c r="Z606">
        <v>0</v>
      </c>
      <c r="AA606" t="s">
        <v>1404</v>
      </c>
    </row>
    <row r="607" spans="1:27" x14ac:dyDescent="0.25">
      <c r="H607" t="s">
        <v>1405</v>
      </c>
    </row>
    <row r="608" spans="1:27" x14ac:dyDescent="0.25">
      <c r="A608">
        <v>301</v>
      </c>
      <c r="B608">
        <v>930</v>
      </c>
      <c r="C608" t="s">
        <v>1406</v>
      </c>
      <c r="D608" t="s">
        <v>26</v>
      </c>
      <c r="E608" t="s">
        <v>255</v>
      </c>
      <c r="F608" t="s">
        <v>1407</v>
      </c>
      <c r="G608" t="str">
        <f>"00110532"</f>
        <v>00110532</v>
      </c>
      <c r="H608" t="s">
        <v>1408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30</v>
      </c>
      <c r="O608">
        <v>30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27</v>
      </c>
      <c r="W608">
        <v>189</v>
      </c>
      <c r="Z608">
        <v>0</v>
      </c>
      <c r="AA608" t="s">
        <v>1409</v>
      </c>
    </row>
    <row r="609" spans="1:27" x14ac:dyDescent="0.25">
      <c r="H609" t="s">
        <v>1410</v>
      </c>
    </row>
    <row r="610" spans="1:27" x14ac:dyDescent="0.25">
      <c r="A610">
        <v>302</v>
      </c>
      <c r="B610">
        <v>255</v>
      </c>
      <c r="C610" t="s">
        <v>1411</v>
      </c>
      <c r="D610" t="s">
        <v>26</v>
      </c>
      <c r="E610" t="s">
        <v>1412</v>
      </c>
      <c r="F610" t="s">
        <v>1413</v>
      </c>
      <c r="G610" t="str">
        <f>"201402000154"</f>
        <v>201402000154</v>
      </c>
      <c r="H610" t="s">
        <v>1009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37</v>
      </c>
      <c r="W610">
        <v>259</v>
      </c>
      <c r="Z610">
        <v>0</v>
      </c>
      <c r="AA610" t="s">
        <v>1414</v>
      </c>
    </row>
    <row r="611" spans="1:27" x14ac:dyDescent="0.25">
      <c r="H611" t="s">
        <v>1415</v>
      </c>
    </row>
    <row r="612" spans="1:27" x14ac:dyDescent="0.25">
      <c r="A612">
        <v>303</v>
      </c>
      <c r="B612">
        <v>169</v>
      </c>
      <c r="C612" t="s">
        <v>1416</v>
      </c>
      <c r="D612" t="s">
        <v>112</v>
      </c>
      <c r="E612" t="s">
        <v>129</v>
      </c>
      <c r="F612" t="s">
        <v>1417</v>
      </c>
      <c r="G612" t="str">
        <f>"200803000429"</f>
        <v>200803000429</v>
      </c>
      <c r="H612" t="s">
        <v>221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30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38</v>
      </c>
      <c r="W612">
        <v>266</v>
      </c>
      <c r="Z612">
        <v>0</v>
      </c>
      <c r="AA612" t="s">
        <v>1418</v>
      </c>
    </row>
    <row r="613" spans="1:27" x14ac:dyDescent="0.25">
      <c r="H613" t="s">
        <v>1419</v>
      </c>
    </row>
    <row r="614" spans="1:27" x14ac:dyDescent="0.25">
      <c r="A614">
        <v>304</v>
      </c>
      <c r="B614">
        <v>579</v>
      </c>
      <c r="C614" t="s">
        <v>1420</v>
      </c>
      <c r="D614" t="s">
        <v>26</v>
      </c>
      <c r="E614" t="s">
        <v>129</v>
      </c>
      <c r="F614" t="s">
        <v>1421</v>
      </c>
      <c r="G614" t="str">
        <f>"201401001253"</f>
        <v>201401001253</v>
      </c>
      <c r="H614" t="s">
        <v>643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50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33</v>
      </c>
      <c r="W614">
        <v>231</v>
      </c>
      <c r="Z614">
        <v>0</v>
      </c>
      <c r="AA614" t="s">
        <v>1422</v>
      </c>
    </row>
    <row r="615" spans="1:27" x14ac:dyDescent="0.25">
      <c r="H615" t="s">
        <v>1423</v>
      </c>
    </row>
    <row r="616" spans="1:27" x14ac:dyDescent="0.25">
      <c r="A616">
        <v>305</v>
      </c>
      <c r="B616">
        <v>2215</v>
      </c>
      <c r="C616" t="s">
        <v>1424</v>
      </c>
      <c r="D616" t="s">
        <v>1268</v>
      </c>
      <c r="E616" t="s">
        <v>79</v>
      </c>
      <c r="F616" t="s">
        <v>1425</v>
      </c>
      <c r="G616" t="str">
        <f>"201410003644"</f>
        <v>201410003644</v>
      </c>
      <c r="H616" t="s">
        <v>208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30</v>
      </c>
      <c r="O616">
        <v>0</v>
      </c>
      <c r="P616">
        <v>0</v>
      </c>
      <c r="Q616">
        <v>30</v>
      </c>
      <c r="R616">
        <v>0</v>
      </c>
      <c r="S616">
        <v>0</v>
      </c>
      <c r="T616">
        <v>0</v>
      </c>
      <c r="U616">
        <v>0</v>
      </c>
      <c r="V616">
        <v>29</v>
      </c>
      <c r="W616">
        <v>203</v>
      </c>
      <c r="Z616">
        <v>0</v>
      </c>
      <c r="AA616" t="s">
        <v>1426</v>
      </c>
    </row>
    <row r="617" spans="1:27" x14ac:dyDescent="0.25">
      <c r="H617" t="s">
        <v>1427</v>
      </c>
    </row>
    <row r="618" spans="1:27" x14ac:dyDescent="0.25">
      <c r="A618">
        <v>306</v>
      </c>
      <c r="B618">
        <v>58</v>
      </c>
      <c r="C618" t="s">
        <v>1428</v>
      </c>
      <c r="D618" t="s">
        <v>1429</v>
      </c>
      <c r="E618" t="s">
        <v>619</v>
      </c>
      <c r="F618" t="s">
        <v>1430</v>
      </c>
      <c r="G618" t="str">
        <f>"201410004585"</f>
        <v>201410004585</v>
      </c>
      <c r="H618" t="s">
        <v>364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30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34</v>
      </c>
      <c r="W618">
        <v>238</v>
      </c>
      <c r="Z618">
        <v>0</v>
      </c>
      <c r="AA618" t="s">
        <v>1431</v>
      </c>
    </row>
    <row r="619" spans="1:27" x14ac:dyDescent="0.25">
      <c r="H619" t="s">
        <v>1432</v>
      </c>
    </row>
    <row r="620" spans="1:27" x14ac:dyDescent="0.25">
      <c r="A620">
        <v>307</v>
      </c>
      <c r="B620">
        <v>1125</v>
      </c>
      <c r="C620" t="s">
        <v>1433</v>
      </c>
      <c r="D620" t="s">
        <v>20</v>
      </c>
      <c r="E620" t="s">
        <v>33</v>
      </c>
      <c r="F620" t="s">
        <v>1434</v>
      </c>
      <c r="G620" t="str">
        <f>"00040358"</f>
        <v>00040358</v>
      </c>
      <c r="H620" t="s">
        <v>267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30</v>
      </c>
      <c r="O620">
        <v>0</v>
      </c>
      <c r="P620">
        <v>30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29</v>
      </c>
      <c r="W620">
        <v>203</v>
      </c>
      <c r="Z620">
        <v>0</v>
      </c>
      <c r="AA620" t="s">
        <v>1435</v>
      </c>
    </row>
    <row r="621" spans="1:27" x14ac:dyDescent="0.25">
      <c r="H621" t="s">
        <v>1436</v>
      </c>
    </row>
    <row r="622" spans="1:27" x14ac:dyDescent="0.25">
      <c r="A622">
        <v>308</v>
      </c>
      <c r="B622">
        <v>1909</v>
      </c>
      <c r="C622" t="s">
        <v>1437</v>
      </c>
      <c r="D622" t="s">
        <v>20</v>
      </c>
      <c r="E622" t="s">
        <v>40</v>
      </c>
      <c r="F622" t="s">
        <v>1438</v>
      </c>
      <c r="G622" t="str">
        <f>"201402003567"</f>
        <v>201402003567</v>
      </c>
      <c r="H622" t="s">
        <v>183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30</v>
      </c>
      <c r="O622">
        <v>0</v>
      </c>
      <c r="P622">
        <v>30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28</v>
      </c>
      <c r="W622">
        <v>196</v>
      </c>
      <c r="Z622">
        <v>1</v>
      </c>
      <c r="AA622" t="s">
        <v>1439</v>
      </c>
    </row>
    <row r="623" spans="1:27" x14ac:dyDescent="0.25">
      <c r="H623" t="s">
        <v>1440</v>
      </c>
    </row>
    <row r="624" spans="1:27" x14ac:dyDescent="0.25">
      <c r="A624">
        <v>309</v>
      </c>
      <c r="B624">
        <v>1812</v>
      </c>
      <c r="C624" t="s">
        <v>1441</v>
      </c>
      <c r="D624" t="s">
        <v>20</v>
      </c>
      <c r="E624" t="s">
        <v>1442</v>
      </c>
      <c r="F624" t="s">
        <v>1443</v>
      </c>
      <c r="G624" t="str">
        <f>"201406010258"</f>
        <v>201406010258</v>
      </c>
      <c r="H624" t="s">
        <v>839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30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36</v>
      </c>
      <c r="W624">
        <v>252</v>
      </c>
      <c r="Z624">
        <v>0</v>
      </c>
      <c r="AA624" t="s">
        <v>1444</v>
      </c>
    </row>
    <row r="625" spans="1:27" x14ac:dyDescent="0.25">
      <c r="H625" t="s">
        <v>1445</v>
      </c>
    </row>
    <row r="626" spans="1:27" x14ac:dyDescent="0.25">
      <c r="A626">
        <v>310</v>
      </c>
      <c r="B626">
        <v>759</v>
      </c>
      <c r="C626" t="s">
        <v>1446</v>
      </c>
      <c r="D626" t="s">
        <v>1447</v>
      </c>
      <c r="E626" t="s">
        <v>26</v>
      </c>
      <c r="F626" t="s">
        <v>1448</v>
      </c>
      <c r="G626" t="str">
        <f>"00111114"</f>
        <v>00111114</v>
      </c>
      <c r="H626" t="s">
        <v>1449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30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26</v>
      </c>
      <c r="W626">
        <v>182</v>
      </c>
      <c r="Z626">
        <v>0</v>
      </c>
      <c r="AA626" t="s">
        <v>1450</v>
      </c>
    </row>
    <row r="627" spans="1:27" x14ac:dyDescent="0.25">
      <c r="H627" t="s">
        <v>1451</v>
      </c>
    </row>
    <row r="628" spans="1:27" x14ac:dyDescent="0.25">
      <c r="A628">
        <v>311</v>
      </c>
      <c r="B628">
        <v>1133</v>
      </c>
      <c r="C628" t="s">
        <v>1452</v>
      </c>
      <c r="D628" t="s">
        <v>1453</v>
      </c>
      <c r="E628" t="s">
        <v>44</v>
      </c>
      <c r="F628" t="s">
        <v>1454</v>
      </c>
      <c r="G628" t="str">
        <f>"00104106"</f>
        <v>00104106</v>
      </c>
      <c r="H628" t="s">
        <v>1455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40</v>
      </c>
      <c r="W628">
        <v>280</v>
      </c>
      <c r="Z628">
        <v>0</v>
      </c>
      <c r="AA628" t="s">
        <v>1456</v>
      </c>
    </row>
    <row r="629" spans="1:27" x14ac:dyDescent="0.25">
      <c r="H629" t="s">
        <v>1457</v>
      </c>
    </row>
    <row r="630" spans="1:27" x14ac:dyDescent="0.25">
      <c r="A630">
        <v>312</v>
      </c>
      <c r="B630">
        <v>2277</v>
      </c>
      <c r="C630" t="s">
        <v>1458</v>
      </c>
      <c r="D630" t="s">
        <v>87</v>
      </c>
      <c r="E630" t="s">
        <v>19</v>
      </c>
      <c r="F630" t="s">
        <v>1459</v>
      </c>
      <c r="G630" t="str">
        <f>"00110006"</f>
        <v>00110006</v>
      </c>
      <c r="H630" t="s">
        <v>889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30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36</v>
      </c>
      <c r="W630">
        <v>252</v>
      </c>
      <c r="Z630">
        <v>0</v>
      </c>
      <c r="AA630" t="s">
        <v>1460</v>
      </c>
    </row>
    <row r="631" spans="1:27" x14ac:dyDescent="0.25">
      <c r="H631" t="s">
        <v>1461</v>
      </c>
    </row>
    <row r="632" spans="1:27" x14ac:dyDescent="0.25">
      <c r="A632">
        <v>313</v>
      </c>
      <c r="B632">
        <v>2146</v>
      </c>
      <c r="C632" t="s">
        <v>1462</v>
      </c>
      <c r="D632" t="s">
        <v>1463</v>
      </c>
      <c r="E632" t="s">
        <v>26</v>
      </c>
      <c r="F632" t="s">
        <v>1464</v>
      </c>
      <c r="G632" t="str">
        <f>"00104965"</f>
        <v>00104965</v>
      </c>
      <c r="H632" t="s">
        <v>902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30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36</v>
      </c>
      <c r="W632">
        <v>252</v>
      </c>
      <c r="Z632">
        <v>1</v>
      </c>
      <c r="AA632" t="s">
        <v>1465</v>
      </c>
    </row>
    <row r="633" spans="1:27" x14ac:dyDescent="0.25">
      <c r="H633" t="s">
        <v>1466</v>
      </c>
    </row>
    <row r="634" spans="1:27" x14ac:dyDescent="0.25">
      <c r="A634">
        <v>314</v>
      </c>
      <c r="B634">
        <v>445</v>
      </c>
      <c r="C634" t="s">
        <v>1467</v>
      </c>
      <c r="D634" t="s">
        <v>1468</v>
      </c>
      <c r="E634" t="s">
        <v>26</v>
      </c>
      <c r="F634" t="s">
        <v>1469</v>
      </c>
      <c r="G634" t="str">
        <f>"201412007232"</f>
        <v>201412007232</v>
      </c>
      <c r="H634" t="s">
        <v>728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30</v>
      </c>
      <c r="O634">
        <v>30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24</v>
      </c>
      <c r="W634">
        <v>168</v>
      </c>
      <c r="Z634">
        <v>0</v>
      </c>
      <c r="AA634" t="s">
        <v>1470</v>
      </c>
    </row>
    <row r="635" spans="1:27" x14ac:dyDescent="0.25">
      <c r="H635" t="s">
        <v>1471</v>
      </c>
    </row>
    <row r="636" spans="1:27" x14ac:dyDescent="0.25">
      <c r="A636">
        <v>315</v>
      </c>
      <c r="B636">
        <v>812</v>
      </c>
      <c r="C636" t="s">
        <v>1472</v>
      </c>
      <c r="D636" t="s">
        <v>606</v>
      </c>
      <c r="E636" t="s">
        <v>45</v>
      </c>
      <c r="F636" t="s">
        <v>1473</v>
      </c>
      <c r="G636" t="str">
        <f>"201402004222"</f>
        <v>201402004222</v>
      </c>
      <c r="H636" t="s">
        <v>1253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50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24</v>
      </c>
      <c r="W636">
        <v>168</v>
      </c>
      <c r="Z636">
        <v>0</v>
      </c>
      <c r="AA636" t="s">
        <v>1474</v>
      </c>
    </row>
    <row r="637" spans="1:27" x14ac:dyDescent="0.25">
      <c r="H637" t="s">
        <v>1475</v>
      </c>
    </row>
    <row r="638" spans="1:27" x14ac:dyDescent="0.25">
      <c r="A638">
        <v>316</v>
      </c>
      <c r="B638">
        <v>2272</v>
      </c>
      <c r="C638" t="s">
        <v>1476</v>
      </c>
      <c r="D638" t="s">
        <v>758</v>
      </c>
      <c r="E638" t="s">
        <v>122</v>
      </c>
      <c r="F638" t="s">
        <v>1477</v>
      </c>
      <c r="G638" t="str">
        <f>"00104956"</f>
        <v>00104956</v>
      </c>
      <c r="H638" t="s">
        <v>683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30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35</v>
      </c>
      <c r="W638">
        <v>245</v>
      </c>
      <c r="Z638">
        <v>1</v>
      </c>
      <c r="AA638" t="s">
        <v>1478</v>
      </c>
    </row>
    <row r="639" spans="1:27" x14ac:dyDescent="0.25">
      <c r="H639" t="s">
        <v>1479</v>
      </c>
    </row>
    <row r="640" spans="1:27" x14ac:dyDescent="0.25">
      <c r="A640">
        <v>317</v>
      </c>
      <c r="B640">
        <v>1474</v>
      </c>
      <c r="C640" t="s">
        <v>1480</v>
      </c>
      <c r="D640" t="s">
        <v>45</v>
      </c>
      <c r="E640" t="s">
        <v>40</v>
      </c>
      <c r="F640" t="s">
        <v>1481</v>
      </c>
      <c r="G640" t="str">
        <f>"00008001"</f>
        <v>00008001</v>
      </c>
      <c r="H640" t="s">
        <v>1051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42</v>
      </c>
      <c r="W640">
        <v>294</v>
      </c>
      <c r="Z640">
        <v>0</v>
      </c>
      <c r="AA640" t="s">
        <v>1482</v>
      </c>
    </row>
    <row r="641" spans="1:27" x14ac:dyDescent="0.25">
      <c r="H641" t="s">
        <v>1483</v>
      </c>
    </row>
    <row r="642" spans="1:27" x14ac:dyDescent="0.25">
      <c r="A642">
        <v>318</v>
      </c>
      <c r="B642">
        <v>107</v>
      </c>
      <c r="C642" t="s">
        <v>1484</v>
      </c>
      <c r="D642" t="s">
        <v>1485</v>
      </c>
      <c r="E642" t="s">
        <v>255</v>
      </c>
      <c r="F642" t="s">
        <v>1486</v>
      </c>
      <c r="G642" t="str">
        <f>"201603000450"</f>
        <v>201603000450</v>
      </c>
      <c r="H642" t="s">
        <v>517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70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70</v>
      </c>
      <c r="V642">
        <v>0</v>
      </c>
      <c r="W642">
        <v>0</v>
      </c>
      <c r="Z642">
        <v>0</v>
      </c>
      <c r="AA642" t="s">
        <v>1487</v>
      </c>
    </row>
    <row r="643" spans="1:27" x14ac:dyDescent="0.25">
      <c r="H643" t="s">
        <v>1488</v>
      </c>
    </row>
    <row r="644" spans="1:27" x14ac:dyDescent="0.25">
      <c r="A644">
        <v>319</v>
      </c>
      <c r="B644">
        <v>1907</v>
      </c>
      <c r="C644" t="s">
        <v>1489</v>
      </c>
      <c r="D644" t="s">
        <v>1490</v>
      </c>
      <c r="E644" t="s">
        <v>357</v>
      </c>
      <c r="F644" t="s">
        <v>1491</v>
      </c>
      <c r="G644" t="str">
        <f>"00108188"</f>
        <v>00108188</v>
      </c>
      <c r="H644">
        <v>693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36</v>
      </c>
      <c r="W644">
        <v>252</v>
      </c>
      <c r="Z644">
        <v>0</v>
      </c>
      <c r="AA644">
        <v>945</v>
      </c>
    </row>
    <row r="645" spans="1:27" x14ac:dyDescent="0.25">
      <c r="H645" t="s">
        <v>994</v>
      </c>
    </row>
    <row r="646" spans="1:27" x14ac:dyDescent="0.25">
      <c r="A646">
        <v>320</v>
      </c>
      <c r="B646">
        <v>1793</v>
      </c>
      <c r="C646" t="s">
        <v>1492</v>
      </c>
      <c r="D646" t="s">
        <v>32</v>
      </c>
      <c r="E646" t="s">
        <v>19</v>
      </c>
      <c r="F646" t="s">
        <v>1493</v>
      </c>
      <c r="G646" t="str">
        <f>"00111891"</f>
        <v>00111891</v>
      </c>
      <c r="H646">
        <v>704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70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24</v>
      </c>
      <c r="W646">
        <v>168</v>
      </c>
      <c r="Z646">
        <v>0</v>
      </c>
      <c r="AA646">
        <v>942</v>
      </c>
    </row>
    <row r="647" spans="1:27" x14ac:dyDescent="0.25">
      <c r="H647" t="s">
        <v>468</v>
      </c>
    </row>
    <row r="648" spans="1:27" x14ac:dyDescent="0.25">
      <c r="A648">
        <v>321</v>
      </c>
      <c r="B648">
        <v>1476</v>
      </c>
      <c r="C648" t="s">
        <v>1494</v>
      </c>
      <c r="D648" t="s">
        <v>549</v>
      </c>
      <c r="E648" t="s">
        <v>758</v>
      </c>
      <c r="F648" t="s">
        <v>1495</v>
      </c>
      <c r="G648" t="str">
        <f>"201402010835"</f>
        <v>201402010835</v>
      </c>
      <c r="H648" t="s">
        <v>208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30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26</v>
      </c>
      <c r="W648">
        <v>182</v>
      </c>
      <c r="Z648">
        <v>0</v>
      </c>
      <c r="AA648" t="s">
        <v>1496</v>
      </c>
    </row>
    <row r="649" spans="1:27" x14ac:dyDescent="0.25">
      <c r="H649" t="s">
        <v>1497</v>
      </c>
    </row>
    <row r="650" spans="1:27" x14ac:dyDescent="0.25">
      <c r="A650">
        <v>322</v>
      </c>
      <c r="B650">
        <v>85</v>
      </c>
      <c r="C650" t="s">
        <v>1498</v>
      </c>
      <c r="D650" t="s">
        <v>45</v>
      </c>
      <c r="E650" t="s">
        <v>15</v>
      </c>
      <c r="F650" t="s">
        <v>1499</v>
      </c>
      <c r="G650" t="str">
        <f>"201410006860"</f>
        <v>201410006860</v>
      </c>
      <c r="H650" t="s">
        <v>277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30</v>
      </c>
      <c r="O650">
        <v>30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25</v>
      </c>
      <c r="W650">
        <v>175</v>
      </c>
      <c r="Z650">
        <v>0</v>
      </c>
      <c r="AA650" t="s">
        <v>1500</v>
      </c>
    </row>
    <row r="651" spans="1:27" x14ac:dyDescent="0.25">
      <c r="H651" t="s">
        <v>1501</v>
      </c>
    </row>
    <row r="652" spans="1:27" x14ac:dyDescent="0.25">
      <c r="A652">
        <v>323</v>
      </c>
      <c r="B652">
        <v>1580</v>
      </c>
      <c r="C652" t="s">
        <v>1502</v>
      </c>
      <c r="D652" t="s">
        <v>26</v>
      </c>
      <c r="E652" t="s">
        <v>40</v>
      </c>
      <c r="F652" t="s">
        <v>1503</v>
      </c>
      <c r="G652" t="str">
        <f>"201406004254"</f>
        <v>201406004254</v>
      </c>
      <c r="H652" t="s">
        <v>1504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50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25</v>
      </c>
      <c r="W652">
        <v>175</v>
      </c>
      <c r="Z652">
        <v>2</v>
      </c>
      <c r="AA652" t="s">
        <v>1505</v>
      </c>
    </row>
    <row r="653" spans="1:27" x14ac:dyDescent="0.25">
      <c r="H653" t="s">
        <v>1506</v>
      </c>
    </row>
    <row r="654" spans="1:27" x14ac:dyDescent="0.25">
      <c r="A654">
        <v>324</v>
      </c>
      <c r="B654">
        <v>1413</v>
      </c>
      <c r="C654" t="s">
        <v>1507</v>
      </c>
      <c r="D654" t="s">
        <v>33</v>
      </c>
      <c r="E654" t="s">
        <v>45</v>
      </c>
      <c r="F654" t="s">
        <v>1508</v>
      </c>
      <c r="G654" t="str">
        <f>"201402011502"</f>
        <v>201402011502</v>
      </c>
      <c r="H654" t="s">
        <v>786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30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26</v>
      </c>
      <c r="W654">
        <v>182</v>
      </c>
      <c r="Z654">
        <v>1</v>
      </c>
      <c r="AA654" t="s">
        <v>1509</v>
      </c>
    </row>
    <row r="655" spans="1:27" x14ac:dyDescent="0.25">
      <c r="H655" t="s">
        <v>1510</v>
      </c>
    </row>
    <row r="656" spans="1:27" x14ac:dyDescent="0.25">
      <c r="A656">
        <v>325</v>
      </c>
      <c r="B656">
        <v>1143</v>
      </c>
      <c r="C656" t="s">
        <v>1511</v>
      </c>
      <c r="D656" t="s">
        <v>19</v>
      </c>
      <c r="E656" t="s">
        <v>527</v>
      </c>
      <c r="F656" t="s">
        <v>1512</v>
      </c>
      <c r="G656" t="str">
        <f>"00107640"</f>
        <v>00107640</v>
      </c>
      <c r="H656" t="s">
        <v>786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30</v>
      </c>
      <c r="W656">
        <v>210</v>
      </c>
      <c r="Z656">
        <v>0</v>
      </c>
      <c r="AA656" t="s">
        <v>1513</v>
      </c>
    </row>
    <row r="657" spans="1:27" x14ac:dyDescent="0.25">
      <c r="H657" t="s">
        <v>1514</v>
      </c>
    </row>
    <row r="658" spans="1:27" x14ac:dyDescent="0.25">
      <c r="A658">
        <v>326</v>
      </c>
      <c r="B658">
        <v>1176</v>
      </c>
      <c r="C658" t="s">
        <v>1515</v>
      </c>
      <c r="D658" t="s">
        <v>1516</v>
      </c>
      <c r="E658" t="s">
        <v>261</v>
      </c>
      <c r="F658" t="s">
        <v>1517</v>
      </c>
      <c r="G658" t="str">
        <f>"200801001432"</f>
        <v>200801001432</v>
      </c>
      <c r="H658" t="s">
        <v>1051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70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29</v>
      </c>
      <c r="W658">
        <v>203</v>
      </c>
      <c r="Z658">
        <v>0</v>
      </c>
      <c r="AA658" t="s">
        <v>1518</v>
      </c>
    </row>
    <row r="659" spans="1:27" x14ac:dyDescent="0.25">
      <c r="H659" t="s">
        <v>1519</v>
      </c>
    </row>
    <row r="660" spans="1:27" x14ac:dyDescent="0.25">
      <c r="A660">
        <v>327</v>
      </c>
      <c r="B660">
        <v>1354</v>
      </c>
      <c r="C660" t="s">
        <v>1520</v>
      </c>
      <c r="D660" t="s">
        <v>433</v>
      </c>
      <c r="E660" t="s">
        <v>19</v>
      </c>
      <c r="F660" t="s">
        <v>1521</v>
      </c>
      <c r="G660" t="str">
        <f>"00111139"</f>
        <v>00111139</v>
      </c>
      <c r="H660" t="s">
        <v>483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30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33</v>
      </c>
      <c r="W660">
        <v>231</v>
      </c>
      <c r="Z660">
        <v>1</v>
      </c>
      <c r="AA660" t="s">
        <v>1522</v>
      </c>
    </row>
    <row r="661" spans="1:27" x14ac:dyDescent="0.25">
      <c r="H661" t="s">
        <v>1523</v>
      </c>
    </row>
    <row r="662" spans="1:27" x14ac:dyDescent="0.25">
      <c r="A662">
        <v>328</v>
      </c>
      <c r="B662">
        <v>1672</v>
      </c>
      <c r="C662" t="s">
        <v>1524</v>
      </c>
      <c r="D662" t="s">
        <v>1295</v>
      </c>
      <c r="E662" t="s">
        <v>15</v>
      </c>
      <c r="F662" t="s">
        <v>1525</v>
      </c>
      <c r="G662" t="str">
        <f>"201504002884"</f>
        <v>201504002884</v>
      </c>
      <c r="H662" t="s">
        <v>1051</v>
      </c>
      <c r="I662">
        <v>0</v>
      </c>
      <c r="J662">
        <v>0</v>
      </c>
      <c r="K662">
        <v>0</v>
      </c>
      <c r="L662">
        <v>200</v>
      </c>
      <c r="M662">
        <v>0</v>
      </c>
      <c r="N662">
        <v>30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6</v>
      </c>
      <c r="W662">
        <v>42</v>
      </c>
      <c r="Z662">
        <v>0</v>
      </c>
      <c r="AA662" t="s">
        <v>1522</v>
      </c>
    </row>
    <row r="663" spans="1:27" x14ac:dyDescent="0.25">
      <c r="H663" t="s">
        <v>1526</v>
      </c>
    </row>
    <row r="664" spans="1:27" x14ac:dyDescent="0.25">
      <c r="A664">
        <v>329</v>
      </c>
      <c r="B664">
        <v>1053</v>
      </c>
      <c r="C664" t="s">
        <v>1527</v>
      </c>
      <c r="D664" t="s">
        <v>1528</v>
      </c>
      <c r="E664" t="s">
        <v>33</v>
      </c>
      <c r="F664" t="s">
        <v>1529</v>
      </c>
      <c r="G664" t="str">
        <f>"201402002703"</f>
        <v>201402002703</v>
      </c>
      <c r="H664" t="s">
        <v>965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30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36</v>
      </c>
      <c r="W664">
        <v>252</v>
      </c>
      <c r="Z664">
        <v>0</v>
      </c>
      <c r="AA664" t="s">
        <v>1530</v>
      </c>
    </row>
    <row r="665" spans="1:27" x14ac:dyDescent="0.25">
      <c r="H665" t="s">
        <v>1531</v>
      </c>
    </row>
    <row r="666" spans="1:27" x14ac:dyDescent="0.25">
      <c r="A666">
        <v>330</v>
      </c>
      <c r="B666">
        <v>38</v>
      </c>
      <c r="C666" t="s">
        <v>1532</v>
      </c>
      <c r="D666" t="s">
        <v>1533</v>
      </c>
      <c r="E666" t="s">
        <v>627</v>
      </c>
      <c r="F666" t="s">
        <v>1534</v>
      </c>
      <c r="G666" t="str">
        <f>"201402005808"</f>
        <v>201402005808</v>
      </c>
      <c r="H666" t="s">
        <v>277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30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27</v>
      </c>
      <c r="W666">
        <v>189</v>
      </c>
      <c r="Z666">
        <v>0</v>
      </c>
      <c r="AA666" t="s">
        <v>1535</v>
      </c>
    </row>
    <row r="667" spans="1:27" x14ac:dyDescent="0.25">
      <c r="H667" t="s">
        <v>1536</v>
      </c>
    </row>
    <row r="668" spans="1:27" x14ac:dyDescent="0.25">
      <c r="A668">
        <v>331</v>
      </c>
      <c r="B668">
        <v>354</v>
      </c>
      <c r="C668" t="s">
        <v>1537</v>
      </c>
      <c r="D668" t="s">
        <v>1538</v>
      </c>
      <c r="E668" t="s">
        <v>481</v>
      </c>
      <c r="F668" t="s">
        <v>1539</v>
      </c>
      <c r="G668" t="str">
        <f>"201410009148"</f>
        <v>201410009148</v>
      </c>
      <c r="H668" t="s">
        <v>889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33</v>
      </c>
      <c r="W668">
        <v>231</v>
      </c>
      <c r="Z668">
        <v>2</v>
      </c>
      <c r="AA668" t="s">
        <v>1540</v>
      </c>
    </row>
    <row r="669" spans="1:27" x14ac:dyDescent="0.25">
      <c r="H669" t="s">
        <v>1541</v>
      </c>
    </row>
    <row r="670" spans="1:27" x14ac:dyDescent="0.25">
      <c r="A670">
        <v>332</v>
      </c>
      <c r="B670">
        <v>2190</v>
      </c>
      <c r="C670" t="s">
        <v>164</v>
      </c>
      <c r="D670" t="s">
        <v>1542</v>
      </c>
      <c r="E670" t="s">
        <v>52</v>
      </c>
      <c r="F670" t="s">
        <v>1543</v>
      </c>
      <c r="G670" t="str">
        <f>"00010615"</f>
        <v>00010615</v>
      </c>
      <c r="H670" t="s">
        <v>311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30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31</v>
      </c>
      <c r="W670">
        <v>217</v>
      </c>
      <c r="Z670">
        <v>0</v>
      </c>
      <c r="AA670" t="s">
        <v>1544</v>
      </c>
    </row>
    <row r="671" spans="1:27" x14ac:dyDescent="0.25">
      <c r="H671" t="s">
        <v>1373</v>
      </c>
    </row>
    <row r="672" spans="1:27" x14ac:dyDescent="0.25">
      <c r="A672">
        <v>333</v>
      </c>
      <c r="B672">
        <v>306</v>
      </c>
      <c r="C672" t="s">
        <v>1545</v>
      </c>
      <c r="D672" t="s">
        <v>26</v>
      </c>
      <c r="E672" t="s">
        <v>1546</v>
      </c>
      <c r="F672" t="s">
        <v>1547</v>
      </c>
      <c r="G672" t="str">
        <f>"201505000015"</f>
        <v>201505000015</v>
      </c>
      <c r="H672" t="s">
        <v>1548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30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40</v>
      </c>
      <c r="W672">
        <v>280</v>
      </c>
      <c r="Z672">
        <v>0</v>
      </c>
      <c r="AA672" t="s">
        <v>1549</v>
      </c>
    </row>
    <row r="673" spans="1:27" x14ac:dyDescent="0.25">
      <c r="H673">
        <v>428</v>
      </c>
    </row>
    <row r="674" spans="1:27" x14ac:dyDescent="0.25">
      <c r="A674">
        <v>334</v>
      </c>
      <c r="B674">
        <v>1762</v>
      </c>
      <c r="C674" t="s">
        <v>1550</v>
      </c>
      <c r="D674" t="s">
        <v>1551</v>
      </c>
      <c r="E674" t="s">
        <v>627</v>
      </c>
      <c r="F674" t="s">
        <v>1552</v>
      </c>
      <c r="G674" t="str">
        <f>"201406003483"</f>
        <v>201406003483</v>
      </c>
      <c r="H674">
        <v>770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70</v>
      </c>
      <c r="O674">
        <v>0</v>
      </c>
      <c r="P674">
        <v>0</v>
      </c>
      <c r="Q674">
        <v>70</v>
      </c>
      <c r="R674">
        <v>0</v>
      </c>
      <c r="S674">
        <v>0</v>
      </c>
      <c r="T674">
        <v>0</v>
      </c>
      <c r="U674">
        <v>0</v>
      </c>
      <c r="V674">
        <v>0</v>
      </c>
      <c r="W674">
        <v>0</v>
      </c>
      <c r="Z674">
        <v>2</v>
      </c>
      <c r="AA674">
        <v>910</v>
      </c>
    </row>
    <row r="675" spans="1:27" x14ac:dyDescent="0.25">
      <c r="H675" t="s">
        <v>1553</v>
      </c>
    </row>
    <row r="676" spans="1:27" x14ac:dyDescent="0.25">
      <c r="A676">
        <v>335</v>
      </c>
      <c r="B676">
        <v>1367</v>
      </c>
      <c r="C676" t="s">
        <v>1554</v>
      </c>
      <c r="D676" t="s">
        <v>40</v>
      </c>
      <c r="E676" t="s">
        <v>56</v>
      </c>
      <c r="F676" t="s">
        <v>1555</v>
      </c>
      <c r="G676" t="str">
        <f>"201402009808"</f>
        <v>201402009808</v>
      </c>
      <c r="H676" t="s">
        <v>1556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30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35</v>
      </c>
      <c r="W676">
        <v>245</v>
      </c>
      <c r="Z676">
        <v>0</v>
      </c>
      <c r="AA676" t="s">
        <v>1557</v>
      </c>
    </row>
    <row r="677" spans="1:27" x14ac:dyDescent="0.25">
      <c r="H677" t="s">
        <v>1558</v>
      </c>
    </row>
    <row r="678" spans="1:27" x14ac:dyDescent="0.25">
      <c r="A678">
        <v>336</v>
      </c>
      <c r="B678">
        <v>1781</v>
      </c>
      <c r="C678" t="s">
        <v>1559</v>
      </c>
      <c r="D678" t="s">
        <v>19</v>
      </c>
      <c r="E678" t="s">
        <v>44</v>
      </c>
      <c r="F678" t="s">
        <v>1560</v>
      </c>
      <c r="G678" t="str">
        <f>"201406004047"</f>
        <v>201406004047</v>
      </c>
      <c r="H678" t="s">
        <v>802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70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22</v>
      </c>
      <c r="W678">
        <v>154</v>
      </c>
      <c r="Z678">
        <v>0</v>
      </c>
      <c r="AA678" t="s">
        <v>1561</v>
      </c>
    </row>
    <row r="679" spans="1:27" x14ac:dyDescent="0.25">
      <c r="H679" t="s">
        <v>1562</v>
      </c>
    </row>
    <row r="680" spans="1:27" x14ac:dyDescent="0.25">
      <c r="A680">
        <v>337</v>
      </c>
      <c r="B680">
        <v>1108</v>
      </c>
      <c r="C680" t="s">
        <v>1563</v>
      </c>
      <c r="D680" t="s">
        <v>1564</v>
      </c>
      <c r="E680" t="s">
        <v>26</v>
      </c>
      <c r="F680" t="s">
        <v>1565</v>
      </c>
      <c r="G680" t="str">
        <f>"00111885"</f>
        <v>00111885</v>
      </c>
      <c r="H680" t="s">
        <v>136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70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15</v>
      </c>
      <c r="W680">
        <v>105</v>
      </c>
      <c r="Z680">
        <v>0</v>
      </c>
      <c r="AA680" t="s">
        <v>1566</v>
      </c>
    </row>
    <row r="681" spans="1:27" x14ac:dyDescent="0.25">
      <c r="H681" t="s">
        <v>1567</v>
      </c>
    </row>
    <row r="682" spans="1:27" x14ac:dyDescent="0.25">
      <c r="A682">
        <v>338</v>
      </c>
      <c r="B682">
        <v>253</v>
      </c>
      <c r="C682" t="s">
        <v>1568</v>
      </c>
      <c r="D682" t="s">
        <v>502</v>
      </c>
      <c r="E682" t="s">
        <v>88</v>
      </c>
      <c r="F682" t="s">
        <v>1569</v>
      </c>
      <c r="G682" t="str">
        <f>"00005618"</f>
        <v>00005618</v>
      </c>
      <c r="H682" t="s">
        <v>1570</v>
      </c>
      <c r="I682">
        <v>150</v>
      </c>
      <c r="J682">
        <v>0</v>
      </c>
      <c r="K682">
        <v>0</v>
      </c>
      <c r="L682">
        <v>0</v>
      </c>
      <c r="M682">
        <v>0</v>
      </c>
      <c r="N682">
        <v>50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6</v>
      </c>
      <c r="W682">
        <v>42</v>
      </c>
      <c r="Z682">
        <v>2</v>
      </c>
      <c r="AA682" t="s">
        <v>1571</v>
      </c>
    </row>
    <row r="683" spans="1:27" x14ac:dyDescent="0.25">
      <c r="H683" t="s">
        <v>1572</v>
      </c>
    </row>
    <row r="684" spans="1:27" x14ac:dyDescent="0.25">
      <c r="A684">
        <v>339</v>
      </c>
      <c r="B684">
        <v>2321</v>
      </c>
      <c r="C684" t="s">
        <v>1573</v>
      </c>
      <c r="D684" t="s">
        <v>62</v>
      </c>
      <c r="E684" t="s">
        <v>33</v>
      </c>
      <c r="F684" t="s">
        <v>1574</v>
      </c>
      <c r="G684" t="str">
        <f>"200801009966"</f>
        <v>200801009966</v>
      </c>
      <c r="H684" t="s">
        <v>1575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50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25</v>
      </c>
      <c r="W684">
        <v>175</v>
      </c>
      <c r="Z684">
        <v>0</v>
      </c>
      <c r="AA684" t="s">
        <v>1576</v>
      </c>
    </row>
    <row r="685" spans="1:27" x14ac:dyDescent="0.25">
      <c r="H685" t="s">
        <v>1577</v>
      </c>
    </row>
    <row r="686" spans="1:27" x14ac:dyDescent="0.25">
      <c r="A686">
        <v>340</v>
      </c>
      <c r="B686">
        <v>1602</v>
      </c>
      <c r="C686" t="s">
        <v>1578</v>
      </c>
      <c r="D686" t="s">
        <v>26</v>
      </c>
      <c r="E686" t="s">
        <v>1579</v>
      </c>
      <c r="F686" t="s">
        <v>1580</v>
      </c>
      <c r="G686" t="str">
        <f>"00111142"</f>
        <v>00111142</v>
      </c>
      <c r="H686" t="s">
        <v>1570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70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24</v>
      </c>
      <c r="W686">
        <v>168</v>
      </c>
      <c r="Z686">
        <v>0</v>
      </c>
      <c r="AA686" t="s">
        <v>1581</v>
      </c>
    </row>
    <row r="687" spans="1:27" x14ac:dyDescent="0.25">
      <c r="H687" t="s">
        <v>1582</v>
      </c>
    </row>
    <row r="688" spans="1:27" x14ac:dyDescent="0.25">
      <c r="A688">
        <v>341</v>
      </c>
      <c r="B688">
        <v>2006</v>
      </c>
      <c r="C688" t="s">
        <v>1583</v>
      </c>
      <c r="D688" t="s">
        <v>1584</v>
      </c>
      <c r="E688" t="s">
        <v>1585</v>
      </c>
      <c r="F688" t="s">
        <v>1586</v>
      </c>
      <c r="G688" t="str">
        <f>"201402008172"</f>
        <v>201402008172</v>
      </c>
      <c r="H688" t="s">
        <v>1587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30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29</v>
      </c>
      <c r="W688">
        <v>203</v>
      </c>
      <c r="Z688">
        <v>0</v>
      </c>
      <c r="AA688" t="s">
        <v>1588</v>
      </c>
    </row>
    <row r="689" spans="1:27" x14ac:dyDescent="0.25">
      <c r="H689" t="s">
        <v>1589</v>
      </c>
    </row>
    <row r="690" spans="1:27" x14ac:dyDescent="0.25">
      <c r="A690">
        <v>342</v>
      </c>
      <c r="B690">
        <v>2079</v>
      </c>
      <c r="C690" t="s">
        <v>1590</v>
      </c>
      <c r="D690" t="s">
        <v>368</v>
      </c>
      <c r="E690" t="s">
        <v>14</v>
      </c>
      <c r="F690" t="s">
        <v>1591</v>
      </c>
      <c r="G690" t="str">
        <f>"201507001129"</f>
        <v>201507001129</v>
      </c>
      <c r="H690" t="s">
        <v>1592</v>
      </c>
      <c r="I690">
        <v>150</v>
      </c>
      <c r="J690">
        <v>0</v>
      </c>
      <c r="K690">
        <v>0</v>
      </c>
      <c r="L690">
        <v>0</v>
      </c>
      <c r="M690">
        <v>0</v>
      </c>
      <c r="N690">
        <v>30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12</v>
      </c>
      <c r="W690">
        <v>84</v>
      </c>
      <c r="Z690">
        <v>0</v>
      </c>
      <c r="AA690" t="s">
        <v>1593</v>
      </c>
    </row>
    <row r="691" spans="1:27" x14ac:dyDescent="0.25">
      <c r="H691" t="s">
        <v>1594</v>
      </c>
    </row>
    <row r="692" spans="1:27" x14ac:dyDescent="0.25">
      <c r="A692">
        <v>343</v>
      </c>
      <c r="B692">
        <v>158</v>
      </c>
      <c r="C692" t="s">
        <v>1595</v>
      </c>
      <c r="D692" t="s">
        <v>1167</v>
      </c>
      <c r="E692" t="s">
        <v>26</v>
      </c>
      <c r="F692" t="s">
        <v>1596</v>
      </c>
      <c r="G692" t="str">
        <f>"201511012727"</f>
        <v>201511012727</v>
      </c>
      <c r="H692" t="s">
        <v>669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30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25</v>
      </c>
      <c r="W692">
        <v>175</v>
      </c>
      <c r="Z692">
        <v>0</v>
      </c>
      <c r="AA692" t="s">
        <v>1597</v>
      </c>
    </row>
    <row r="693" spans="1:27" x14ac:dyDescent="0.25">
      <c r="H693" t="s">
        <v>1598</v>
      </c>
    </row>
    <row r="694" spans="1:27" x14ac:dyDescent="0.25">
      <c r="A694">
        <v>344</v>
      </c>
      <c r="B694">
        <v>1478</v>
      </c>
      <c r="C694" t="s">
        <v>1599</v>
      </c>
      <c r="D694" t="s">
        <v>722</v>
      </c>
      <c r="E694" t="s">
        <v>26</v>
      </c>
      <c r="F694" t="s">
        <v>1600</v>
      </c>
      <c r="G694" t="str">
        <f>"00111736"</f>
        <v>00111736</v>
      </c>
      <c r="H694" t="s">
        <v>1587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30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27</v>
      </c>
      <c r="W694">
        <v>189</v>
      </c>
      <c r="Z694">
        <v>2</v>
      </c>
      <c r="AA694" t="s">
        <v>1601</v>
      </c>
    </row>
    <row r="695" spans="1:27" x14ac:dyDescent="0.25">
      <c r="H695" t="s">
        <v>1602</v>
      </c>
    </row>
    <row r="696" spans="1:27" x14ac:dyDescent="0.25">
      <c r="A696">
        <v>345</v>
      </c>
      <c r="B696">
        <v>748</v>
      </c>
      <c r="C696" t="s">
        <v>1603</v>
      </c>
      <c r="D696" t="s">
        <v>481</v>
      </c>
      <c r="E696" t="s">
        <v>14</v>
      </c>
      <c r="F696" t="s">
        <v>1604</v>
      </c>
      <c r="G696" t="str">
        <f>"00104397"</f>
        <v>00104397</v>
      </c>
      <c r="H696" t="s">
        <v>1575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70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18</v>
      </c>
      <c r="W696">
        <v>126</v>
      </c>
      <c r="Z696">
        <v>0</v>
      </c>
      <c r="AA696" t="s">
        <v>1605</v>
      </c>
    </row>
    <row r="697" spans="1:27" x14ac:dyDescent="0.25">
      <c r="H697" t="s">
        <v>1606</v>
      </c>
    </row>
    <row r="698" spans="1:27" x14ac:dyDescent="0.25">
      <c r="A698">
        <v>346</v>
      </c>
      <c r="B698">
        <v>1647</v>
      </c>
      <c r="C698" t="s">
        <v>1607</v>
      </c>
      <c r="D698" t="s">
        <v>19</v>
      </c>
      <c r="E698" t="s">
        <v>26</v>
      </c>
      <c r="F698" t="s">
        <v>1608</v>
      </c>
      <c r="G698" t="str">
        <f>"201507003371"</f>
        <v>201507003371</v>
      </c>
      <c r="H698" t="s">
        <v>987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70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21</v>
      </c>
      <c r="W698">
        <v>147</v>
      </c>
      <c r="Z698">
        <v>0</v>
      </c>
      <c r="AA698" t="s">
        <v>1609</v>
      </c>
    </row>
    <row r="699" spans="1:27" x14ac:dyDescent="0.25">
      <c r="H699" t="s">
        <v>1610</v>
      </c>
    </row>
    <row r="700" spans="1:27" x14ac:dyDescent="0.25">
      <c r="A700">
        <v>347</v>
      </c>
      <c r="B700">
        <v>1837</v>
      </c>
      <c r="C700" t="s">
        <v>1611</v>
      </c>
      <c r="D700" t="s">
        <v>627</v>
      </c>
      <c r="E700" t="s">
        <v>1612</v>
      </c>
      <c r="F700" t="s">
        <v>1613</v>
      </c>
      <c r="G700" t="str">
        <f>"00011401"</f>
        <v>00011401</v>
      </c>
      <c r="H700" t="s">
        <v>136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70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9</v>
      </c>
      <c r="W700">
        <v>63</v>
      </c>
      <c r="Z700">
        <v>0</v>
      </c>
      <c r="AA700" t="s">
        <v>1614</v>
      </c>
    </row>
    <row r="701" spans="1:27" x14ac:dyDescent="0.25">
      <c r="H701" t="s">
        <v>1615</v>
      </c>
    </row>
    <row r="702" spans="1:27" x14ac:dyDescent="0.25">
      <c r="A702">
        <v>348</v>
      </c>
      <c r="B702">
        <v>1611</v>
      </c>
      <c r="C702" t="s">
        <v>1616</v>
      </c>
      <c r="D702" t="s">
        <v>45</v>
      </c>
      <c r="E702" t="s">
        <v>1049</v>
      </c>
      <c r="F702" t="s">
        <v>1617</v>
      </c>
      <c r="G702" t="str">
        <f>"201511033111"</f>
        <v>201511033111</v>
      </c>
      <c r="H702" t="s">
        <v>305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50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5</v>
      </c>
      <c r="W702">
        <v>35</v>
      </c>
      <c r="Z702">
        <v>0</v>
      </c>
      <c r="AA702" t="s">
        <v>1618</v>
      </c>
    </row>
    <row r="703" spans="1:27" x14ac:dyDescent="0.25">
      <c r="H703" t="s">
        <v>1619</v>
      </c>
    </row>
    <row r="704" spans="1:27" x14ac:dyDescent="0.25">
      <c r="A704">
        <v>349</v>
      </c>
      <c r="B704">
        <v>1858</v>
      </c>
      <c r="C704" t="s">
        <v>1620</v>
      </c>
      <c r="D704" t="s">
        <v>14</v>
      </c>
      <c r="E704" t="s">
        <v>101</v>
      </c>
      <c r="F704" t="s">
        <v>1621</v>
      </c>
      <c r="G704" t="str">
        <f>"00110912"</f>
        <v>00110912</v>
      </c>
      <c r="H704" t="s">
        <v>58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30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  <c r="W704">
        <v>0</v>
      </c>
      <c r="Z704">
        <v>0</v>
      </c>
      <c r="AA704" t="s">
        <v>1622</v>
      </c>
    </row>
    <row r="705" spans="1:27" x14ac:dyDescent="0.25">
      <c r="H705" t="s">
        <v>1623</v>
      </c>
    </row>
    <row r="706" spans="1:27" x14ac:dyDescent="0.25">
      <c r="A706">
        <v>350</v>
      </c>
      <c r="B706">
        <v>1044</v>
      </c>
      <c r="C706" t="s">
        <v>1624</v>
      </c>
      <c r="D706" t="s">
        <v>33</v>
      </c>
      <c r="E706" t="s">
        <v>40</v>
      </c>
      <c r="F706" t="s">
        <v>1625</v>
      </c>
      <c r="G706" t="str">
        <f>"00101504"</f>
        <v>00101504</v>
      </c>
      <c r="H706" t="s">
        <v>1626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30</v>
      </c>
      <c r="O706">
        <v>0</v>
      </c>
      <c r="P706">
        <v>0</v>
      </c>
      <c r="Q706">
        <v>0</v>
      </c>
      <c r="R706">
        <v>30</v>
      </c>
      <c r="S706">
        <v>0</v>
      </c>
      <c r="T706">
        <v>0</v>
      </c>
      <c r="U706">
        <v>0</v>
      </c>
      <c r="V706">
        <v>25</v>
      </c>
      <c r="W706">
        <v>175</v>
      </c>
      <c r="Z706">
        <v>0</v>
      </c>
      <c r="AA706" t="s">
        <v>1627</v>
      </c>
    </row>
    <row r="707" spans="1:27" x14ac:dyDescent="0.25">
      <c r="H707" t="s">
        <v>1628</v>
      </c>
    </row>
    <row r="708" spans="1:27" x14ac:dyDescent="0.25">
      <c r="A708">
        <v>351</v>
      </c>
      <c r="B708">
        <v>466</v>
      </c>
      <c r="C708" t="s">
        <v>1629</v>
      </c>
      <c r="D708" t="s">
        <v>811</v>
      </c>
      <c r="E708" t="s">
        <v>758</v>
      </c>
      <c r="F708" t="s">
        <v>1630</v>
      </c>
      <c r="G708" t="str">
        <f>"201402000141"</f>
        <v>201402000141</v>
      </c>
      <c r="H708">
        <v>759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70</v>
      </c>
      <c r="O708">
        <v>0</v>
      </c>
      <c r="P708">
        <v>30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  <c r="W708">
        <v>0</v>
      </c>
      <c r="Z708">
        <v>0</v>
      </c>
      <c r="AA708">
        <v>859</v>
      </c>
    </row>
    <row r="709" spans="1:27" x14ac:dyDescent="0.25">
      <c r="H709" t="s">
        <v>1631</v>
      </c>
    </row>
    <row r="710" spans="1:27" x14ac:dyDescent="0.25">
      <c r="A710">
        <v>352</v>
      </c>
      <c r="B710">
        <v>1013</v>
      </c>
      <c r="C710" t="s">
        <v>1632</v>
      </c>
      <c r="D710" t="s">
        <v>33</v>
      </c>
      <c r="E710" t="s">
        <v>527</v>
      </c>
      <c r="F710" t="s">
        <v>1633</v>
      </c>
      <c r="G710" t="str">
        <f>"00109051"</f>
        <v>00109051</v>
      </c>
      <c r="H710" t="s">
        <v>633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70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  <c r="W710">
        <v>0</v>
      </c>
      <c r="Z710">
        <v>0</v>
      </c>
      <c r="AA710" t="s">
        <v>1634</v>
      </c>
    </row>
    <row r="711" spans="1:27" x14ac:dyDescent="0.25">
      <c r="H711" t="s">
        <v>468</v>
      </c>
    </row>
    <row r="712" spans="1:27" x14ac:dyDescent="0.25">
      <c r="A712">
        <v>353</v>
      </c>
      <c r="B712">
        <v>2398</v>
      </c>
      <c r="C712" t="s">
        <v>1635</v>
      </c>
      <c r="D712" t="s">
        <v>421</v>
      </c>
      <c r="E712" t="s">
        <v>1636</v>
      </c>
      <c r="F712" t="s">
        <v>1637</v>
      </c>
      <c r="G712" t="str">
        <f>"201406012736"</f>
        <v>201406012736</v>
      </c>
      <c r="H712" t="s">
        <v>267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30</v>
      </c>
      <c r="O712">
        <v>0</v>
      </c>
      <c r="P712">
        <v>30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10</v>
      </c>
      <c r="W712">
        <v>70</v>
      </c>
      <c r="Z712">
        <v>1</v>
      </c>
      <c r="AA712" t="s">
        <v>1638</v>
      </c>
    </row>
    <row r="713" spans="1:27" x14ac:dyDescent="0.25">
      <c r="H713" t="s">
        <v>1639</v>
      </c>
    </row>
    <row r="714" spans="1:27" x14ac:dyDescent="0.25">
      <c r="A714">
        <v>354</v>
      </c>
      <c r="B714">
        <v>1172</v>
      </c>
      <c r="C714" t="s">
        <v>1640</v>
      </c>
      <c r="D714" t="s">
        <v>20</v>
      </c>
      <c r="E714" t="s">
        <v>1641</v>
      </c>
      <c r="F714" t="s">
        <v>1642</v>
      </c>
      <c r="G714" t="str">
        <f>"200801010145"</f>
        <v>200801010145</v>
      </c>
      <c r="H714" t="s">
        <v>1643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30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  <c r="W714">
        <v>0</v>
      </c>
      <c r="Z714">
        <v>0</v>
      </c>
      <c r="AA714" t="s">
        <v>1644</v>
      </c>
    </row>
    <row r="715" spans="1:27" x14ac:dyDescent="0.25">
      <c r="H715" t="s">
        <v>1645</v>
      </c>
    </row>
    <row r="716" spans="1:27" x14ac:dyDescent="0.25">
      <c r="A716">
        <v>355</v>
      </c>
      <c r="B716">
        <v>755</v>
      </c>
      <c r="C716" t="s">
        <v>1646</v>
      </c>
      <c r="D716" t="s">
        <v>87</v>
      </c>
      <c r="E716" t="s">
        <v>56</v>
      </c>
      <c r="F716" t="s">
        <v>1647</v>
      </c>
      <c r="G716" t="str">
        <f>"00111926"</f>
        <v>00111926</v>
      </c>
      <c r="H716">
        <v>726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70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  <c r="W716">
        <v>0</v>
      </c>
      <c r="Z716">
        <v>0</v>
      </c>
      <c r="AA716">
        <v>796</v>
      </c>
    </row>
    <row r="717" spans="1:27" x14ac:dyDescent="0.25">
      <c r="H717" t="s">
        <v>1648</v>
      </c>
    </row>
    <row r="718" spans="1:27" x14ac:dyDescent="0.25">
      <c r="A718">
        <v>356</v>
      </c>
      <c r="B718">
        <v>682</v>
      </c>
      <c r="C718" t="s">
        <v>532</v>
      </c>
      <c r="D718" t="s">
        <v>26</v>
      </c>
      <c r="E718" t="s">
        <v>261</v>
      </c>
      <c r="F718" t="s">
        <v>1649</v>
      </c>
      <c r="G718" t="str">
        <f>"00012378"</f>
        <v>00012378</v>
      </c>
      <c r="H718" t="s">
        <v>1002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50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11</v>
      </c>
      <c r="W718">
        <v>77</v>
      </c>
      <c r="Z718">
        <v>0</v>
      </c>
      <c r="AA718" t="s">
        <v>1650</v>
      </c>
    </row>
    <row r="719" spans="1:27" x14ac:dyDescent="0.25">
      <c r="H719" t="s">
        <v>1651</v>
      </c>
    </row>
    <row r="720" spans="1:27" x14ac:dyDescent="0.25">
      <c r="A720">
        <v>357</v>
      </c>
      <c r="B720">
        <v>1565</v>
      </c>
      <c r="C720" t="s">
        <v>1652</v>
      </c>
      <c r="D720" t="s">
        <v>88</v>
      </c>
      <c r="E720" t="s">
        <v>1653</v>
      </c>
      <c r="F720" t="s">
        <v>1654</v>
      </c>
      <c r="G720" t="str">
        <f>"201402007712"</f>
        <v>201402007712</v>
      </c>
      <c r="H720" t="s">
        <v>728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50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  <c r="W720">
        <v>0</v>
      </c>
      <c r="Z720">
        <v>1</v>
      </c>
      <c r="AA720" t="s">
        <v>1655</v>
      </c>
    </row>
    <row r="721" spans="1:27" x14ac:dyDescent="0.25">
      <c r="H721" t="s">
        <v>1656</v>
      </c>
    </row>
    <row r="722" spans="1:27" x14ac:dyDescent="0.25">
      <c r="A722">
        <v>358</v>
      </c>
      <c r="B722">
        <v>264</v>
      </c>
      <c r="C722" t="s">
        <v>1657</v>
      </c>
      <c r="D722" t="s">
        <v>39</v>
      </c>
      <c r="E722" t="s">
        <v>122</v>
      </c>
      <c r="F722" t="s">
        <v>1658</v>
      </c>
      <c r="G722" t="str">
        <f>"200712004090"</f>
        <v>200712004090</v>
      </c>
      <c r="H722" t="s">
        <v>178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30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  <c r="W722">
        <v>0</v>
      </c>
      <c r="Z722">
        <v>0</v>
      </c>
      <c r="AA722" t="s">
        <v>1659</v>
      </c>
    </row>
    <row r="723" spans="1:27" x14ac:dyDescent="0.25">
      <c r="H723" t="s">
        <v>1660</v>
      </c>
    </row>
    <row r="724" spans="1:27" x14ac:dyDescent="0.25">
      <c r="A724">
        <v>359</v>
      </c>
      <c r="B724">
        <v>1430</v>
      </c>
      <c r="C724" t="s">
        <v>1661</v>
      </c>
      <c r="D724" t="s">
        <v>427</v>
      </c>
      <c r="E724" t="s">
        <v>122</v>
      </c>
      <c r="F724" t="s">
        <v>1662</v>
      </c>
      <c r="G724" t="str">
        <f>"200809000766"</f>
        <v>200809000766</v>
      </c>
      <c r="H724" t="s">
        <v>235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70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  <c r="W724">
        <v>0</v>
      </c>
      <c r="Z724">
        <v>0</v>
      </c>
      <c r="AA724" t="s">
        <v>1663</v>
      </c>
    </row>
    <row r="725" spans="1:27" x14ac:dyDescent="0.25">
      <c r="H725" t="s">
        <v>1664</v>
      </c>
    </row>
    <row r="726" spans="1:27" x14ac:dyDescent="0.25">
      <c r="A726">
        <v>360</v>
      </c>
      <c r="B726">
        <v>1274</v>
      </c>
      <c r="C726" t="s">
        <v>1665</v>
      </c>
      <c r="D726" t="s">
        <v>26</v>
      </c>
      <c r="E726" t="s">
        <v>112</v>
      </c>
      <c r="F726" t="s">
        <v>1666</v>
      </c>
      <c r="G726" t="str">
        <f>"200810000844"</f>
        <v>200810000844</v>
      </c>
      <c r="H726" t="s">
        <v>300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50</v>
      </c>
      <c r="O726">
        <v>50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  <c r="W726">
        <v>0</v>
      </c>
      <c r="Z726">
        <v>0</v>
      </c>
      <c r="AA726" t="s">
        <v>1667</v>
      </c>
    </row>
    <row r="727" spans="1:27" x14ac:dyDescent="0.25">
      <c r="H727" t="s">
        <v>1668</v>
      </c>
    </row>
    <row r="728" spans="1:27" x14ac:dyDescent="0.25">
      <c r="A728">
        <v>361</v>
      </c>
      <c r="B728">
        <v>1145</v>
      </c>
      <c r="C728" t="s">
        <v>1669</v>
      </c>
      <c r="D728" t="s">
        <v>567</v>
      </c>
      <c r="E728" t="s">
        <v>112</v>
      </c>
      <c r="F728" t="s">
        <v>1670</v>
      </c>
      <c r="G728" t="str">
        <f>"201406012167"</f>
        <v>201406012167</v>
      </c>
      <c r="H728" t="s">
        <v>183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50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  <c r="W728">
        <v>0</v>
      </c>
      <c r="Z728">
        <v>0</v>
      </c>
      <c r="AA728" t="s">
        <v>1671</v>
      </c>
    </row>
    <row r="729" spans="1:27" x14ac:dyDescent="0.25">
      <c r="H729" t="s">
        <v>1672</v>
      </c>
    </row>
    <row r="730" spans="1:27" x14ac:dyDescent="0.25">
      <c r="A730">
        <v>362</v>
      </c>
      <c r="B730">
        <v>2258</v>
      </c>
      <c r="C730" t="s">
        <v>1673</v>
      </c>
      <c r="D730" t="s">
        <v>347</v>
      </c>
      <c r="E730" t="s">
        <v>758</v>
      </c>
      <c r="F730" t="s">
        <v>1674</v>
      </c>
      <c r="G730" t="str">
        <f>"00111035"</f>
        <v>00111035</v>
      </c>
      <c r="H730" t="s">
        <v>1570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15</v>
      </c>
      <c r="W730">
        <v>105</v>
      </c>
      <c r="Z730">
        <v>1</v>
      </c>
      <c r="AA730" t="s">
        <v>1675</v>
      </c>
    </row>
    <row r="731" spans="1:27" x14ac:dyDescent="0.25">
      <c r="H731" t="s">
        <v>1676</v>
      </c>
    </row>
    <row r="732" spans="1:27" x14ac:dyDescent="0.25">
      <c r="A732">
        <v>363</v>
      </c>
      <c r="B732">
        <v>1977</v>
      </c>
      <c r="C732" t="s">
        <v>1677</v>
      </c>
      <c r="D732" t="s">
        <v>618</v>
      </c>
      <c r="E732" t="s">
        <v>45</v>
      </c>
      <c r="F732" t="s">
        <v>1678</v>
      </c>
      <c r="G732" t="str">
        <f>"201402000779"</f>
        <v>201402000779</v>
      </c>
      <c r="H732" t="s">
        <v>167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30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  <c r="W732">
        <v>0</v>
      </c>
      <c r="Z732">
        <v>0</v>
      </c>
      <c r="AA732" t="s">
        <v>1679</v>
      </c>
    </row>
    <row r="733" spans="1:27" x14ac:dyDescent="0.25">
      <c r="H733" t="s">
        <v>954</v>
      </c>
    </row>
    <row r="734" spans="1:27" x14ac:dyDescent="0.25">
      <c r="A734">
        <v>364</v>
      </c>
      <c r="B734">
        <v>1809</v>
      </c>
      <c r="C734" t="s">
        <v>752</v>
      </c>
      <c r="D734" t="s">
        <v>105</v>
      </c>
      <c r="E734" t="s">
        <v>112</v>
      </c>
      <c r="F734" t="s">
        <v>1680</v>
      </c>
      <c r="G734" t="str">
        <f>"201402003042"</f>
        <v>201402003042</v>
      </c>
      <c r="H734" t="s">
        <v>257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70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  <c r="W734">
        <v>0</v>
      </c>
      <c r="Z734">
        <v>0</v>
      </c>
      <c r="AA734" t="s">
        <v>1681</v>
      </c>
    </row>
    <row r="735" spans="1:27" x14ac:dyDescent="0.25">
      <c r="H735" t="s">
        <v>1682</v>
      </c>
    </row>
    <row r="736" spans="1:27" x14ac:dyDescent="0.25">
      <c r="A736">
        <v>365</v>
      </c>
      <c r="B736">
        <v>234</v>
      </c>
      <c r="C736" t="s">
        <v>1683</v>
      </c>
      <c r="D736" t="s">
        <v>25</v>
      </c>
      <c r="E736" t="s">
        <v>112</v>
      </c>
      <c r="F736" t="s">
        <v>1684</v>
      </c>
      <c r="G736" t="str">
        <f>"00088658"</f>
        <v>00088658</v>
      </c>
      <c r="H736">
        <v>638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30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13</v>
      </c>
      <c r="W736">
        <v>91</v>
      </c>
      <c r="Z736">
        <v>0</v>
      </c>
      <c r="AA736">
        <v>759</v>
      </c>
    </row>
    <row r="737" spans="1:27" x14ac:dyDescent="0.25">
      <c r="H737" t="s">
        <v>1685</v>
      </c>
    </row>
    <row r="738" spans="1:27" x14ac:dyDescent="0.25">
      <c r="A738">
        <v>366</v>
      </c>
      <c r="B738">
        <v>1210</v>
      </c>
      <c r="C738" t="s">
        <v>1686</v>
      </c>
      <c r="D738" t="s">
        <v>87</v>
      </c>
      <c r="E738" t="s">
        <v>627</v>
      </c>
      <c r="F738" t="s">
        <v>1687</v>
      </c>
      <c r="G738" t="str">
        <f>"201402006520"</f>
        <v>201402006520</v>
      </c>
      <c r="H738" t="s">
        <v>786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30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  <c r="W738">
        <v>0</v>
      </c>
      <c r="Z738">
        <v>0</v>
      </c>
      <c r="AA738" t="s">
        <v>1688</v>
      </c>
    </row>
    <row r="739" spans="1:27" x14ac:dyDescent="0.25">
      <c r="H739" t="s">
        <v>954</v>
      </c>
    </row>
    <row r="740" spans="1:27" x14ac:dyDescent="0.25">
      <c r="A740">
        <v>367</v>
      </c>
      <c r="B740">
        <v>1681</v>
      </c>
      <c r="C740" t="s">
        <v>1689</v>
      </c>
      <c r="D740" t="s">
        <v>32</v>
      </c>
      <c r="E740" t="s">
        <v>26</v>
      </c>
      <c r="F740" t="s">
        <v>1690</v>
      </c>
      <c r="G740" t="str">
        <f>"00107249"</f>
        <v>00107249</v>
      </c>
      <c r="H740">
        <v>704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30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  <c r="W740">
        <v>0</v>
      </c>
      <c r="Z740">
        <v>0</v>
      </c>
      <c r="AA740">
        <v>734</v>
      </c>
    </row>
    <row r="741" spans="1:27" x14ac:dyDescent="0.25">
      <c r="H741" t="s">
        <v>1691</v>
      </c>
    </row>
    <row r="742" spans="1:27" x14ac:dyDescent="0.25">
      <c r="A742">
        <v>368</v>
      </c>
      <c r="B742">
        <v>772</v>
      </c>
      <c r="C742" t="s">
        <v>1692</v>
      </c>
      <c r="D742" t="s">
        <v>353</v>
      </c>
      <c r="E742" t="s">
        <v>69</v>
      </c>
      <c r="F742" t="s">
        <v>1693</v>
      </c>
      <c r="G742" t="str">
        <f>"00112091"</f>
        <v>00112091</v>
      </c>
      <c r="H742">
        <v>726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  <c r="W742">
        <v>0</v>
      </c>
      <c r="Z742">
        <v>0</v>
      </c>
      <c r="AA742">
        <v>726</v>
      </c>
    </row>
    <row r="743" spans="1:27" x14ac:dyDescent="0.25">
      <c r="H743" t="s">
        <v>1672</v>
      </c>
    </row>
    <row r="744" spans="1:27" x14ac:dyDescent="0.25">
      <c r="A744">
        <v>369</v>
      </c>
      <c r="B744">
        <v>222</v>
      </c>
      <c r="C744" t="s">
        <v>211</v>
      </c>
      <c r="D744" t="s">
        <v>1694</v>
      </c>
      <c r="E744" t="s">
        <v>88</v>
      </c>
      <c r="F744" t="s">
        <v>1695</v>
      </c>
      <c r="G744" t="str">
        <f>"00107486"</f>
        <v>00107486</v>
      </c>
      <c r="H744" t="s">
        <v>215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30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  <c r="W744">
        <v>0</v>
      </c>
      <c r="Z744">
        <v>0</v>
      </c>
      <c r="AA744" t="s">
        <v>1696</v>
      </c>
    </row>
    <row r="745" spans="1:27" x14ac:dyDescent="0.25">
      <c r="H745" t="s">
        <v>1628</v>
      </c>
    </row>
    <row r="746" spans="1:27" x14ac:dyDescent="0.25">
      <c r="A746">
        <v>370</v>
      </c>
      <c r="B746">
        <v>31</v>
      </c>
      <c r="C746" t="s">
        <v>1697</v>
      </c>
      <c r="D746" t="s">
        <v>33</v>
      </c>
      <c r="E746" t="s">
        <v>1698</v>
      </c>
      <c r="F746" t="s">
        <v>1699</v>
      </c>
      <c r="G746" t="str">
        <f>"00022335"</f>
        <v>00022335</v>
      </c>
      <c r="H746" t="s">
        <v>445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30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  <c r="W746">
        <v>0</v>
      </c>
      <c r="Z746">
        <v>0</v>
      </c>
      <c r="AA746" t="s">
        <v>1700</v>
      </c>
    </row>
    <row r="747" spans="1:27" x14ac:dyDescent="0.25">
      <c r="H747" t="s">
        <v>232</v>
      </c>
    </row>
    <row r="748" spans="1:27" x14ac:dyDescent="0.25">
      <c r="A748">
        <v>371</v>
      </c>
      <c r="B748">
        <v>2343</v>
      </c>
      <c r="C748" t="s">
        <v>1701</v>
      </c>
      <c r="D748" t="s">
        <v>20</v>
      </c>
      <c r="E748" t="s">
        <v>112</v>
      </c>
      <c r="F748" t="s">
        <v>1702</v>
      </c>
      <c r="G748" t="str">
        <f>"201402002285"</f>
        <v>201402002285</v>
      </c>
      <c r="H748">
        <v>715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  <c r="W748">
        <v>0</v>
      </c>
      <c r="Z748">
        <v>0</v>
      </c>
      <c r="AA748">
        <v>715</v>
      </c>
    </row>
    <row r="749" spans="1:27" x14ac:dyDescent="0.25">
      <c r="H749">
        <v>434</v>
      </c>
    </row>
    <row r="750" spans="1:27" x14ac:dyDescent="0.25">
      <c r="A750">
        <v>372</v>
      </c>
      <c r="B750">
        <v>1962</v>
      </c>
      <c r="C750" t="s">
        <v>1703</v>
      </c>
      <c r="D750" t="s">
        <v>1704</v>
      </c>
      <c r="E750" t="s">
        <v>261</v>
      </c>
      <c r="F750" t="s">
        <v>1705</v>
      </c>
      <c r="G750" t="str">
        <f>"201511034781"</f>
        <v>201511034781</v>
      </c>
      <c r="H750" t="s">
        <v>412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50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  <c r="W750">
        <v>0</v>
      </c>
      <c r="Z750">
        <v>0</v>
      </c>
      <c r="AA750" t="s">
        <v>1706</v>
      </c>
    </row>
    <row r="751" spans="1:27" x14ac:dyDescent="0.25">
      <c r="H751" t="s">
        <v>1707</v>
      </c>
    </row>
    <row r="752" spans="1:27" x14ac:dyDescent="0.25">
      <c r="A752">
        <v>373</v>
      </c>
      <c r="B752">
        <v>1976</v>
      </c>
      <c r="C752" t="s">
        <v>1708</v>
      </c>
      <c r="D752" t="s">
        <v>1709</v>
      </c>
      <c r="E752" t="s">
        <v>26</v>
      </c>
      <c r="F752" t="s">
        <v>1710</v>
      </c>
      <c r="G752" t="str">
        <f>"201402007412"</f>
        <v>201402007412</v>
      </c>
      <c r="H752" t="s">
        <v>1504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  <c r="W752">
        <v>0</v>
      </c>
      <c r="Z752">
        <v>1</v>
      </c>
      <c r="AA752" t="s">
        <v>1504</v>
      </c>
    </row>
    <row r="753" spans="1:27" x14ac:dyDescent="0.25">
      <c r="H753" t="s">
        <v>1711</v>
      </c>
    </row>
    <row r="754" spans="1:27" x14ac:dyDescent="0.25">
      <c r="A754">
        <v>374</v>
      </c>
      <c r="B754">
        <v>2078</v>
      </c>
      <c r="C754" t="s">
        <v>1712</v>
      </c>
      <c r="D754" t="s">
        <v>383</v>
      </c>
      <c r="E754" t="s">
        <v>330</v>
      </c>
      <c r="F754" t="s">
        <v>1713</v>
      </c>
      <c r="G754" t="str">
        <f>"00107491"</f>
        <v>00107491</v>
      </c>
      <c r="H754" t="s">
        <v>1282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  <c r="W754">
        <v>0</v>
      </c>
      <c r="Z754">
        <v>1</v>
      </c>
      <c r="AA754" t="s">
        <v>1282</v>
      </c>
    </row>
    <row r="755" spans="1:27" x14ac:dyDescent="0.25">
      <c r="H755" t="s">
        <v>1714</v>
      </c>
    </row>
    <row r="756" spans="1:27" x14ac:dyDescent="0.25">
      <c r="A756">
        <v>375</v>
      </c>
      <c r="B756">
        <v>1193</v>
      </c>
      <c r="C756" t="s">
        <v>1715</v>
      </c>
      <c r="D756" t="s">
        <v>20</v>
      </c>
      <c r="E756" t="s">
        <v>129</v>
      </c>
      <c r="F756" t="s">
        <v>1716</v>
      </c>
      <c r="G756" t="str">
        <f>"00110730"</f>
        <v>00110730</v>
      </c>
      <c r="H756" t="s">
        <v>1051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30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  <c r="W756">
        <v>0</v>
      </c>
      <c r="Z756">
        <v>0</v>
      </c>
      <c r="AA756" t="s">
        <v>1717</v>
      </c>
    </row>
    <row r="757" spans="1:27" x14ac:dyDescent="0.25">
      <c r="H757" t="s">
        <v>1718</v>
      </c>
    </row>
    <row r="758" spans="1:27" x14ac:dyDescent="0.25">
      <c r="A758">
        <v>376</v>
      </c>
      <c r="B758">
        <v>1333</v>
      </c>
      <c r="C758" t="s">
        <v>1121</v>
      </c>
      <c r="D758" t="s">
        <v>45</v>
      </c>
      <c r="E758" t="s">
        <v>26</v>
      </c>
      <c r="F758" t="s">
        <v>1719</v>
      </c>
      <c r="G758" t="str">
        <f>"201409001540"</f>
        <v>201409001540</v>
      </c>
      <c r="H758" t="s">
        <v>1720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30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  <c r="W758">
        <v>0</v>
      </c>
      <c r="Z758">
        <v>0</v>
      </c>
      <c r="AA758" t="s">
        <v>1721</v>
      </c>
    </row>
    <row r="759" spans="1:27" x14ac:dyDescent="0.25">
      <c r="H759" t="s">
        <v>1722</v>
      </c>
    </row>
    <row r="760" spans="1:27" x14ac:dyDescent="0.25">
      <c r="A760">
        <v>377</v>
      </c>
      <c r="B760">
        <v>347</v>
      </c>
      <c r="C760" t="s">
        <v>1723</v>
      </c>
      <c r="D760" t="s">
        <v>1724</v>
      </c>
      <c r="E760" t="s">
        <v>105</v>
      </c>
      <c r="F760" t="s">
        <v>1725</v>
      </c>
      <c r="G760" t="str">
        <f>"201512001110"</f>
        <v>201512001110</v>
      </c>
      <c r="H760" t="s">
        <v>1726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  <c r="W760">
        <v>0</v>
      </c>
      <c r="Z760">
        <v>2</v>
      </c>
      <c r="AA760" t="s">
        <v>1726</v>
      </c>
    </row>
    <row r="761" spans="1:27" x14ac:dyDescent="0.25">
      <c r="H761" t="s">
        <v>1727</v>
      </c>
    </row>
    <row r="763" spans="1:27" x14ac:dyDescent="0.25">
      <c r="A763" t="s">
        <v>1728</v>
      </c>
    </row>
    <row r="764" spans="1:27" x14ac:dyDescent="0.25">
      <c r="A764" t="s">
        <v>1729</v>
      </c>
    </row>
    <row r="765" spans="1:27" x14ac:dyDescent="0.25">
      <c r="A765" t="s">
        <v>1730</v>
      </c>
    </row>
    <row r="766" spans="1:27" x14ac:dyDescent="0.25">
      <c r="A766" t="s">
        <v>1731</v>
      </c>
    </row>
    <row r="767" spans="1:27" x14ac:dyDescent="0.25">
      <c r="A767" t="s">
        <v>1732</v>
      </c>
    </row>
    <row r="768" spans="1:27" x14ac:dyDescent="0.25">
      <c r="A768" t="s">
        <v>1733</v>
      </c>
    </row>
    <row r="769" spans="1:1" x14ac:dyDescent="0.25">
      <c r="A769" t="s">
        <v>1734</v>
      </c>
    </row>
    <row r="770" spans="1:1" x14ac:dyDescent="0.25">
      <c r="A770" t="s">
        <v>1735</v>
      </c>
    </row>
    <row r="771" spans="1:1" x14ac:dyDescent="0.25">
      <c r="A771" t="s">
        <v>1736</v>
      </c>
    </row>
    <row r="772" spans="1:1" x14ac:dyDescent="0.25">
      <c r="A772" t="s">
        <v>1737</v>
      </c>
    </row>
    <row r="773" spans="1:1" x14ac:dyDescent="0.25">
      <c r="A773" t="s">
        <v>1738</v>
      </c>
    </row>
    <row r="774" spans="1:1" x14ac:dyDescent="0.25">
      <c r="A774" t="s">
        <v>1739</v>
      </c>
    </row>
    <row r="775" spans="1:1" x14ac:dyDescent="0.25">
      <c r="A775" t="s">
        <v>1740</v>
      </c>
    </row>
    <row r="776" spans="1:1" x14ac:dyDescent="0.25">
      <c r="A776" t="s">
        <v>1741</v>
      </c>
    </row>
    <row r="777" spans="1:1" x14ac:dyDescent="0.25">
      <c r="A777" t="s">
        <v>1742</v>
      </c>
    </row>
    <row r="778" spans="1:1" x14ac:dyDescent="0.25">
      <c r="A778" t="s">
        <v>1743</v>
      </c>
    </row>
    <row r="779" spans="1:1" x14ac:dyDescent="0.25">
      <c r="A779" t="s">
        <v>1744</v>
      </c>
    </row>
    <row r="780" spans="1:1" x14ac:dyDescent="0.25">
      <c r="A780" t="s">
        <v>1745</v>
      </c>
    </row>
    <row r="781" spans="1:1" x14ac:dyDescent="0.25">
      <c r="A781" t="s">
        <v>1746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Φύλλο1</vt:lpstr>
      <vt:lpstr>Φύλλο2</vt:lpstr>
      <vt:lpstr>Φύλλο3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2017-07-26T06:08:36Z</dcterms:created>
  <dcterms:modified xsi:type="dcterms:W3CDTF">2017-07-26T06:08:38Z</dcterms:modified>
</cp:coreProperties>
</file>