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44" i="1" l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<sst xmlns="http://schemas.openxmlformats.org/spreadsheetml/2006/main" count="157" uniqueCount="145">
  <si>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</si>
  <si>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</si>
  <si>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</si>
  <si>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ΠΟΛΥΤΕΚΝΟΙ ΜΕ ΕΜΠΕΙΡΙΑ</t>
  </si>
  <si>
    <t>ΤΕ ΠΛΗΡΟΦΟΡΙΚΗΣ (ΤΕ ΠΛΗΡΟΦΟΡΙΚΗΣ Ή ΤΕ ΗΛΕΚΤΡΟΝΙΚΩΝ ΥΠΟΛΟΓΙΣΤΙΚΩΝ ΣΥΣΤΗΜΑΤΩΝ) ΜΕ ΠΡΟΣΘΕΤΟ ΠΡΟΣΟΝ ΚΩΔ. 002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</si>
  <si>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</si>
  <si>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</si>
  <si>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</si>
  <si>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</si>
  <si>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</si>
  <si>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</si>
  <si>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</si>
  <si>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</si>
  <si>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ΤΡΟΧΙΔΗΣ</t>
  </si>
  <si>
    <t>ΠΑΝΑΓΙΩΤΗΣ</t>
  </si>
  <si>
    <t>ΧΡΗΣΤΟΣ</t>
  </si>
  <si>
    <t>ΑΕ836830</t>
  </si>
  <si>
    <t>417-421-418-419-415-420-416-445-444-443-424-423-422-456-412-411-440-438-439-402-410-403-406-405-404-407-408-409-442-448-449-462-413-414-459-458-457-461-460-401-447-446-451-454-455-450-429-425-432-436-437-427-452-453-426-428-430-431-433-434-435-441</t>
  </si>
  <si>
    <t>ΜΠΙΤΣΗ</t>
  </si>
  <si>
    <t>ΜΑΡΙΑ</t>
  </si>
  <si>
    <t>ΑΜ797186</t>
  </si>
  <si>
    <t>797,5</t>
  </si>
  <si>
    <t>1535,5</t>
  </si>
  <si>
    <t>422-423-424-401-438-439-440-404-405-406-407-408-409-441-415-416-417-418-419-420-421-443-403-444-445-442-460-461-411-412-450-451-452-453-454-455-425-426-427-428-429-430-431-432-433-434-435-436-437-402-410-448-449-456-457-458-459-462-413-414-446-447</t>
  </si>
  <si>
    <t>ΔΩΡΟΣ</t>
  </si>
  <si>
    <t>ΓΕΩΡΓΙΟΣ-ΧΡΗΣΤΟΣ</t>
  </si>
  <si>
    <t>ΠΟΛΥΧΡΟΝΗΣ</t>
  </si>
  <si>
    <t>ΑΕ823392</t>
  </si>
  <si>
    <t>415-417-416-418-419-420-421-425-426-427-428-429-430-431-432-433-434-435-436-437-451-452-453-454-455-441-450-406-403</t>
  </si>
  <si>
    <t>ΣΗΜΑΝΤΗΡΑΚΗΣ</t>
  </si>
  <si>
    <t>ΠΑΝΤΕΛΕΗΜΩΝ</t>
  </si>
  <si>
    <t>ΓΕΩΡΓΙΟΣ</t>
  </si>
  <si>
    <t>ΑΗ126219</t>
  </si>
  <si>
    <t>718,3</t>
  </si>
  <si>
    <t>1336,3</t>
  </si>
  <si>
    <t>426-428-430-431-433-434-435-452-453-425-427-429-432-436-437-451-454-455-402-410-450-413-414</t>
  </si>
  <si>
    <t>ΣΟΒΙΣΛΗΣ</t>
  </si>
  <si>
    <t>ΗΛΙΑΣ</t>
  </si>
  <si>
    <t>ΣΤΑΥΡΟΣ</t>
  </si>
  <si>
    <t>ΑΚ019698</t>
  </si>
  <si>
    <t>428-426-430-431-433-434-435-452-453-450-402-410-413-414-462</t>
  </si>
  <si>
    <t>ΝΤΟΤΣΙΚΑΣ</t>
  </si>
  <si>
    <t>ΒΑΣΙΛΕΙΟΣ</t>
  </si>
  <si>
    <t>ΔΗΜΗΤΡΙΟΣ</t>
  </si>
  <si>
    <t>ΑΒ390434</t>
  </si>
  <si>
    <t>406-428-429-401</t>
  </si>
  <si>
    <t>ΑΓΟΥΡΙΔΗ</t>
  </si>
  <si>
    <t>ΓΑΡΙΦΑΛΙΑ</t>
  </si>
  <si>
    <t>ΑΝΔΡΕΑΣ</t>
  </si>
  <si>
    <t>ΑΗ566632</t>
  </si>
  <si>
    <t>684,2</t>
  </si>
  <si>
    <t>1097,2</t>
  </si>
  <si>
    <t>429-428-425-426-427-430-432-431-433-434-436-435-437-450-451-452-454-453-455-410-403</t>
  </si>
  <si>
    <t>ΑΝΔΡΗΣ</t>
  </si>
  <si>
    <t>ΑΓΓΕΛΟΣ</t>
  </si>
  <si>
    <t>ΑΝΤΩΝΙΟΣ</t>
  </si>
  <si>
    <t>Φ130478</t>
  </si>
  <si>
    <t>860,2</t>
  </si>
  <si>
    <t>1086,2</t>
  </si>
  <si>
    <t>429-428-402-403-410-425-426-427-430-431-432-433-434-435-436-437-450-451-452-453-454-455-411-412-442-406-404-405-407-408-409-460-461-443-444-445-417-462-413-414-415-416-418-419-420-421-422-423-424-457-458-459-438-439-440-441-448-449-401-446-447-456</t>
  </si>
  <si>
    <t>ΚΑΡΚΑΝΗ</t>
  </si>
  <si>
    <t>ΣΟΦΙΑ</t>
  </si>
  <si>
    <t>Χ982882</t>
  </si>
  <si>
    <t>705,1</t>
  </si>
  <si>
    <t>1015,1</t>
  </si>
  <si>
    <t>428-460-461-426-430-431-433-434-435-452-453-402-410-403-412-442-444-445-449-457-458-459</t>
  </si>
  <si>
    <t>ΚΑΡΓΙΩΤΗΣ</t>
  </si>
  <si>
    <t>ΕΥΑΓΓΕΛΟΣ</t>
  </si>
  <si>
    <t>Χ743175</t>
  </si>
  <si>
    <t>722,7</t>
  </si>
  <si>
    <t>978,7</t>
  </si>
  <si>
    <t>417-416-403-406-428-429-415-418-419-420-421-422-423-424-401-402-404-405-407-408-409-410-411-412-413-414-440-441-442-443-444-445-448-449-450-460-461-462-425-426-427-430-431-432-433-434-435-436-437</t>
  </si>
  <si>
    <t>ΔΑΒΙΛΑΣ</t>
  </si>
  <si>
    <t>ΑΣΗΜΑΚΗΣ</t>
  </si>
  <si>
    <t>ΑΜ010504</t>
  </si>
  <si>
    <t>680,9</t>
  </si>
  <si>
    <t>962,9</t>
  </si>
  <si>
    <t>425-426-427-428-429-430-431-432-433-434-435-436-437-450-451-452-453-454-455-402-410-412-411-415-416-417-418-419-420-421-442-403</t>
  </si>
  <si>
    <t>ΝΤΑΛΙΑΝΗΣ</t>
  </si>
  <si>
    <t>ΣΠΥΡΙΔΩΝ</t>
  </si>
  <si>
    <t>ΑΘΑΝΑΣΙΟΣ</t>
  </si>
  <si>
    <t>Χ982409</t>
  </si>
  <si>
    <t>686,4</t>
  </si>
  <si>
    <t>961,4</t>
  </si>
  <si>
    <t>417-429-425-428-457-458-459-406-403-415-416-418-419-420-421-451-454-455-452-453-460-461-427-426-430-432-436-437-431-433-434-435-444-445-401-402-404-405-407-408-409-410-411-412-413-414-442-443-450-438-439-440-446-447-448-449-422-423-424-441-456</t>
  </si>
  <si>
    <t>ΚΟΚΚΩΝΗΣ</t>
  </si>
  <si>
    <t>ΚΩΝΣΤΑΝΤΙΝΟΣ</t>
  </si>
  <si>
    <t>ΙΩΑΝΝΗΣ</t>
  </si>
  <si>
    <t>Σ588297</t>
  </si>
  <si>
    <t>930,3</t>
  </si>
  <si>
    <t>410-426-430-425-427-428-429-431-432-433-434-435-436-437-450-451-452-453-454-455-403-411-412-442-457-458-459-415-416-417-418-419-420-421-443-444-445-422-423-424-404-405-406-407-408-409-413-414-438-439-440-448-449-460-461-462-446-447-401-441-456</t>
  </si>
  <si>
    <t>ΤΖΕΡΕΜΑΚΗ</t>
  </si>
  <si>
    <t>ΑΙ816978</t>
  </si>
  <si>
    <t>665,5</t>
  </si>
  <si>
    <t>926,5</t>
  </si>
  <si>
    <t>403-406-417-428-429-438-439-440-446-447-457-458-459-401-402-404-405-407-408-409-410-411-412-413-414-415-416-418-419-420-421-422-423-424-425-426-427-430-431-432-433-434-435-436-437-441-442-443-444-445-448-449-450-451-452-453-454-455-460-461-462</t>
  </si>
  <si>
    <t>ΔΟΛΓΗΡΑ</t>
  </si>
  <si>
    <t>ΔΗΜΗΤΡΑ</t>
  </si>
  <si>
    <t>ΙΩΣΗΦ</t>
  </si>
  <si>
    <t>ΑΕ338219</t>
  </si>
  <si>
    <t>721,6</t>
  </si>
  <si>
    <t>851,6</t>
  </si>
  <si>
    <t>441-443-444-445-422-423-424-406-410-402-450-411-412-401-403-404-405-407-408-409-460-461-448-449-442-413-414-462-438-439-440-456-457-458-459-446-447-415-416-417-418-419-420-421-425-426-427-428-429-430-431-432-433-434-435-436-437</t>
  </si>
  <si>
    <t>ΣΤΑΥΡΟΠΟΥΛΟΣ</t>
  </si>
  <si>
    <t>ΝΙΚΟΛΑΟΣ</t>
  </si>
  <si>
    <t>ΘΕΟΔΩΡΟΥ</t>
  </si>
  <si>
    <t>Χ294405</t>
  </si>
  <si>
    <t>734,8</t>
  </si>
  <si>
    <t>784,8</t>
  </si>
  <si>
    <t>428-429-430-431-432-433-434-435-436-437-450-451-452-453-454-455-425-426-427</t>
  </si>
  <si>
    <t>ΚΟΝΤΟΣΩΡΟΥ</t>
  </si>
  <si>
    <t>ΒΑΣΙΛΙΚΗ</t>
  </si>
  <si>
    <t>ΑΕ779579</t>
  </si>
  <si>
    <t>664,4</t>
  </si>
  <si>
    <t>769,4</t>
  </si>
  <si>
    <t>428-429-402-410-425-426-427-430-431-432-433-434-435-436-437-450-451-452-453-454-455</t>
  </si>
  <si>
    <t>ΠΥΡΚΟΛΟΣ</t>
  </si>
  <si>
    <t>ΤΡΥΦΩΝ</t>
  </si>
  <si>
    <t>ΑΙ051724</t>
  </si>
  <si>
    <t>706,2</t>
  </si>
  <si>
    <t>402-410-411-412-425-426-427-428-429-430-431-432-433-434-435-436-437-450-451-452-453-454-455</t>
  </si>
  <si>
    <t>ΤΡΑΓΟΤΣΑΛΟΥ</t>
  </si>
  <si>
    <t>ΠΑΝΑΓΙΩΤΑ</t>
  </si>
  <si>
    <t>ΕΛΕΥΘΕΡΙΟΣ</t>
  </si>
  <si>
    <t>Χ305134</t>
  </si>
  <si>
    <t>441-422-423-424-415-416-417-418-419-420-421-443-444-445-404-405-406-407-408-409-401-402-403-410-411-412-413-414-425-426-427-428-429-430-431-432-433-434-435-436-437-438-439-440-442-446-447-448-449-450-451-452-453-454-455-456-457-458-459-460-461-462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</si>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</sst>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2291</v>
      </c>
      <c r="C8" t="s">
        <v>13</v>
      </c>
      <c r="D8" t="s">
        <v>14</v>
      </c>
      <c r="E8" t="s">
        <v>15</v>
      </c>
      <c r="F8" t="s">
        <v>16</v>
      </c>
      <c r="G8" t="str">
        <f>"201511040706"</f>
        <v>201511040706</v>
      </c>
      <c r="H8">
        <v>748</v>
      </c>
      <c r="I8">
        <v>0</v>
      </c>
      <c r="J8">
        <v>0</v>
      </c>
      <c r="K8">
        <v>0</v>
      </c>
      <c r="L8">
        <v>200</v>
      </c>
      <c r="M8">
        <v>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92</v>
      </c>
      <c r="W8">
        <v>588</v>
      </c>
      <c r="Z8">
        <v>1</v>
      </c>
      <c r="AA8">
        <v>1606</v>
      </c>
    </row>
    <row r="9" spans="1:27" x14ac:dyDescent="0.25">
      <c r="H9" t="s">
        <v>17</v>
      </c>
    </row>
    <row r="10" spans="1:27" x14ac:dyDescent="0.25">
      <c r="A10">
        <v>2</v>
      </c>
      <c r="B10">
        <v>1829</v>
      </c>
      <c r="C10" t="s">
        <v>18</v>
      </c>
      <c r="D10" t="s">
        <v>19</v>
      </c>
      <c r="E10" t="s">
        <v>15</v>
      </c>
      <c r="F10" t="s">
        <v>20</v>
      </c>
      <c r="G10" t="str">
        <f>"201511037847"</f>
        <v>201511037847</v>
      </c>
      <c r="H10" t="s">
        <v>21</v>
      </c>
      <c r="I10">
        <v>0</v>
      </c>
      <c r="J10">
        <v>0</v>
      </c>
      <c r="K10">
        <v>0</v>
      </c>
      <c r="L10">
        <v>0</v>
      </c>
      <c r="M10">
        <v>100</v>
      </c>
      <c r="N10">
        <v>50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96</v>
      </c>
      <c r="W10">
        <v>588</v>
      </c>
      <c r="Z10">
        <v>1</v>
      </c>
      <c r="AA10" t="s">
        <v>22</v>
      </c>
    </row>
    <row r="11" spans="1:27" x14ac:dyDescent="0.25">
      <c r="H11" t="s">
        <v>23</v>
      </c>
    </row>
    <row r="12" spans="1:27" x14ac:dyDescent="0.25">
      <c r="A12">
        <v>3</v>
      </c>
      <c r="B12">
        <v>2096</v>
      </c>
      <c r="C12" t="s">
        <v>24</v>
      </c>
      <c r="D12" t="s">
        <v>25</v>
      </c>
      <c r="E12" t="s">
        <v>26</v>
      </c>
      <c r="F12" t="s">
        <v>27</v>
      </c>
      <c r="G12" t="str">
        <f>"201405001222"</f>
        <v>201405001222</v>
      </c>
      <c r="H12">
        <v>880</v>
      </c>
      <c r="I12">
        <v>0</v>
      </c>
      <c r="J12">
        <v>0</v>
      </c>
      <c r="K12">
        <v>0</v>
      </c>
      <c r="L12">
        <v>0</v>
      </c>
      <c r="M12">
        <v>0</v>
      </c>
      <c r="N12">
        <v>50</v>
      </c>
      <c r="O12">
        <v>0</v>
      </c>
      <c r="P12">
        <v>30</v>
      </c>
      <c r="Q12">
        <v>0</v>
      </c>
      <c r="R12">
        <v>0</v>
      </c>
      <c r="S12">
        <v>0</v>
      </c>
      <c r="T12">
        <v>0</v>
      </c>
      <c r="U12">
        <v>0</v>
      </c>
      <c r="V12">
        <v>64</v>
      </c>
      <c r="W12">
        <v>448</v>
      </c>
      <c r="Z12">
        <v>1</v>
      </c>
      <c r="AA12">
        <v>1408</v>
      </c>
    </row>
    <row r="13" spans="1:27" x14ac:dyDescent="0.25">
      <c r="H13" t="s">
        <v>28</v>
      </c>
    </row>
    <row r="14" spans="1:27" x14ac:dyDescent="0.25">
      <c r="A14">
        <v>4</v>
      </c>
      <c r="B14">
        <v>1317</v>
      </c>
      <c r="C14" t="s">
        <v>29</v>
      </c>
      <c r="D14" t="s">
        <v>30</v>
      </c>
      <c r="E14" t="s">
        <v>31</v>
      </c>
      <c r="F14" t="s">
        <v>32</v>
      </c>
      <c r="G14" t="str">
        <f>"00108091"</f>
        <v>00108091</v>
      </c>
      <c r="H14" t="s">
        <v>33</v>
      </c>
      <c r="I14">
        <v>0</v>
      </c>
      <c r="J14">
        <v>0</v>
      </c>
      <c r="K14">
        <v>0</v>
      </c>
      <c r="L14">
        <v>0</v>
      </c>
      <c r="M14">
        <v>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100</v>
      </c>
      <c r="W14">
        <v>588</v>
      </c>
      <c r="Z14">
        <v>1</v>
      </c>
      <c r="AA14" t="s">
        <v>34</v>
      </c>
    </row>
    <row r="15" spans="1:27" x14ac:dyDescent="0.25">
      <c r="H15" t="s">
        <v>35</v>
      </c>
    </row>
    <row r="16" spans="1:27" x14ac:dyDescent="0.25">
      <c r="A16">
        <v>5</v>
      </c>
      <c r="B16">
        <v>1590</v>
      </c>
      <c r="C16" t="s">
        <v>36</v>
      </c>
      <c r="D16" t="s">
        <v>37</v>
      </c>
      <c r="E16" t="s">
        <v>38</v>
      </c>
      <c r="F16" t="s">
        <v>39</v>
      </c>
      <c r="G16" t="str">
        <f>"200803000869"</f>
        <v>200803000869</v>
      </c>
      <c r="H16">
        <v>726</v>
      </c>
      <c r="I16">
        <v>0</v>
      </c>
      <c r="J16">
        <v>0</v>
      </c>
      <c r="K16">
        <v>0</v>
      </c>
      <c r="L16">
        <v>0</v>
      </c>
      <c r="M16">
        <v>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60</v>
      </c>
      <c r="W16">
        <v>420</v>
      </c>
      <c r="Z16">
        <v>1</v>
      </c>
      <c r="AA16">
        <v>1176</v>
      </c>
    </row>
    <row r="17" spans="1:27" x14ac:dyDescent="0.25">
      <c r="H17" t="s">
        <v>40</v>
      </c>
    </row>
    <row r="18" spans="1:27" x14ac:dyDescent="0.25">
      <c r="A18">
        <v>6</v>
      </c>
      <c r="B18">
        <v>2279</v>
      </c>
      <c r="C18" t="s">
        <v>41</v>
      </c>
      <c r="D18" t="s">
        <v>42</v>
      </c>
      <c r="E18" t="s">
        <v>43</v>
      </c>
      <c r="F18" t="s">
        <v>44</v>
      </c>
      <c r="G18" t="str">
        <f>"201406002552"</f>
        <v>201406002552</v>
      </c>
      <c r="H18">
        <v>704</v>
      </c>
      <c r="I18">
        <v>0</v>
      </c>
      <c r="J18">
        <v>0</v>
      </c>
      <c r="K18">
        <v>0</v>
      </c>
      <c r="L18">
        <v>200</v>
      </c>
      <c r="M18">
        <v>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24</v>
      </c>
      <c r="W18">
        <v>168</v>
      </c>
      <c r="Z18">
        <v>1</v>
      </c>
      <c r="AA18">
        <v>1102</v>
      </c>
    </row>
    <row r="19" spans="1:27" x14ac:dyDescent="0.25">
      <c r="H19" t="s">
        <v>45</v>
      </c>
    </row>
    <row r="20" spans="1:27" x14ac:dyDescent="0.25">
      <c r="A20">
        <v>7</v>
      </c>
      <c r="B20">
        <v>2268</v>
      </c>
      <c r="C20" t="s">
        <v>46</v>
      </c>
      <c r="D20" t="s">
        <v>47</v>
      </c>
      <c r="E20" t="s">
        <v>48</v>
      </c>
      <c r="F20" t="s">
        <v>49</v>
      </c>
      <c r="G20" t="str">
        <f>"201004000022"</f>
        <v>201004000022</v>
      </c>
      <c r="H20" t="s">
        <v>50</v>
      </c>
      <c r="I20">
        <v>0</v>
      </c>
      <c r="J20">
        <v>0</v>
      </c>
      <c r="K20">
        <v>0</v>
      </c>
      <c r="L20">
        <v>0</v>
      </c>
      <c r="M20">
        <v>0</v>
      </c>
      <c r="N20">
        <v>70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49</v>
      </c>
      <c r="W20">
        <v>343</v>
      </c>
      <c r="Z20">
        <v>1</v>
      </c>
      <c r="AA20" t="s">
        <v>51</v>
      </c>
    </row>
    <row r="21" spans="1:27" x14ac:dyDescent="0.25">
      <c r="H21" t="s">
        <v>52</v>
      </c>
    </row>
    <row r="22" spans="1:27" x14ac:dyDescent="0.25">
      <c r="A22">
        <v>8</v>
      </c>
      <c r="B22">
        <v>699</v>
      </c>
      <c r="C22" t="s">
        <v>53</v>
      </c>
      <c r="D22" t="s">
        <v>54</v>
      </c>
      <c r="E22" t="s">
        <v>55</v>
      </c>
      <c r="F22" t="s">
        <v>56</v>
      </c>
      <c r="G22" t="str">
        <f>"00011567"</f>
        <v>00011567</v>
      </c>
      <c r="H22" t="s">
        <v>57</v>
      </c>
      <c r="I22">
        <v>0</v>
      </c>
      <c r="J22">
        <v>0</v>
      </c>
      <c r="K22">
        <v>0</v>
      </c>
      <c r="L22">
        <v>0</v>
      </c>
      <c r="M22">
        <v>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28</v>
      </c>
      <c r="W22">
        <v>196</v>
      </c>
      <c r="Z22">
        <v>1</v>
      </c>
      <c r="AA22" t="s">
        <v>58</v>
      </c>
    </row>
    <row r="23" spans="1:27" x14ac:dyDescent="0.25">
      <c r="H23" t="s">
        <v>59</v>
      </c>
    </row>
    <row r="24" spans="1:27" x14ac:dyDescent="0.25">
      <c r="A24">
        <v>9</v>
      </c>
      <c r="B24">
        <v>2087</v>
      </c>
      <c r="C24" t="s">
        <v>60</v>
      </c>
      <c r="D24" t="s">
        <v>61</v>
      </c>
      <c r="E24" t="s">
        <v>15</v>
      </c>
      <c r="F24" t="s">
        <v>62</v>
      </c>
      <c r="G24" t="str">
        <f>"00111223"</f>
        <v>00111223</v>
      </c>
      <c r="H24" t="s">
        <v>63</v>
      </c>
      <c r="I24">
        <v>0</v>
      </c>
      <c r="J24">
        <v>0</v>
      </c>
      <c r="K24">
        <v>0</v>
      </c>
      <c r="L24">
        <v>0</v>
      </c>
      <c r="M24">
        <v>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40</v>
      </c>
      <c r="W24">
        <v>280</v>
      </c>
      <c r="Z24">
        <v>1</v>
      </c>
      <c r="AA24" t="s">
        <v>64</v>
      </c>
    </row>
    <row r="25" spans="1:27" x14ac:dyDescent="0.25">
      <c r="H25" t="s">
        <v>65</v>
      </c>
    </row>
    <row r="26" spans="1:27" x14ac:dyDescent="0.25">
      <c r="A26">
        <v>10</v>
      </c>
      <c r="B26">
        <v>1909</v>
      </c>
      <c r="C26" t="s">
        <v>66</v>
      </c>
      <c r="D26" t="s">
        <v>14</v>
      </c>
      <c r="E26" t="s">
        <v>67</v>
      </c>
      <c r="F26" t="s">
        <v>68</v>
      </c>
      <c r="G26" t="str">
        <f>"201402003567"</f>
        <v>201402003567</v>
      </c>
      <c r="H26" t="s">
        <v>69</v>
      </c>
      <c r="I26">
        <v>0</v>
      </c>
      <c r="J26">
        <v>0</v>
      </c>
      <c r="K26">
        <v>0</v>
      </c>
      <c r="L26">
        <v>0</v>
      </c>
      <c r="M26">
        <v>0</v>
      </c>
      <c r="N26">
        <v>30</v>
      </c>
      <c r="O26">
        <v>0</v>
      </c>
      <c r="P26">
        <v>30</v>
      </c>
      <c r="Q26">
        <v>0</v>
      </c>
      <c r="R26">
        <v>0</v>
      </c>
      <c r="S26">
        <v>0</v>
      </c>
      <c r="T26">
        <v>0</v>
      </c>
      <c r="U26">
        <v>0</v>
      </c>
      <c r="V26">
        <v>28</v>
      </c>
      <c r="W26">
        <v>196</v>
      </c>
      <c r="Z26">
        <v>1</v>
      </c>
      <c r="AA26" t="s">
        <v>70</v>
      </c>
    </row>
    <row r="27" spans="1:27" x14ac:dyDescent="0.25">
      <c r="H27" t="s">
        <v>71</v>
      </c>
    </row>
    <row r="28" spans="1:27" x14ac:dyDescent="0.25">
      <c r="A28">
        <v>11</v>
      </c>
      <c r="B28">
        <v>2146</v>
      </c>
      <c r="C28" t="s">
        <v>72</v>
      </c>
      <c r="D28" t="s">
        <v>73</v>
      </c>
      <c r="E28" t="s">
        <v>31</v>
      </c>
      <c r="F28" t="s">
        <v>74</v>
      </c>
      <c r="G28" t="str">
        <f>"00104965"</f>
        <v>00104965</v>
      </c>
      <c r="H28" t="s">
        <v>75</v>
      </c>
      <c r="I28">
        <v>0</v>
      </c>
      <c r="J28">
        <v>0</v>
      </c>
      <c r="K28">
        <v>0</v>
      </c>
      <c r="L28">
        <v>0</v>
      </c>
      <c r="M28">
        <v>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36</v>
      </c>
      <c r="W28">
        <v>252</v>
      </c>
      <c r="Z28">
        <v>1</v>
      </c>
      <c r="AA28" t="s">
        <v>76</v>
      </c>
    </row>
    <row r="29" spans="1:27" x14ac:dyDescent="0.25">
      <c r="H29" t="s">
        <v>77</v>
      </c>
    </row>
    <row r="30" spans="1:27" x14ac:dyDescent="0.25">
      <c r="A30">
        <v>12</v>
      </c>
      <c r="B30">
        <v>2272</v>
      </c>
      <c r="C30" t="s">
        <v>78</v>
      </c>
      <c r="D30" t="s">
        <v>79</v>
      </c>
      <c r="E30" t="s">
        <v>80</v>
      </c>
      <c r="F30" t="s">
        <v>81</v>
      </c>
      <c r="G30" t="str">
        <f>"00104956"</f>
        <v>00104956</v>
      </c>
      <c r="H30" t="s">
        <v>82</v>
      </c>
      <c r="I30">
        <v>0</v>
      </c>
      <c r="J30">
        <v>0</v>
      </c>
      <c r="K30">
        <v>0</v>
      </c>
      <c r="L30">
        <v>0</v>
      </c>
      <c r="M30">
        <v>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35</v>
      </c>
      <c r="W30">
        <v>245</v>
      </c>
      <c r="Z30">
        <v>1</v>
      </c>
      <c r="AA30" t="s">
        <v>83</v>
      </c>
    </row>
    <row r="31" spans="1:27" x14ac:dyDescent="0.25">
      <c r="H31" t="s">
        <v>84</v>
      </c>
    </row>
    <row r="32" spans="1:27" x14ac:dyDescent="0.25">
      <c r="A32">
        <v>13</v>
      </c>
      <c r="B32">
        <v>1413</v>
      </c>
      <c r="C32" t="s">
        <v>85</v>
      </c>
      <c r="D32" t="s">
        <v>86</v>
      </c>
      <c r="E32" t="s">
        <v>87</v>
      </c>
      <c r="F32" t="s">
        <v>88</v>
      </c>
      <c r="G32" t="str">
        <f>"201402011502"</f>
        <v>201402011502</v>
      </c>
      <c r="H32" t="s">
        <v>33</v>
      </c>
      <c r="I32">
        <v>0</v>
      </c>
      <c r="J32">
        <v>0</v>
      </c>
      <c r="K32">
        <v>0</v>
      </c>
      <c r="L32">
        <v>0</v>
      </c>
      <c r="M32">
        <v>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26</v>
      </c>
      <c r="W32">
        <v>182</v>
      </c>
      <c r="Z32">
        <v>1</v>
      </c>
      <c r="AA32" t="s">
        <v>89</v>
      </c>
    </row>
    <row r="33" spans="1:27" x14ac:dyDescent="0.25">
      <c r="H33" t="s">
        <v>90</v>
      </c>
    </row>
    <row r="34" spans="1:27" x14ac:dyDescent="0.25">
      <c r="A34">
        <v>14</v>
      </c>
      <c r="B34">
        <v>1354</v>
      </c>
      <c r="C34" t="s">
        <v>91</v>
      </c>
      <c r="D34" t="s">
        <v>61</v>
      </c>
      <c r="E34" t="s">
        <v>15</v>
      </c>
      <c r="F34" t="s">
        <v>92</v>
      </c>
      <c r="G34" t="str">
        <f>"00111139"</f>
        <v>00111139</v>
      </c>
      <c r="H34" t="s">
        <v>93</v>
      </c>
      <c r="I34">
        <v>0</v>
      </c>
      <c r="J34">
        <v>0</v>
      </c>
      <c r="K34">
        <v>0</v>
      </c>
      <c r="L34">
        <v>0</v>
      </c>
      <c r="M34">
        <v>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33</v>
      </c>
      <c r="W34">
        <v>231</v>
      </c>
      <c r="Z34">
        <v>1</v>
      </c>
      <c r="AA34" t="s">
        <v>94</v>
      </c>
    </row>
    <row r="35" spans="1:27" x14ac:dyDescent="0.25">
      <c r="H35" t="s">
        <v>95</v>
      </c>
    </row>
    <row r="36" spans="1:27" x14ac:dyDescent="0.25">
      <c r="A36">
        <v>15</v>
      </c>
      <c r="B36">
        <v>2398</v>
      </c>
      <c r="C36" t="s">
        <v>96</v>
      </c>
      <c r="D36" t="s">
        <v>97</v>
      </c>
      <c r="E36" t="s">
        <v>98</v>
      </c>
      <c r="F36" t="s">
        <v>99</v>
      </c>
      <c r="G36" t="str">
        <f>"201406012736"</f>
        <v>201406012736</v>
      </c>
      <c r="H36" t="s">
        <v>100</v>
      </c>
      <c r="I36">
        <v>0</v>
      </c>
      <c r="J36">
        <v>0</v>
      </c>
      <c r="K36">
        <v>0</v>
      </c>
      <c r="L36">
        <v>0</v>
      </c>
      <c r="M36">
        <v>0</v>
      </c>
      <c r="N36">
        <v>30</v>
      </c>
      <c r="O36">
        <v>0</v>
      </c>
      <c r="P36">
        <v>30</v>
      </c>
      <c r="Q36">
        <v>0</v>
      </c>
      <c r="R36">
        <v>0</v>
      </c>
      <c r="S36">
        <v>0</v>
      </c>
      <c r="T36">
        <v>0</v>
      </c>
      <c r="U36">
        <v>0</v>
      </c>
      <c r="V36">
        <v>10</v>
      </c>
      <c r="W36">
        <v>70</v>
      </c>
      <c r="Z36">
        <v>1</v>
      </c>
      <c r="AA36" t="s">
        <v>101</v>
      </c>
    </row>
    <row r="37" spans="1:27" x14ac:dyDescent="0.25">
      <c r="H37" t="s">
        <v>102</v>
      </c>
    </row>
    <row r="38" spans="1:27" x14ac:dyDescent="0.25">
      <c r="A38">
        <v>16</v>
      </c>
      <c r="B38">
        <v>1565</v>
      </c>
      <c r="C38" t="s">
        <v>103</v>
      </c>
      <c r="D38" t="s">
        <v>104</v>
      </c>
      <c r="E38" t="s">
        <v>105</v>
      </c>
      <c r="F38" t="s">
        <v>106</v>
      </c>
      <c r="G38" t="str">
        <f>"201402007712"</f>
        <v>201402007712</v>
      </c>
      <c r="H38" t="s">
        <v>107</v>
      </c>
      <c r="I38">
        <v>0</v>
      </c>
      <c r="J38">
        <v>0</v>
      </c>
      <c r="K38">
        <v>0</v>
      </c>
      <c r="L38">
        <v>0</v>
      </c>
      <c r="M38">
        <v>0</v>
      </c>
      <c r="N38">
        <v>50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Z38">
        <v>1</v>
      </c>
      <c r="AA38" t="s">
        <v>108</v>
      </c>
    </row>
    <row r="39" spans="1:27" x14ac:dyDescent="0.25">
      <c r="H39" t="s">
        <v>109</v>
      </c>
    </row>
    <row r="40" spans="1:27" x14ac:dyDescent="0.25">
      <c r="A40">
        <v>17</v>
      </c>
      <c r="B40">
        <v>2258</v>
      </c>
      <c r="C40" t="s">
        <v>110</v>
      </c>
      <c r="D40" t="s">
        <v>111</v>
      </c>
      <c r="E40" t="s">
        <v>79</v>
      </c>
      <c r="F40" t="s">
        <v>112</v>
      </c>
      <c r="G40" t="str">
        <f>"00111035"</f>
        <v>00111035</v>
      </c>
      <c r="H40" t="s">
        <v>113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15</v>
      </c>
      <c r="W40">
        <v>105</v>
      </c>
      <c r="Z40">
        <v>1</v>
      </c>
      <c r="AA40" t="s">
        <v>114</v>
      </c>
    </row>
    <row r="41" spans="1:27" x14ac:dyDescent="0.25">
      <c r="H41" t="s">
        <v>115</v>
      </c>
    </row>
    <row r="42" spans="1:27" x14ac:dyDescent="0.25">
      <c r="A42">
        <v>18</v>
      </c>
      <c r="B42">
        <v>1976</v>
      </c>
      <c r="C42" t="s">
        <v>116</v>
      </c>
      <c r="D42" t="s">
        <v>117</v>
      </c>
      <c r="E42" t="s">
        <v>31</v>
      </c>
      <c r="F42" t="s">
        <v>118</v>
      </c>
      <c r="G42" t="str">
        <f>"201402007412"</f>
        <v>201402007412</v>
      </c>
      <c r="H42" t="s">
        <v>119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Z42">
        <v>1</v>
      </c>
      <c r="AA42" t="s">
        <v>119</v>
      </c>
    </row>
    <row r="43" spans="1:27" x14ac:dyDescent="0.25">
      <c r="H43" t="s">
        <v>120</v>
      </c>
    </row>
    <row r="44" spans="1:27" x14ac:dyDescent="0.25">
      <c r="A44">
        <v>19</v>
      </c>
      <c r="B44">
        <v>2078</v>
      </c>
      <c r="C44" t="s">
        <v>121</v>
      </c>
      <c r="D44" t="s">
        <v>122</v>
      </c>
      <c r="E44" t="s">
        <v>123</v>
      </c>
      <c r="F44" t="s">
        <v>124</v>
      </c>
      <c r="G44" t="str">
        <f>"00107491"</f>
        <v>00107491</v>
      </c>
      <c r="H44" t="s">
        <v>63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Z44">
        <v>1</v>
      </c>
      <c r="AA44" t="s">
        <v>63</v>
      </c>
    </row>
    <row r="45" spans="1:27" x14ac:dyDescent="0.25">
      <c r="H45" t="s">
        <v>125</v>
      </c>
    </row>
    <row r="47" spans="1:27" x14ac:dyDescent="0.25">
      <c r="A47" t="s">
        <v>126</v>
      </c>
    </row>
    <row r="48" spans="1:27" x14ac:dyDescent="0.25">
      <c r="A48" t="s">
        <v>127</v>
      </c>
    </row>
    <row r="49" spans="1:1" x14ac:dyDescent="0.25">
      <c r="A49" t="s">
        <v>128</v>
      </c>
    </row>
    <row r="50" spans="1:1" x14ac:dyDescent="0.25">
      <c r="A50" t="s">
        <v>129</v>
      </c>
    </row>
    <row r="51" spans="1:1" x14ac:dyDescent="0.25">
      <c r="A51" t="s">
        <v>130</v>
      </c>
    </row>
    <row r="52" spans="1:1" x14ac:dyDescent="0.25">
      <c r="A52" t="s">
        <v>131</v>
      </c>
    </row>
    <row r="53" spans="1:1" x14ac:dyDescent="0.25">
      <c r="A53" t="s">
        <v>132</v>
      </c>
    </row>
    <row r="54" spans="1:1" x14ac:dyDescent="0.25">
      <c r="A54" t="s">
        <v>133</v>
      </c>
    </row>
    <row r="55" spans="1:1" x14ac:dyDescent="0.25">
      <c r="A55" t="s">
        <v>134</v>
      </c>
    </row>
    <row r="56" spans="1:1" x14ac:dyDescent="0.25">
      <c r="A56" t="s">
        <v>135</v>
      </c>
    </row>
    <row r="57" spans="1:1" x14ac:dyDescent="0.25">
      <c r="A57" t="s">
        <v>136</v>
      </c>
    </row>
    <row r="58" spans="1:1" x14ac:dyDescent="0.25">
      <c r="A58" t="s">
        <v>137</v>
      </c>
    </row>
    <row r="59" spans="1:1" x14ac:dyDescent="0.25">
      <c r="A59" t="s">
        <v>138</v>
      </c>
    </row>
    <row r="60" spans="1:1" x14ac:dyDescent="0.25">
      <c r="A60" t="s">
        <v>139</v>
      </c>
    </row>
    <row r="61" spans="1:1" x14ac:dyDescent="0.25">
      <c r="A61" t="s">
        <v>140</v>
      </c>
    </row>
    <row r="62" spans="1:1" x14ac:dyDescent="0.25">
      <c r="A62" t="s">
        <v>141</v>
      </c>
    </row>
    <row r="63" spans="1:1" x14ac:dyDescent="0.25">
      <c r="A63" t="s">
        <v>142</v>
      </c>
    </row>
    <row r="64" spans="1:1" x14ac:dyDescent="0.25">
      <c r="A64" t="s">
        <v>143</v>
      </c>
    </row>
    <row r="65" spans="1:1" x14ac:dyDescent="0.25">
      <c r="A65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2017-07-26T06:08:54Z</dcterms:created>
  <dcterms:modified xsi:type="dcterms:W3CDTF">2017-07-26T06:08:55Z</dcterms:modified>
</cp:coreProperties>
</file>