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Φύλλο1" sheetId="1" r:id="rId1"/>
    <sheet name="Φύλλο2" sheetId="2" r:id="rId2"/>
    <sheet name="Φύλλο3" sheetId="3" r:id="rId3"/>
  </sheets>
  <calcPr calcId="145621"/>
</workbook>
</file>

<file path=xl/calcChain.xml><?xml version="1.0" encoding="utf-8"?>
<calcChain xmlns="http://schemas.openxmlformats.org/spreadsheetml/2006/main">
  <c r="G48" i="1" l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14" i="1"/>
  <c r="G12" i="1"/>
  <c r="G10" i="1"/>
  <c r="G8" i="1"/>
</calcChain>
</file>

<file path=xl/sharedStrings.xml><?xml version="1.0" encoding="utf-8"?>
<sst xmlns="http://schemas.openxmlformats.org/spreadsheetml/2006/main" count="171" uniqueCount="163">
  <si>
    <t>ΠΛΗΡΩΣΗ ΘΕΣΕΩΝ ΜΕ ΣΕΙΡΑ ΠΡΟΤΕΡΑΙΟΤΗΤΑΣ (ΑΡΘΡΟ 18/Ν. 2190/1994) ΠΡΟΚΗΡΥΞΗ : 2Κ/2017</t>
  </si>
  <si>
    <t>ΣΕΙΡΑ ΚΑΤΑΤΑΞΗΣ (ΚΥΡΙΟΣ)</t>
  </si>
  <si>
    <t>ΤΕΧΝΟΛΟΓΙΚΗΣ ΕΚΠΑΙΔΕΥΣΗΣ (ΤΕ)</t>
  </si>
  <si>
    <t>ΤΡΙΤΕΚΝΟΙ ΜΕ ΕΜΠΕΙΡΙΑ</t>
  </si>
  <si>
    <t>ΤΕ ΠΛΗΡΟΦΟΡΙΚΗΣ (ΤΕ ΠΛΗΡΟΦΟΡΙΚΗΣ Ή ΤΕ ΗΛΕΚΤΡΟΝΙΚΩΝ ΥΠΟΛΟΓΙΣΤΙΚΩΝ ΣΥΣΤΗΜΑΤΩΝ) ΜΕ ΠΡΟΣΘΕΤΟ ΠΡΟΣΟΝ ΚΩΔ. 002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</si>
  <si>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</si>
  <si>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</si>
  <si>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</si>
  <si>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</si>
  <si>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</si>
  <si>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</si>
  <si>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 ΥΠΟΨ.</t>
  </si>
  <si>
    <t>ΒΑΘΜΟΛΟΓΙΑ</t>
  </si>
  <si>
    <t>ΣΤΑΘΟΠΟΥΛΟΥ</t>
  </si>
  <si>
    <t>ΜΑΡΙΑ</t>
  </si>
  <si>
    <t>ΕΥΘΥΜΙΟΣ</t>
  </si>
  <si>
    <t>Σ128558</t>
  </si>
  <si>
    <t>428-435-426-430-431-433-434</t>
  </si>
  <si>
    <t>ΜΗΤΣΗ</t>
  </si>
  <si>
    <t>ΠΟΛΥΞΕΝΗ</t>
  </si>
  <si>
    <t>ΠΟΛΥΤΙΜΟΣ</t>
  </si>
  <si>
    <t>ΑΖ523209</t>
  </si>
  <si>
    <t>768,9</t>
  </si>
  <si>
    <t>1426,9</t>
  </si>
  <si>
    <t>417-406-422-423-424-401-415-416-418-419-420-421-404-405-407-408-409-429-428-438-439-440-448-449-425-426-427-430-431-432-434-435-436-437-451-452-453-454-455-441-443-444-445-450-403-402-410-442-460-461-411-412-462</t>
  </si>
  <si>
    <t>ΚΟΝΤΑΡΙΝΗΣ</t>
  </si>
  <si>
    <t>ΖΗΣΙΜΟΣ</t>
  </si>
  <si>
    <t>ΕΥΑΓΓΕΛΟΓΕΡΑΣΙΜΟΣ</t>
  </si>
  <si>
    <t>Τ364273</t>
  </si>
  <si>
    <t>700,7</t>
  </si>
  <si>
    <t>1318,7</t>
  </si>
  <si>
    <t>429-428-406-417-425-432-436-437-427-426-430-431-433-434-435-402-410-450-451-454-455-452-453-407-408-409-404-405-401-442-443-444-445-461-460-422-423-424-448-449-418-419-421-415-416-420-462-413-414-412-411-438-439-440-441-456-457-458-459-403-447-446</t>
  </si>
  <si>
    <t>ΠΑΡΣΟΠΟΥΛΟΣ</t>
  </si>
  <si>
    <t>ΘΩΜΑΣ</t>
  </si>
  <si>
    <t>ΘΕΟΔΩΡΟΣ</t>
  </si>
  <si>
    <t>Τ892514</t>
  </si>
  <si>
    <t>411-412-402-429-428-431-432-433-434-435-436-460-461</t>
  </si>
  <si>
    <t>ΜΠΑΛΑΜΩΤΗ</t>
  </si>
  <si>
    <t>ΕΛΕΥΘΕΡΙΑ</t>
  </si>
  <si>
    <t>ΓΕΩΡΓΙΟΣ</t>
  </si>
  <si>
    <t>Χ425220</t>
  </si>
  <si>
    <t>683,1</t>
  </si>
  <si>
    <t>1233,1</t>
  </si>
  <si>
    <t>406-417-428-429-401-424-423-422-414-413-462-441-409-408-407-405-404-449-448-411-412-442-460-461-445-444-443</t>
  </si>
  <si>
    <t>ΝΙΚΟΛΑΚΟΠΟΥΛΟΥ</t>
  </si>
  <si>
    <t>ΘΕΩΝΗ</t>
  </si>
  <si>
    <t>ΑΘΑΝΑΣΙΟΣ</t>
  </si>
  <si>
    <t>E-0317</t>
  </si>
  <si>
    <t>672,1</t>
  </si>
  <si>
    <t>1201,1</t>
  </si>
  <si>
    <t>404-405-406-407-408-409-442-401-403-402-410-426-428-430-431-433-434-435-450-452-453-448-449-460-461-422-423-424-411-412-443-444-445-441-416-420-413-414-462</t>
  </si>
  <si>
    <t>ΜΑΚΡΗ</t>
  </si>
  <si>
    <t>ΑΓΓΕΛΙΚΗ</t>
  </si>
  <si>
    <t>ΔΗΜΗΤΡΙΟΣ</t>
  </si>
  <si>
    <t>Φ301536</t>
  </si>
  <si>
    <t>676,5</t>
  </si>
  <si>
    <t>1162,5</t>
  </si>
  <si>
    <t>444-443-445-461-411-412-416-417-418-419-420-421-425-426-427-428-429-430-431-432-433-434-435-436-437-450-451-452-453-454-455-460-415-410</t>
  </si>
  <si>
    <t>ΓΑΖΕΤΗΣ</t>
  </si>
  <si>
    <t>ΙΩΑΝΝΗΣ</t>
  </si>
  <si>
    <t>Χ412653</t>
  </si>
  <si>
    <t>794,2</t>
  </si>
  <si>
    <t>1137,2</t>
  </si>
  <si>
    <t>443-444-445-417-441-406-428-429-415-416-418-419-420-421-404-405-407-408-409-422-423-424-460-461-412-450-451</t>
  </si>
  <si>
    <t>ΓΙΑΝΝΟΠΟΥΛΟΣ</t>
  </si>
  <si>
    <t>ΠΑΝΤΕΛΗΣ</t>
  </si>
  <si>
    <t>ΜΑΤΘΑΙΟΣ</t>
  </si>
  <si>
    <t>Χ844563</t>
  </si>
  <si>
    <t>820,6</t>
  </si>
  <si>
    <t>1132,6</t>
  </si>
  <si>
    <t>416-420-426-428-430-431-433-434-435-452-453-462-413-414-401-402-403-404-405-406-407-408-409-410-411-412-422-423-424-441-442-443-444-445-448-449-450-460-461</t>
  </si>
  <si>
    <t>ΚΑΛΟΓΕΡΟΠΟΥΛΟΣ</t>
  </si>
  <si>
    <t>ΝΙΚΟΛΑΟΣ</t>
  </si>
  <si>
    <t>ΑΜ051544</t>
  </si>
  <si>
    <t>729,3</t>
  </si>
  <si>
    <t>1109,3</t>
  </si>
  <si>
    <t>410-402-450-425-426-427-428-429-430-431-432-433-434-435-436-437-451-452-453-454-455-411-412-442-403-401-404-405-406-407-408-409-448-449-457-458-459</t>
  </si>
  <si>
    <t>ΜΕΤΑΞΙΩΤΗ</t>
  </si>
  <si>
    <t>ΕΥΔΟΞΙΑ</t>
  </si>
  <si>
    <t>Σ919918</t>
  </si>
  <si>
    <t>654,5</t>
  </si>
  <si>
    <t>1097,5</t>
  </si>
  <si>
    <t>443-444-445-417-441-428-429</t>
  </si>
  <si>
    <t>ΖΕΒΕΛΑΚΗ</t>
  </si>
  <si>
    <t>ΑΝΤΩΝΙΑ</t>
  </si>
  <si>
    <t>ΠΡΟΚΟΠΙΟΣ</t>
  </si>
  <si>
    <t>Χ462174</t>
  </si>
  <si>
    <t>413-414-462-406-417-428-429-415-416-418-419-420-421-425-426-427-430-431-432-433-434-435-436-437-450-451-452-453-454-455-457-458-459</t>
  </si>
  <si>
    <t>ΓΕΩΡΓΑΛΗ</t>
  </si>
  <si>
    <t>ΕΡΜΙΟΝΗ</t>
  </si>
  <si>
    <t>Φ321257</t>
  </si>
  <si>
    <t>750,2</t>
  </si>
  <si>
    <t>1086,2</t>
  </si>
  <si>
    <t>417-428-429-406-422-423-424-415-416-418-419-420-421-426-427-430-431-432-433-434-435-436-437-441-401-402-403-404-405-407-408-409-410-425-442-443-444-445-451-452-453-454-455-460-461-462-411-412-413-414-438-439-440-446-447-448-449-456-457-458-459</t>
  </si>
  <si>
    <t>ΚΑΡΑΠΑΤΑΚΗΣ</t>
  </si>
  <si>
    <t>ΙΑΚΩΒΟΣ</t>
  </si>
  <si>
    <t>ΚΩΝΣΤΑΝΤΙΝΟΣ</t>
  </si>
  <si>
    <t>ΑΑ271971</t>
  </si>
  <si>
    <t>743,6</t>
  </si>
  <si>
    <t>1065,6</t>
  </si>
  <si>
    <t>462-414-413-417-418-419-415-421-420-416-425-426-430-431-432-434-455-453-452-433-437-427-451-428-435-436-410-402-429-454-450-457-458-459-438-439-440</t>
  </si>
  <si>
    <t>ΙΩΑΝΝΙΔΟΥ</t>
  </si>
  <si>
    <t>ΕΛΕΝΗ</t>
  </si>
  <si>
    <t>ΧΡΗΣΤΟΣ</t>
  </si>
  <si>
    <t>ΑΖ633920</t>
  </si>
  <si>
    <t>694,1</t>
  </si>
  <si>
    <t>1051,1</t>
  </si>
  <si>
    <t>425-426-427-428-429-430-431-432-433-434-435-436-437-450-451-452-453-454-455-402-410</t>
  </si>
  <si>
    <t>ΓΕΩΡΓΑΛΗΣ</t>
  </si>
  <si>
    <t>ΘΕΟΦΑΝΗΣ</t>
  </si>
  <si>
    <t>ΑΖ248084</t>
  </si>
  <si>
    <t>695,2</t>
  </si>
  <si>
    <t>1026,2</t>
  </si>
  <si>
    <t>428-429-417-422-423-424-425-426-427-430-431-432-433-434-435-436-437-450-451-452-453-454-455-415-416-418-419-420-421-410-403-404-405-406-407-408-409-402-401-411-412-413-414-438-439-440-441-442-443-444-448-449-446-445-447-456-457-461-462-459</t>
  </si>
  <si>
    <t>ΛΑΔΗΣ</t>
  </si>
  <si>
    <t>ΕΥΑΓΓΕΛΟΣ</t>
  </si>
  <si>
    <t>ΑΗ988446</t>
  </si>
  <si>
    <t>706,2</t>
  </si>
  <si>
    <t>931,2</t>
  </si>
  <si>
    <t>411-412-402-410-428-429-425-426-427-430-431-432-433-434-435-436-437-450-451-452-453-454-455-417-415-416-418-419-420-421</t>
  </si>
  <si>
    <t>ΡΟΥΜΕΛΙΩΤΗ</t>
  </si>
  <si>
    <t>ΙΟΥΛΙΑ</t>
  </si>
  <si>
    <t>ΚΥΡΙΑΚΟΣ</t>
  </si>
  <si>
    <t>Φ135742</t>
  </si>
  <si>
    <t>687,5</t>
  </si>
  <si>
    <t>918,5</t>
  </si>
  <si>
    <t>402-410-450-428-429-425-427-432-436-437-451-454-455-426-430-431-433-434-435-452-453-411-412</t>
  </si>
  <si>
    <t>ΤΣΑΠΡΑΖΗ</t>
  </si>
  <si>
    <t>ΑΝΑΣΤΑΣΙΑ ΦΑΝΗ</t>
  </si>
  <si>
    <t>ΑΝΔΡΕΑΣ</t>
  </si>
  <si>
    <t>ΑΚ618488</t>
  </si>
  <si>
    <t>425-426-427-428-429-430-431-432-433-434-435-436-437-402-403-410-411-412-443-444-445-450-451-452-453-454-455-457-458-459</t>
  </si>
  <si>
    <t>ΤΟΡΤΟΡΕΛΗΣ</t>
  </si>
  <si>
    <t>ΔΙΟΝΥΣΙΟΣ</t>
  </si>
  <si>
    <t>ΑΕ026875</t>
  </si>
  <si>
    <t>664,4</t>
  </si>
  <si>
    <t>906,4</t>
  </si>
  <si>
    <t>410-425-426-427-428-429-430-431-432-433-434-435-436-437-402-450-451-452-453-454-455</t>
  </si>
  <si>
    <t>ΕΦΡΑΙΜΙΔΗΣ</t>
  </si>
  <si>
    <t>ΣΤΥΛΙΑΝΟΣ</t>
  </si>
  <si>
    <t>Χ842682</t>
  </si>
  <si>
    <t>668,8</t>
  </si>
  <si>
    <t>887,8</t>
  </si>
  <si>
    <t>404-405-406-407-408-409-450-452-453-426-428-430-431-433-434-435-448-449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</si>
  <si>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</si>
  <si>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</si>
  <si>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</si>
  <si>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</si>
  <si>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</si>
  <si>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</si>
  <si>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</si>
  <si>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</si>
  <si>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</si>
  <si>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</si>
  <si>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</si>
  <si>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</si>
  <si>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2</t>
  </si>
  <si>
    <t>14:ΑΛΛΗ ΓΛΩΣΣΑ 1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</si>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</sst>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"/>
  <sheetViews>
    <sheetView tabSelected="1" workbookViewId="0"/>
  </sheetViews>
  <sheetFormatPr defaultRowHeight="15" x14ac:dyDescent="0.25"/>
  <sheetData>
    <row r="1" spans="1:27" x14ac:dyDescent="0.25">
      <c r="A1" t="s">
        <v>0</v>
      </c>
    </row>
    <row r="2" spans="1:27" x14ac:dyDescent="0.25">
      <c r="A2" t="s">
        <v>1</v>
      </c>
    </row>
    <row r="3" spans="1:27" x14ac:dyDescent="0.25">
      <c r="A3" t="s">
        <v>2</v>
      </c>
    </row>
    <row r="4" spans="1:27" x14ac:dyDescent="0.25">
      <c r="A4" t="s">
        <v>3</v>
      </c>
    </row>
    <row r="5" spans="1:27" x14ac:dyDescent="0.25">
      <c r="A5" t="s">
        <v>4</v>
      </c>
    </row>
    <row r="7" spans="1:2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>
        <v>16</v>
      </c>
      <c r="X7">
        <v>17</v>
      </c>
      <c r="Y7">
        <v>18</v>
      </c>
      <c r="Z7">
        <v>19</v>
      </c>
      <c r="AA7" t="s">
        <v>12</v>
      </c>
    </row>
    <row r="8" spans="1:27" x14ac:dyDescent="0.25">
      <c r="A8">
        <v>1</v>
      </c>
      <c r="B8">
        <v>2273</v>
      </c>
      <c r="C8" t="s">
        <v>13</v>
      </c>
      <c r="D8" t="s">
        <v>14</v>
      </c>
      <c r="E8" t="s">
        <v>15</v>
      </c>
      <c r="F8" t="s">
        <v>16</v>
      </c>
      <c r="G8" t="str">
        <f>"201402007553"</f>
        <v>201402007553</v>
      </c>
      <c r="H8">
        <v>759</v>
      </c>
      <c r="I8">
        <v>0</v>
      </c>
      <c r="J8">
        <v>0</v>
      </c>
      <c r="K8">
        <v>0</v>
      </c>
      <c r="L8">
        <v>200</v>
      </c>
      <c r="M8">
        <v>0</v>
      </c>
      <c r="N8">
        <v>70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120</v>
      </c>
      <c r="W8">
        <v>588</v>
      </c>
      <c r="Z8">
        <v>2</v>
      </c>
      <c r="AA8">
        <v>1617</v>
      </c>
    </row>
    <row r="9" spans="1:27" x14ac:dyDescent="0.25">
      <c r="H9" t="s">
        <v>17</v>
      </c>
    </row>
    <row r="10" spans="1:27" x14ac:dyDescent="0.25">
      <c r="A10">
        <v>2</v>
      </c>
      <c r="B10">
        <v>2199</v>
      </c>
      <c r="C10" t="s">
        <v>18</v>
      </c>
      <c r="D10" t="s">
        <v>19</v>
      </c>
      <c r="E10" t="s">
        <v>20</v>
      </c>
      <c r="F10" t="s">
        <v>21</v>
      </c>
      <c r="G10" t="str">
        <f>"00110467"</f>
        <v>00110467</v>
      </c>
      <c r="H10" t="s">
        <v>22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70</v>
      </c>
      <c r="R10">
        <v>0</v>
      </c>
      <c r="S10">
        <v>0</v>
      </c>
      <c r="T10">
        <v>0</v>
      </c>
      <c r="U10">
        <v>0</v>
      </c>
      <c r="V10">
        <v>97</v>
      </c>
      <c r="W10">
        <v>588</v>
      </c>
      <c r="Z10">
        <v>2</v>
      </c>
      <c r="AA10" t="s">
        <v>23</v>
      </c>
    </row>
    <row r="11" spans="1:27" x14ac:dyDescent="0.25">
      <c r="H11" t="s">
        <v>24</v>
      </c>
    </row>
    <row r="12" spans="1:27" x14ac:dyDescent="0.25">
      <c r="A12">
        <v>3</v>
      </c>
      <c r="B12">
        <v>322</v>
      </c>
      <c r="C12" t="s">
        <v>25</v>
      </c>
      <c r="D12" t="s">
        <v>26</v>
      </c>
      <c r="E12" t="s">
        <v>27</v>
      </c>
      <c r="F12" t="s">
        <v>28</v>
      </c>
      <c r="G12" t="str">
        <f>"201402010469"</f>
        <v>201402010469</v>
      </c>
      <c r="H12" t="s">
        <v>29</v>
      </c>
      <c r="I12">
        <v>0</v>
      </c>
      <c r="J12">
        <v>0</v>
      </c>
      <c r="K12">
        <v>0</v>
      </c>
      <c r="L12">
        <v>0</v>
      </c>
      <c r="M12">
        <v>0</v>
      </c>
      <c r="N12">
        <v>30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88</v>
      </c>
      <c r="W12">
        <v>588</v>
      </c>
      <c r="Z12">
        <v>2</v>
      </c>
      <c r="AA12" t="s">
        <v>30</v>
      </c>
    </row>
    <row r="13" spans="1:27" x14ac:dyDescent="0.25">
      <c r="H13" t="s">
        <v>31</v>
      </c>
    </row>
    <row r="14" spans="1:27" x14ac:dyDescent="0.25">
      <c r="A14">
        <v>4</v>
      </c>
      <c r="B14">
        <v>2320</v>
      </c>
      <c r="C14" t="s">
        <v>32</v>
      </c>
      <c r="D14" t="s">
        <v>33</v>
      </c>
      <c r="E14" t="s">
        <v>34</v>
      </c>
      <c r="F14" t="s">
        <v>35</v>
      </c>
      <c r="G14" t="str">
        <f>"200802011142"</f>
        <v>200802011142</v>
      </c>
      <c r="H14">
        <v>715</v>
      </c>
      <c r="I14">
        <v>0</v>
      </c>
      <c r="J14">
        <v>0</v>
      </c>
      <c r="K14">
        <v>0</v>
      </c>
      <c r="L14">
        <v>0</v>
      </c>
      <c r="M14">
        <v>0</v>
      </c>
      <c r="N14">
        <v>30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81</v>
      </c>
      <c r="W14">
        <v>567</v>
      </c>
      <c r="Z14">
        <v>2</v>
      </c>
      <c r="AA14">
        <v>1312</v>
      </c>
    </row>
    <row r="15" spans="1:27" x14ac:dyDescent="0.25">
      <c r="H15" t="s">
        <v>36</v>
      </c>
    </row>
    <row r="16" spans="1:27" x14ac:dyDescent="0.25">
      <c r="A16">
        <v>5</v>
      </c>
      <c r="B16">
        <v>1980</v>
      </c>
      <c r="C16" t="s">
        <v>37</v>
      </c>
      <c r="D16" t="s">
        <v>38</v>
      </c>
      <c r="E16" t="s">
        <v>39</v>
      </c>
      <c r="F16" t="s">
        <v>40</v>
      </c>
      <c r="G16" t="str">
        <f>"00111419"</f>
        <v>00111419</v>
      </c>
      <c r="H16" t="s">
        <v>41</v>
      </c>
      <c r="I16">
        <v>0</v>
      </c>
      <c r="J16">
        <v>0</v>
      </c>
      <c r="K16">
        <v>0</v>
      </c>
      <c r="L16">
        <v>0</v>
      </c>
      <c r="M16">
        <v>100</v>
      </c>
      <c r="N16">
        <v>30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60</v>
      </c>
      <c r="W16">
        <v>420</v>
      </c>
      <c r="Z16">
        <v>2</v>
      </c>
      <c r="AA16" t="s">
        <v>42</v>
      </c>
    </row>
    <row r="17" spans="1:27" x14ac:dyDescent="0.25">
      <c r="H17" t="s">
        <v>43</v>
      </c>
    </row>
    <row r="18" spans="1:27" x14ac:dyDescent="0.25">
      <c r="A18">
        <v>6</v>
      </c>
      <c r="B18">
        <v>509</v>
      </c>
      <c r="C18" t="s">
        <v>44</v>
      </c>
      <c r="D18" t="s">
        <v>45</v>
      </c>
      <c r="E18" t="s">
        <v>46</v>
      </c>
      <c r="F18" t="s">
        <v>47</v>
      </c>
      <c r="G18" t="str">
        <f>"00109849"</f>
        <v>00109849</v>
      </c>
      <c r="H18" t="s">
        <v>48</v>
      </c>
      <c r="I18">
        <v>0</v>
      </c>
      <c r="J18">
        <v>0</v>
      </c>
      <c r="K18">
        <v>0</v>
      </c>
      <c r="L18">
        <v>200</v>
      </c>
      <c r="M18">
        <v>0</v>
      </c>
      <c r="N18">
        <v>70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37</v>
      </c>
      <c r="W18">
        <v>259</v>
      </c>
      <c r="Z18">
        <v>2</v>
      </c>
      <c r="AA18" t="s">
        <v>49</v>
      </c>
    </row>
    <row r="19" spans="1:27" x14ac:dyDescent="0.25">
      <c r="H19" t="s">
        <v>50</v>
      </c>
    </row>
    <row r="20" spans="1:27" x14ac:dyDescent="0.25">
      <c r="A20">
        <v>7</v>
      </c>
      <c r="B20">
        <v>2049</v>
      </c>
      <c r="C20" t="s">
        <v>51</v>
      </c>
      <c r="D20" t="s">
        <v>52</v>
      </c>
      <c r="E20" t="s">
        <v>53</v>
      </c>
      <c r="F20" t="s">
        <v>54</v>
      </c>
      <c r="G20" t="str">
        <f>"201506004068"</f>
        <v>201506004068</v>
      </c>
      <c r="H20" t="s">
        <v>55</v>
      </c>
      <c r="I20">
        <v>0</v>
      </c>
      <c r="J20">
        <v>0</v>
      </c>
      <c r="K20">
        <v>0</v>
      </c>
      <c r="L20">
        <v>0</v>
      </c>
      <c r="M20">
        <v>100</v>
      </c>
      <c r="N20">
        <v>50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48</v>
      </c>
      <c r="W20">
        <v>336</v>
      </c>
      <c r="Z20">
        <v>2</v>
      </c>
      <c r="AA20" t="s">
        <v>56</v>
      </c>
    </row>
    <row r="21" spans="1:27" x14ac:dyDescent="0.25">
      <c r="H21" t="s">
        <v>57</v>
      </c>
    </row>
    <row r="22" spans="1:27" x14ac:dyDescent="0.25">
      <c r="A22">
        <v>8</v>
      </c>
      <c r="B22">
        <v>764</v>
      </c>
      <c r="C22" t="s">
        <v>58</v>
      </c>
      <c r="D22" t="s">
        <v>59</v>
      </c>
      <c r="E22" t="s">
        <v>33</v>
      </c>
      <c r="F22" t="s">
        <v>60</v>
      </c>
      <c r="G22" t="str">
        <f>"200906000662"</f>
        <v>200906000662</v>
      </c>
      <c r="H22" t="s">
        <v>61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49</v>
      </c>
      <c r="W22">
        <v>343</v>
      </c>
      <c r="Z22">
        <v>2</v>
      </c>
      <c r="AA22" t="s">
        <v>62</v>
      </c>
    </row>
    <row r="23" spans="1:27" x14ac:dyDescent="0.25">
      <c r="H23" t="s">
        <v>63</v>
      </c>
    </row>
    <row r="24" spans="1:27" x14ac:dyDescent="0.25">
      <c r="A24">
        <v>9</v>
      </c>
      <c r="B24">
        <v>1854</v>
      </c>
      <c r="C24" t="s">
        <v>64</v>
      </c>
      <c r="D24" t="s">
        <v>65</v>
      </c>
      <c r="E24" t="s">
        <v>66</v>
      </c>
      <c r="F24" t="s">
        <v>67</v>
      </c>
      <c r="G24" t="str">
        <f>"00037748"</f>
        <v>00037748</v>
      </c>
      <c r="H24" t="s">
        <v>68</v>
      </c>
      <c r="I24">
        <v>0</v>
      </c>
      <c r="J24">
        <v>0</v>
      </c>
      <c r="K24">
        <v>0</v>
      </c>
      <c r="L24">
        <v>0</v>
      </c>
      <c r="M24">
        <v>0</v>
      </c>
      <c r="N24">
        <v>30</v>
      </c>
      <c r="O24">
        <v>0</v>
      </c>
      <c r="P24">
        <v>30</v>
      </c>
      <c r="Q24">
        <v>0</v>
      </c>
      <c r="R24">
        <v>0</v>
      </c>
      <c r="S24">
        <v>0</v>
      </c>
      <c r="T24">
        <v>0</v>
      </c>
      <c r="U24">
        <v>0</v>
      </c>
      <c r="V24">
        <v>36</v>
      </c>
      <c r="W24">
        <v>252</v>
      </c>
      <c r="Z24">
        <v>2</v>
      </c>
      <c r="AA24" t="s">
        <v>69</v>
      </c>
    </row>
    <row r="25" spans="1:27" x14ac:dyDescent="0.25">
      <c r="H25" t="s">
        <v>70</v>
      </c>
    </row>
    <row r="26" spans="1:27" x14ac:dyDescent="0.25">
      <c r="A26">
        <v>10</v>
      </c>
      <c r="B26">
        <v>936</v>
      </c>
      <c r="C26" t="s">
        <v>71</v>
      </c>
      <c r="D26" t="s">
        <v>59</v>
      </c>
      <c r="E26" t="s">
        <v>72</v>
      </c>
      <c r="F26" t="s">
        <v>73</v>
      </c>
      <c r="G26" t="str">
        <f>"200910000136"</f>
        <v>200910000136</v>
      </c>
      <c r="H26" t="s">
        <v>74</v>
      </c>
      <c r="I26">
        <v>0</v>
      </c>
      <c r="J26">
        <v>0</v>
      </c>
      <c r="K26">
        <v>0</v>
      </c>
      <c r="L26">
        <v>0</v>
      </c>
      <c r="M26">
        <v>0</v>
      </c>
      <c r="N26">
        <v>30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50</v>
      </c>
      <c r="W26">
        <v>350</v>
      </c>
      <c r="Z26">
        <v>2</v>
      </c>
      <c r="AA26" t="s">
        <v>75</v>
      </c>
    </row>
    <row r="27" spans="1:27" x14ac:dyDescent="0.25">
      <c r="H27" t="s">
        <v>76</v>
      </c>
    </row>
    <row r="28" spans="1:27" x14ac:dyDescent="0.25">
      <c r="A28">
        <v>11</v>
      </c>
      <c r="B28">
        <v>2038</v>
      </c>
      <c r="C28" t="s">
        <v>77</v>
      </c>
      <c r="D28" t="s">
        <v>78</v>
      </c>
      <c r="E28" t="s">
        <v>72</v>
      </c>
      <c r="F28" t="s">
        <v>79</v>
      </c>
      <c r="G28" t="str">
        <f>"00111902"</f>
        <v>00111902</v>
      </c>
      <c r="H28" t="s">
        <v>80</v>
      </c>
      <c r="I28">
        <v>0</v>
      </c>
      <c r="J28">
        <v>0</v>
      </c>
      <c r="K28">
        <v>0</v>
      </c>
      <c r="L28">
        <v>0</v>
      </c>
      <c r="M28">
        <v>0</v>
      </c>
      <c r="N28">
        <v>30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59</v>
      </c>
      <c r="W28">
        <v>413</v>
      </c>
      <c r="Z28">
        <v>2</v>
      </c>
      <c r="AA28" t="s">
        <v>81</v>
      </c>
    </row>
    <row r="29" spans="1:27" x14ac:dyDescent="0.25">
      <c r="H29" t="s">
        <v>82</v>
      </c>
    </row>
    <row r="30" spans="1:27" x14ac:dyDescent="0.25">
      <c r="A30">
        <v>12</v>
      </c>
      <c r="B30">
        <v>818</v>
      </c>
      <c r="C30" t="s">
        <v>83</v>
      </c>
      <c r="D30" t="s">
        <v>84</v>
      </c>
      <c r="E30" t="s">
        <v>85</v>
      </c>
      <c r="F30" t="s">
        <v>86</v>
      </c>
      <c r="G30" t="str">
        <f>"00103892"</f>
        <v>00103892</v>
      </c>
      <c r="H30">
        <v>726</v>
      </c>
      <c r="I30">
        <v>0</v>
      </c>
      <c r="J30">
        <v>0</v>
      </c>
      <c r="K30">
        <v>0</v>
      </c>
      <c r="L30">
        <v>0</v>
      </c>
      <c r="M30">
        <v>0</v>
      </c>
      <c r="N30">
        <v>30</v>
      </c>
      <c r="O30">
        <v>0</v>
      </c>
      <c r="P30">
        <v>30</v>
      </c>
      <c r="Q30">
        <v>0</v>
      </c>
      <c r="R30">
        <v>0</v>
      </c>
      <c r="S30">
        <v>0</v>
      </c>
      <c r="T30">
        <v>0</v>
      </c>
      <c r="U30">
        <v>0</v>
      </c>
      <c r="V30">
        <v>43</v>
      </c>
      <c r="W30">
        <v>301</v>
      </c>
      <c r="Z30">
        <v>2</v>
      </c>
      <c r="AA30">
        <v>1087</v>
      </c>
    </row>
    <row r="31" spans="1:27" x14ac:dyDescent="0.25">
      <c r="H31" t="s">
        <v>87</v>
      </c>
    </row>
    <row r="32" spans="1:27" x14ac:dyDescent="0.25">
      <c r="A32">
        <v>13</v>
      </c>
      <c r="B32">
        <v>712</v>
      </c>
      <c r="C32" t="s">
        <v>88</v>
      </c>
      <c r="D32" t="s">
        <v>89</v>
      </c>
      <c r="E32" t="s">
        <v>72</v>
      </c>
      <c r="F32" t="s">
        <v>90</v>
      </c>
      <c r="G32" t="str">
        <f>"201410002899"</f>
        <v>201410002899</v>
      </c>
      <c r="H32" t="s">
        <v>91</v>
      </c>
      <c r="I32">
        <v>0</v>
      </c>
      <c r="J32">
        <v>0</v>
      </c>
      <c r="K32">
        <v>0</v>
      </c>
      <c r="L32">
        <v>0</v>
      </c>
      <c r="M32">
        <v>0</v>
      </c>
      <c r="N32">
        <v>70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38</v>
      </c>
      <c r="W32">
        <v>266</v>
      </c>
      <c r="Z32">
        <v>2</v>
      </c>
      <c r="AA32" t="s">
        <v>92</v>
      </c>
    </row>
    <row r="33" spans="1:27" x14ac:dyDescent="0.25">
      <c r="H33" t="s">
        <v>93</v>
      </c>
    </row>
    <row r="34" spans="1:27" x14ac:dyDescent="0.25">
      <c r="A34">
        <v>14</v>
      </c>
      <c r="B34">
        <v>1667</v>
      </c>
      <c r="C34" t="s">
        <v>94</v>
      </c>
      <c r="D34" t="s">
        <v>95</v>
      </c>
      <c r="E34" t="s">
        <v>96</v>
      </c>
      <c r="F34" t="s">
        <v>97</v>
      </c>
      <c r="G34" t="str">
        <f>"200801011776"</f>
        <v>200801011776</v>
      </c>
      <c r="H34" t="s">
        <v>98</v>
      </c>
      <c r="I34">
        <v>0</v>
      </c>
      <c r="J34">
        <v>0</v>
      </c>
      <c r="K34">
        <v>0</v>
      </c>
      <c r="L34">
        <v>0</v>
      </c>
      <c r="M34">
        <v>0</v>
      </c>
      <c r="N34">
        <v>70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36</v>
      </c>
      <c r="W34">
        <v>252</v>
      </c>
      <c r="Z34">
        <v>2</v>
      </c>
      <c r="AA34" t="s">
        <v>99</v>
      </c>
    </row>
    <row r="35" spans="1:27" x14ac:dyDescent="0.25">
      <c r="H35" t="s">
        <v>100</v>
      </c>
    </row>
    <row r="36" spans="1:27" x14ac:dyDescent="0.25">
      <c r="A36">
        <v>15</v>
      </c>
      <c r="B36">
        <v>1469</v>
      </c>
      <c r="C36" t="s">
        <v>101</v>
      </c>
      <c r="D36" t="s">
        <v>102</v>
      </c>
      <c r="E36" t="s">
        <v>103</v>
      </c>
      <c r="F36" t="s">
        <v>104</v>
      </c>
      <c r="G36" t="str">
        <f>"200802003413"</f>
        <v>200802003413</v>
      </c>
      <c r="H36" t="s">
        <v>105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51</v>
      </c>
      <c r="W36">
        <v>357</v>
      </c>
      <c r="Z36">
        <v>2</v>
      </c>
      <c r="AA36" t="s">
        <v>106</v>
      </c>
    </row>
    <row r="37" spans="1:27" x14ac:dyDescent="0.25">
      <c r="H37" t="s">
        <v>107</v>
      </c>
    </row>
    <row r="38" spans="1:27" x14ac:dyDescent="0.25">
      <c r="A38">
        <v>16</v>
      </c>
      <c r="B38">
        <v>711</v>
      </c>
      <c r="C38" t="s">
        <v>108</v>
      </c>
      <c r="D38" t="s">
        <v>109</v>
      </c>
      <c r="E38" t="s">
        <v>72</v>
      </c>
      <c r="F38" t="s">
        <v>110</v>
      </c>
      <c r="G38" t="str">
        <f>"00108289"</f>
        <v>00108289</v>
      </c>
      <c r="H38" t="s">
        <v>111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30</v>
      </c>
      <c r="Q38">
        <v>0</v>
      </c>
      <c r="R38">
        <v>0</v>
      </c>
      <c r="S38">
        <v>0</v>
      </c>
      <c r="T38">
        <v>0</v>
      </c>
      <c r="U38">
        <v>0</v>
      </c>
      <c r="V38">
        <v>43</v>
      </c>
      <c r="W38">
        <v>301</v>
      </c>
      <c r="Z38">
        <v>2</v>
      </c>
      <c r="AA38" t="s">
        <v>112</v>
      </c>
    </row>
    <row r="39" spans="1:27" x14ac:dyDescent="0.25">
      <c r="H39" t="s">
        <v>113</v>
      </c>
    </row>
    <row r="40" spans="1:27" x14ac:dyDescent="0.25">
      <c r="A40">
        <v>17</v>
      </c>
      <c r="B40">
        <v>1580</v>
      </c>
      <c r="C40" t="s">
        <v>114</v>
      </c>
      <c r="D40" t="s">
        <v>39</v>
      </c>
      <c r="E40" t="s">
        <v>115</v>
      </c>
      <c r="F40" t="s">
        <v>116</v>
      </c>
      <c r="G40" t="str">
        <f>"201406004254"</f>
        <v>201406004254</v>
      </c>
      <c r="H40" t="s">
        <v>117</v>
      </c>
      <c r="I40">
        <v>0</v>
      </c>
      <c r="J40">
        <v>0</v>
      </c>
      <c r="K40">
        <v>0</v>
      </c>
      <c r="L40">
        <v>0</v>
      </c>
      <c r="M40">
        <v>0</v>
      </c>
      <c r="N40">
        <v>50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25</v>
      </c>
      <c r="W40">
        <v>175</v>
      </c>
      <c r="Z40">
        <v>2</v>
      </c>
      <c r="AA40" t="s">
        <v>118</v>
      </c>
    </row>
    <row r="41" spans="1:27" x14ac:dyDescent="0.25">
      <c r="H41" t="s">
        <v>119</v>
      </c>
    </row>
    <row r="42" spans="1:27" x14ac:dyDescent="0.25">
      <c r="A42">
        <v>18</v>
      </c>
      <c r="B42">
        <v>354</v>
      </c>
      <c r="C42" t="s">
        <v>120</v>
      </c>
      <c r="D42" t="s">
        <v>121</v>
      </c>
      <c r="E42" t="s">
        <v>122</v>
      </c>
      <c r="F42" t="s">
        <v>123</v>
      </c>
      <c r="G42" t="str">
        <f>"201410009148"</f>
        <v>201410009148</v>
      </c>
      <c r="H42" t="s">
        <v>124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33</v>
      </c>
      <c r="W42">
        <v>231</v>
      </c>
      <c r="Z42">
        <v>2</v>
      </c>
      <c r="AA42" t="s">
        <v>125</v>
      </c>
    </row>
    <row r="43" spans="1:27" x14ac:dyDescent="0.25">
      <c r="H43" t="s">
        <v>126</v>
      </c>
    </row>
    <row r="44" spans="1:27" x14ac:dyDescent="0.25">
      <c r="A44">
        <v>19</v>
      </c>
      <c r="B44">
        <v>1762</v>
      </c>
      <c r="C44" t="s">
        <v>127</v>
      </c>
      <c r="D44" t="s">
        <v>128</v>
      </c>
      <c r="E44" t="s">
        <v>129</v>
      </c>
      <c r="F44" t="s">
        <v>130</v>
      </c>
      <c r="G44" t="str">
        <f>"201406003483"</f>
        <v>201406003483</v>
      </c>
      <c r="H44">
        <v>770</v>
      </c>
      <c r="I44">
        <v>0</v>
      </c>
      <c r="J44">
        <v>0</v>
      </c>
      <c r="K44">
        <v>0</v>
      </c>
      <c r="L44">
        <v>0</v>
      </c>
      <c r="M44">
        <v>0</v>
      </c>
      <c r="N44">
        <v>70</v>
      </c>
      <c r="O44">
        <v>0</v>
      </c>
      <c r="P44">
        <v>0</v>
      </c>
      <c r="Q44">
        <v>70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Z44">
        <v>2</v>
      </c>
      <c r="AA44">
        <v>910</v>
      </c>
    </row>
    <row r="45" spans="1:27" x14ac:dyDescent="0.25">
      <c r="H45" t="s">
        <v>131</v>
      </c>
    </row>
    <row r="46" spans="1:27" x14ac:dyDescent="0.25">
      <c r="A46">
        <v>20</v>
      </c>
      <c r="B46">
        <v>253</v>
      </c>
      <c r="C46" t="s">
        <v>132</v>
      </c>
      <c r="D46" t="s">
        <v>133</v>
      </c>
      <c r="E46" t="s">
        <v>72</v>
      </c>
      <c r="F46" t="s">
        <v>134</v>
      </c>
      <c r="G46" t="str">
        <f>"00005618"</f>
        <v>00005618</v>
      </c>
      <c r="H46" t="s">
        <v>135</v>
      </c>
      <c r="I46">
        <v>150</v>
      </c>
      <c r="J46">
        <v>0</v>
      </c>
      <c r="K46">
        <v>0</v>
      </c>
      <c r="L46">
        <v>0</v>
      </c>
      <c r="M46">
        <v>0</v>
      </c>
      <c r="N46">
        <v>50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6</v>
      </c>
      <c r="W46">
        <v>42</v>
      </c>
      <c r="Z46">
        <v>2</v>
      </c>
      <c r="AA46" t="s">
        <v>136</v>
      </c>
    </row>
    <row r="47" spans="1:27" x14ac:dyDescent="0.25">
      <c r="H47" t="s">
        <v>137</v>
      </c>
    </row>
    <row r="48" spans="1:27" x14ac:dyDescent="0.25">
      <c r="A48">
        <v>21</v>
      </c>
      <c r="B48">
        <v>1478</v>
      </c>
      <c r="C48" t="s">
        <v>138</v>
      </c>
      <c r="D48" t="s">
        <v>139</v>
      </c>
      <c r="E48" t="s">
        <v>39</v>
      </c>
      <c r="F48" t="s">
        <v>140</v>
      </c>
      <c r="G48" t="str">
        <f>"00111736"</f>
        <v>00111736</v>
      </c>
      <c r="H48" t="s">
        <v>141</v>
      </c>
      <c r="I48">
        <v>0</v>
      </c>
      <c r="J48">
        <v>0</v>
      </c>
      <c r="K48">
        <v>0</v>
      </c>
      <c r="L48">
        <v>0</v>
      </c>
      <c r="M48">
        <v>0</v>
      </c>
      <c r="N48">
        <v>30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27</v>
      </c>
      <c r="W48">
        <v>189</v>
      </c>
      <c r="Z48">
        <v>2</v>
      </c>
      <c r="AA48" t="s">
        <v>142</v>
      </c>
    </row>
    <row r="49" spans="1:8" x14ac:dyDescent="0.25">
      <c r="H49" t="s">
        <v>143</v>
      </c>
    </row>
    <row r="51" spans="1:8" x14ac:dyDescent="0.25">
      <c r="A51" t="s">
        <v>144</v>
      </c>
    </row>
    <row r="52" spans="1:8" x14ac:dyDescent="0.25">
      <c r="A52" t="s">
        <v>145</v>
      </c>
    </row>
    <row r="53" spans="1:8" x14ac:dyDescent="0.25">
      <c r="A53" t="s">
        <v>146</v>
      </c>
    </row>
    <row r="54" spans="1:8" x14ac:dyDescent="0.25">
      <c r="A54" t="s">
        <v>147</v>
      </c>
    </row>
    <row r="55" spans="1:8" x14ac:dyDescent="0.25">
      <c r="A55" t="s">
        <v>148</v>
      </c>
    </row>
    <row r="56" spans="1:8" x14ac:dyDescent="0.25">
      <c r="A56" t="s">
        <v>149</v>
      </c>
    </row>
    <row r="57" spans="1:8" x14ac:dyDescent="0.25">
      <c r="A57" t="s">
        <v>150</v>
      </c>
    </row>
    <row r="58" spans="1:8" x14ac:dyDescent="0.25">
      <c r="A58" t="s">
        <v>151</v>
      </c>
    </row>
    <row r="59" spans="1:8" x14ac:dyDescent="0.25">
      <c r="A59" t="s">
        <v>152</v>
      </c>
    </row>
    <row r="60" spans="1:8" x14ac:dyDescent="0.25">
      <c r="A60" t="s">
        <v>153</v>
      </c>
    </row>
    <row r="61" spans="1:8" x14ac:dyDescent="0.25">
      <c r="A61" t="s">
        <v>154</v>
      </c>
    </row>
    <row r="62" spans="1:8" x14ac:dyDescent="0.25">
      <c r="A62" t="s">
        <v>155</v>
      </c>
    </row>
    <row r="63" spans="1:8" x14ac:dyDescent="0.25">
      <c r="A63" t="s">
        <v>156</v>
      </c>
    </row>
    <row r="64" spans="1:8" x14ac:dyDescent="0.25">
      <c r="A64" t="s">
        <v>157</v>
      </c>
    </row>
    <row r="65" spans="1:1" x14ac:dyDescent="0.25">
      <c r="A65" t="s">
        <v>158</v>
      </c>
    </row>
    <row r="66" spans="1:1" x14ac:dyDescent="0.25">
      <c r="A66" t="s">
        <v>159</v>
      </c>
    </row>
    <row r="67" spans="1:1" x14ac:dyDescent="0.25">
      <c r="A67" t="s">
        <v>160</v>
      </c>
    </row>
    <row r="68" spans="1:1" x14ac:dyDescent="0.25">
      <c r="A68" t="s">
        <v>161</v>
      </c>
    </row>
    <row r="69" spans="1:1" x14ac:dyDescent="0.25">
      <c r="A69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2017-07-26T06:08:57Z</dcterms:created>
  <dcterms:modified xsi:type="dcterms:W3CDTF">2017-07-26T06:08:57Z</dcterms:modified>
</cp:coreProperties>
</file>