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4712" i="1" l="1"/>
  <c r="G4710" i="1"/>
  <c r="G4708" i="1"/>
  <c r="G4706" i="1"/>
  <c r="G4704" i="1"/>
  <c r="G4702" i="1"/>
  <c r="G4700" i="1"/>
  <c r="G4698" i="1"/>
  <c r="G4696" i="1"/>
  <c r="G4694" i="1"/>
  <c r="G4692" i="1"/>
  <c r="G4690" i="1"/>
  <c r="G4688" i="1"/>
  <c r="G4686" i="1"/>
  <c r="G4684" i="1"/>
  <c r="G4682" i="1"/>
  <c r="G4680" i="1"/>
  <c r="G4678" i="1"/>
  <c r="G4676" i="1"/>
  <c r="G4674" i="1"/>
  <c r="G4672" i="1"/>
  <c r="G4670" i="1"/>
  <c r="G4668" i="1"/>
  <c r="G4666" i="1"/>
  <c r="G4664" i="1"/>
  <c r="G4662" i="1"/>
  <c r="G4660" i="1"/>
  <c r="G4658" i="1"/>
  <c r="G4656" i="1"/>
  <c r="G4654" i="1"/>
  <c r="G4652" i="1"/>
  <c r="G4650" i="1"/>
  <c r="G4648" i="1"/>
  <c r="G4646" i="1"/>
  <c r="G4644" i="1"/>
  <c r="G4642" i="1"/>
  <c r="G4640" i="1"/>
  <c r="G4638" i="1"/>
  <c r="G4636" i="1"/>
  <c r="G4634" i="1"/>
  <c r="G4632" i="1"/>
  <c r="G4630" i="1"/>
  <c r="G4628" i="1"/>
  <c r="G4626" i="1"/>
  <c r="G4624" i="1"/>
  <c r="G4622" i="1"/>
  <c r="G4620" i="1"/>
  <c r="G4618" i="1"/>
  <c r="G4616" i="1"/>
  <c r="G4614" i="1"/>
  <c r="G4612" i="1"/>
  <c r="G4610" i="1"/>
  <c r="G4608" i="1"/>
  <c r="G4606" i="1"/>
  <c r="G4604" i="1"/>
  <c r="G4602" i="1"/>
  <c r="G4600" i="1"/>
  <c r="G4598" i="1"/>
  <c r="G4596" i="1"/>
  <c r="G4594" i="1"/>
  <c r="G4592" i="1"/>
  <c r="G4590" i="1"/>
  <c r="G4588" i="1"/>
  <c r="G4586" i="1"/>
  <c r="G4584" i="1"/>
  <c r="G4582" i="1"/>
  <c r="G4580" i="1"/>
  <c r="G4578" i="1"/>
  <c r="G4576" i="1"/>
  <c r="G4574" i="1"/>
  <c r="G4572" i="1"/>
  <c r="G4570" i="1"/>
  <c r="G4568" i="1"/>
  <c r="G4566" i="1"/>
  <c r="G4564" i="1"/>
  <c r="G4562" i="1"/>
  <c r="G4560" i="1"/>
  <c r="G4558" i="1"/>
  <c r="G4556" i="1"/>
  <c r="G4554" i="1"/>
  <c r="G4552" i="1"/>
  <c r="G4550" i="1"/>
  <c r="G4548" i="1"/>
  <c r="G4546" i="1"/>
  <c r="G4544" i="1"/>
  <c r="G4542" i="1"/>
  <c r="G4540" i="1"/>
  <c r="G4538" i="1"/>
  <c r="G4536" i="1"/>
  <c r="G4534" i="1"/>
  <c r="G4532" i="1"/>
  <c r="G4530" i="1"/>
  <c r="G4528" i="1"/>
  <c r="G4526" i="1"/>
  <c r="G4524" i="1"/>
  <c r="G4522" i="1"/>
  <c r="G4520" i="1"/>
  <c r="G4518" i="1"/>
  <c r="G4516" i="1"/>
  <c r="G4514" i="1"/>
  <c r="G4512" i="1"/>
  <c r="G4510" i="1"/>
  <c r="G4508" i="1"/>
  <c r="G4506" i="1"/>
  <c r="G4504" i="1"/>
  <c r="G4502" i="1"/>
  <c r="G4500" i="1"/>
  <c r="G4498" i="1"/>
  <c r="G4496" i="1"/>
  <c r="G4494" i="1"/>
  <c r="G4492" i="1"/>
  <c r="G4490" i="1"/>
  <c r="G4488" i="1"/>
  <c r="G4486" i="1"/>
  <c r="G4484" i="1"/>
  <c r="G4482" i="1"/>
  <c r="G4480" i="1"/>
  <c r="G4478" i="1"/>
  <c r="G4476" i="1"/>
  <c r="G4474" i="1"/>
  <c r="G4472" i="1"/>
  <c r="G4470" i="1"/>
  <c r="G4468" i="1"/>
  <c r="G4466" i="1"/>
  <c r="G4464" i="1"/>
  <c r="G4462" i="1"/>
  <c r="G4460" i="1"/>
  <c r="G4458" i="1"/>
  <c r="G4456" i="1"/>
  <c r="G4454" i="1"/>
  <c r="G4452" i="1"/>
  <c r="G4450" i="1"/>
  <c r="G4448" i="1"/>
  <c r="G4446" i="1"/>
  <c r="G4444" i="1"/>
  <c r="G4442" i="1"/>
  <c r="G4440" i="1"/>
  <c r="G4438" i="1"/>
  <c r="G4436" i="1"/>
  <c r="G4434" i="1"/>
  <c r="G4432" i="1"/>
  <c r="G4430" i="1"/>
  <c r="G4428" i="1"/>
  <c r="G4426" i="1"/>
  <c r="G4424" i="1"/>
  <c r="G4422" i="1"/>
  <c r="G4420" i="1"/>
  <c r="G4418" i="1"/>
  <c r="G4416" i="1"/>
  <c r="G4414" i="1"/>
  <c r="G4412" i="1"/>
  <c r="G4410" i="1"/>
  <c r="G4408" i="1"/>
  <c r="G4406" i="1"/>
  <c r="G4404" i="1"/>
  <c r="G4402" i="1"/>
  <c r="G4400" i="1"/>
  <c r="G4398" i="1"/>
  <c r="G4396" i="1"/>
  <c r="G4394" i="1"/>
  <c r="G4392" i="1"/>
  <c r="G4390" i="1"/>
  <c r="G4388" i="1"/>
  <c r="G4386" i="1"/>
  <c r="G4384" i="1"/>
  <c r="G4382" i="1"/>
  <c r="G4380" i="1"/>
  <c r="G4378" i="1"/>
  <c r="G4376" i="1"/>
  <c r="G4374" i="1"/>
  <c r="G4372" i="1"/>
  <c r="G4370" i="1"/>
  <c r="G4368" i="1"/>
  <c r="G4366" i="1"/>
  <c r="G4364" i="1"/>
  <c r="G4362" i="1"/>
  <c r="G4360" i="1"/>
  <c r="G4358" i="1"/>
  <c r="G4356" i="1"/>
  <c r="G4354" i="1"/>
  <c r="G4352" i="1"/>
  <c r="G4350" i="1"/>
  <c r="G4348" i="1"/>
  <c r="G4346" i="1"/>
  <c r="G4344" i="1"/>
  <c r="G4342" i="1"/>
  <c r="G4340" i="1"/>
  <c r="G4338" i="1"/>
  <c r="G4336" i="1"/>
  <c r="G4334" i="1"/>
  <c r="G4332" i="1"/>
  <c r="G4330" i="1"/>
  <c r="G4328" i="1"/>
  <c r="G4326" i="1"/>
  <c r="G4324" i="1"/>
  <c r="G4322" i="1"/>
  <c r="G4320" i="1"/>
  <c r="G4318" i="1"/>
  <c r="G4316" i="1"/>
  <c r="G4314" i="1"/>
  <c r="G4312" i="1"/>
  <c r="G4310" i="1"/>
  <c r="G4308" i="1"/>
  <c r="G4306" i="1"/>
  <c r="G4304" i="1"/>
  <c r="G4302" i="1"/>
  <c r="G4300" i="1"/>
  <c r="G4298" i="1"/>
  <c r="G4296" i="1"/>
  <c r="G4294" i="1"/>
  <c r="G4292" i="1"/>
  <c r="G4290" i="1"/>
  <c r="G4288" i="1"/>
  <c r="G4286" i="1"/>
  <c r="G4284" i="1"/>
  <c r="G4282" i="1"/>
  <c r="G4280" i="1"/>
  <c r="G4278" i="1"/>
  <c r="G4276" i="1"/>
  <c r="G4274" i="1"/>
  <c r="G4272" i="1"/>
  <c r="G4270" i="1"/>
  <c r="G4268" i="1"/>
  <c r="G4266" i="1"/>
  <c r="G4264" i="1"/>
  <c r="G4262" i="1"/>
  <c r="G4260" i="1"/>
  <c r="G4258" i="1"/>
  <c r="G4256" i="1"/>
  <c r="G4254" i="1"/>
  <c r="G4252" i="1"/>
  <c r="G4250" i="1"/>
  <c r="G4248" i="1"/>
  <c r="G4246" i="1"/>
  <c r="G4244" i="1"/>
  <c r="G4242" i="1"/>
  <c r="G4240" i="1"/>
  <c r="G4238" i="1"/>
  <c r="G4236" i="1"/>
  <c r="G4234" i="1"/>
  <c r="G4232" i="1"/>
  <c r="G4230" i="1"/>
  <c r="G4228" i="1"/>
  <c r="G4226" i="1"/>
  <c r="G4224" i="1"/>
  <c r="G4222" i="1"/>
  <c r="G4220" i="1"/>
  <c r="G4218" i="1"/>
  <c r="G4216" i="1"/>
  <c r="G4214" i="1"/>
  <c r="G4212" i="1"/>
  <c r="G4210" i="1"/>
  <c r="G4208" i="1"/>
  <c r="G4206" i="1"/>
  <c r="G4204" i="1"/>
  <c r="G4202" i="1"/>
  <c r="G4200" i="1"/>
  <c r="G4198" i="1"/>
  <c r="G4196" i="1"/>
  <c r="G4194" i="1"/>
  <c r="G4192" i="1"/>
  <c r="G4190" i="1"/>
  <c r="G4188" i="1"/>
  <c r="G4186" i="1"/>
  <c r="G4184" i="1"/>
  <c r="G4182" i="1"/>
  <c r="G4180" i="1"/>
  <c r="G4178" i="1"/>
  <c r="G4176" i="1"/>
  <c r="G4174" i="1"/>
  <c r="G4172" i="1"/>
  <c r="G4170" i="1"/>
  <c r="G4168" i="1"/>
  <c r="G4166" i="1"/>
  <c r="G4164" i="1"/>
  <c r="G4162" i="1"/>
  <c r="G4160" i="1"/>
  <c r="G4158" i="1"/>
  <c r="G4156" i="1"/>
  <c r="G4154" i="1"/>
  <c r="G4152" i="1"/>
  <c r="G4150" i="1"/>
  <c r="G4148" i="1"/>
  <c r="G4146" i="1"/>
  <c r="G4144" i="1"/>
  <c r="G4142" i="1"/>
  <c r="G4140" i="1"/>
  <c r="G4138" i="1"/>
  <c r="G4136" i="1"/>
  <c r="G4134" i="1"/>
  <c r="G4132" i="1"/>
  <c r="G4130" i="1"/>
  <c r="G4128" i="1"/>
  <c r="G4126" i="1"/>
  <c r="G4124" i="1"/>
  <c r="G4122" i="1"/>
  <c r="G4120" i="1"/>
  <c r="G4118" i="1"/>
  <c r="G4116" i="1"/>
  <c r="G4114" i="1"/>
  <c r="G4112" i="1"/>
  <c r="G4110" i="1"/>
  <c r="G4108" i="1"/>
  <c r="G4106" i="1"/>
  <c r="G4104" i="1"/>
  <c r="G4102" i="1"/>
  <c r="G4100" i="1"/>
  <c r="G4098" i="1"/>
  <c r="G4096" i="1"/>
  <c r="G4094" i="1"/>
  <c r="G4092" i="1"/>
  <c r="G4090" i="1"/>
  <c r="G4088" i="1"/>
  <c r="G4086" i="1"/>
  <c r="G4084" i="1"/>
  <c r="G4082" i="1"/>
  <c r="G4080" i="1"/>
  <c r="G4078" i="1"/>
  <c r="G4076" i="1"/>
  <c r="G4074" i="1"/>
  <c r="G4072" i="1"/>
  <c r="G4070" i="1"/>
  <c r="G4068" i="1"/>
  <c r="G4066" i="1"/>
  <c r="G4064" i="1"/>
  <c r="G4062" i="1"/>
  <c r="G4060" i="1"/>
  <c r="G4058" i="1"/>
  <c r="G4056" i="1"/>
  <c r="G4054" i="1"/>
  <c r="G4052" i="1"/>
  <c r="G4050" i="1"/>
  <c r="G4048" i="1"/>
  <c r="G4046" i="1"/>
  <c r="G4044" i="1"/>
  <c r="G4042" i="1"/>
  <c r="G4040" i="1"/>
  <c r="G4038" i="1"/>
  <c r="G4036" i="1"/>
  <c r="G4034" i="1"/>
  <c r="G4032" i="1"/>
  <c r="G4030" i="1"/>
  <c r="G4028" i="1"/>
  <c r="G4026" i="1"/>
  <c r="G4024" i="1"/>
  <c r="G4022" i="1"/>
  <c r="G4020" i="1"/>
  <c r="G4018" i="1"/>
  <c r="G4016" i="1"/>
  <c r="G4014" i="1"/>
  <c r="G4012" i="1"/>
  <c r="G4010" i="1"/>
  <c r="G4008" i="1"/>
  <c r="G4006" i="1"/>
  <c r="G4004" i="1"/>
  <c r="G4002" i="1"/>
  <c r="G4000" i="1"/>
  <c r="G3998" i="1"/>
  <c r="G3996" i="1"/>
  <c r="G3994" i="1"/>
  <c r="G3992" i="1"/>
  <c r="G3990" i="1"/>
  <c r="G3988" i="1"/>
  <c r="G3986" i="1"/>
  <c r="G3984" i="1"/>
  <c r="G3982" i="1"/>
  <c r="G3980" i="1"/>
  <c r="G3978" i="1"/>
  <c r="G3976" i="1"/>
  <c r="G3974" i="1"/>
  <c r="G3972" i="1"/>
  <c r="G3970" i="1"/>
  <c r="G3968" i="1"/>
  <c r="G3966" i="1"/>
  <c r="G3964" i="1"/>
  <c r="G3962" i="1"/>
  <c r="G3960" i="1"/>
  <c r="G3958" i="1"/>
  <c r="G3956" i="1"/>
  <c r="G3954" i="1"/>
  <c r="G3952" i="1"/>
  <c r="G3950" i="1"/>
  <c r="G3948" i="1"/>
  <c r="G3946" i="1"/>
  <c r="G3944" i="1"/>
  <c r="G3942" i="1"/>
  <c r="G3940" i="1"/>
  <c r="G3938" i="1"/>
  <c r="G3936" i="1"/>
  <c r="G3934" i="1"/>
  <c r="G3932" i="1"/>
  <c r="G3930" i="1"/>
  <c r="G3928" i="1"/>
  <c r="G3926" i="1"/>
  <c r="G3924" i="1"/>
  <c r="G3922" i="1"/>
  <c r="G3920" i="1"/>
  <c r="G3918" i="1"/>
  <c r="G3916" i="1"/>
  <c r="G3914" i="1"/>
  <c r="G3912" i="1"/>
  <c r="G3910" i="1"/>
  <c r="G3908" i="1"/>
  <c r="G3906" i="1"/>
  <c r="G3904" i="1"/>
  <c r="G3902" i="1"/>
  <c r="G3900" i="1"/>
  <c r="G3898" i="1"/>
  <c r="G3896" i="1"/>
  <c r="G3894" i="1"/>
  <c r="G3892" i="1"/>
  <c r="G3890" i="1"/>
  <c r="G3888" i="1"/>
  <c r="G3886" i="1"/>
  <c r="G3884" i="1"/>
  <c r="G3882" i="1"/>
  <c r="G3880" i="1"/>
  <c r="G3878" i="1"/>
  <c r="G3876" i="1"/>
  <c r="G3874" i="1"/>
  <c r="G3872" i="1"/>
  <c r="G3870" i="1"/>
  <c r="G3868" i="1"/>
  <c r="G3866" i="1"/>
  <c r="G3864" i="1"/>
  <c r="G3862" i="1"/>
  <c r="G3860" i="1"/>
  <c r="G3858" i="1"/>
  <c r="G3856" i="1"/>
  <c r="G3854" i="1"/>
  <c r="G3852" i="1"/>
  <c r="G3850" i="1"/>
  <c r="G3848" i="1"/>
  <c r="G3846" i="1"/>
  <c r="G3844" i="1"/>
  <c r="G3842" i="1"/>
  <c r="G3840" i="1"/>
  <c r="G3838" i="1"/>
  <c r="G3836" i="1"/>
  <c r="G3834" i="1"/>
  <c r="G3832" i="1"/>
  <c r="G3830" i="1"/>
  <c r="G3828" i="1"/>
  <c r="G3826" i="1"/>
  <c r="G3824" i="1"/>
  <c r="G3822" i="1"/>
  <c r="G3820" i="1"/>
  <c r="G3818" i="1"/>
  <c r="G3816" i="1"/>
  <c r="G3814" i="1"/>
  <c r="G3812" i="1"/>
  <c r="G3810" i="1"/>
  <c r="G3808" i="1"/>
  <c r="G3806" i="1"/>
  <c r="G3804" i="1"/>
  <c r="G3802" i="1"/>
  <c r="G3800" i="1"/>
  <c r="G3798" i="1"/>
  <c r="G3796" i="1"/>
  <c r="G3794" i="1"/>
  <c r="G3792" i="1"/>
  <c r="G3790" i="1"/>
  <c r="G3788" i="1"/>
  <c r="G3786" i="1"/>
  <c r="G3784" i="1"/>
  <c r="G3782" i="1"/>
  <c r="G3780" i="1"/>
  <c r="G3778" i="1"/>
  <c r="G3776" i="1"/>
  <c r="G3774" i="1"/>
  <c r="G3772" i="1"/>
  <c r="G3770" i="1"/>
  <c r="G3768" i="1"/>
  <c r="G3766" i="1"/>
  <c r="G3764" i="1"/>
  <c r="G3762" i="1"/>
  <c r="G3760" i="1"/>
  <c r="G3758" i="1"/>
  <c r="G3756" i="1"/>
  <c r="G3754" i="1"/>
  <c r="G3752" i="1"/>
  <c r="G3750" i="1"/>
  <c r="G3748" i="1"/>
  <c r="G3746" i="1"/>
  <c r="G3744" i="1"/>
  <c r="G3742" i="1"/>
  <c r="G3740" i="1"/>
  <c r="G3738" i="1"/>
  <c r="G3736" i="1"/>
  <c r="G3734" i="1"/>
  <c r="G3732" i="1"/>
  <c r="G3730" i="1"/>
  <c r="G3728" i="1"/>
  <c r="G3726" i="1"/>
  <c r="G3724" i="1"/>
  <c r="G3722" i="1"/>
  <c r="G3720" i="1"/>
  <c r="G3718" i="1"/>
  <c r="G3716" i="1"/>
  <c r="G3714" i="1"/>
  <c r="G3712" i="1"/>
  <c r="G3710" i="1"/>
  <c r="G3708" i="1"/>
  <c r="G3706" i="1"/>
  <c r="G3704" i="1"/>
  <c r="G3702" i="1"/>
  <c r="G3700" i="1"/>
  <c r="G3698" i="1"/>
  <c r="G3696" i="1"/>
  <c r="G3694" i="1"/>
  <c r="G3692" i="1"/>
  <c r="G3690" i="1"/>
  <c r="G3688" i="1"/>
  <c r="G3686" i="1"/>
  <c r="G3684" i="1"/>
  <c r="G3682" i="1"/>
  <c r="G3680" i="1"/>
  <c r="G3678" i="1"/>
  <c r="G3676" i="1"/>
  <c r="G3674" i="1"/>
  <c r="G3672" i="1"/>
  <c r="G3670" i="1"/>
  <c r="G3668" i="1"/>
  <c r="G3666" i="1"/>
  <c r="G3664" i="1"/>
  <c r="G3662" i="1"/>
  <c r="G3660" i="1"/>
  <c r="G3658" i="1"/>
  <c r="G3656" i="1"/>
  <c r="G3654" i="1"/>
  <c r="G3652" i="1"/>
  <c r="G3650" i="1"/>
  <c r="G3648" i="1"/>
  <c r="G3646" i="1"/>
  <c r="G3644" i="1"/>
  <c r="G3642" i="1"/>
  <c r="G3640" i="1"/>
  <c r="G3638" i="1"/>
  <c r="G3636" i="1"/>
  <c r="G3634" i="1"/>
  <c r="G3632" i="1"/>
  <c r="G3630" i="1"/>
  <c r="G3628" i="1"/>
  <c r="G3626" i="1"/>
  <c r="G3624" i="1"/>
  <c r="G3622" i="1"/>
  <c r="G3620" i="1"/>
  <c r="G3618" i="1"/>
  <c r="G3616" i="1"/>
  <c r="G3614" i="1"/>
  <c r="G3612" i="1"/>
  <c r="G3610" i="1"/>
  <c r="G3608" i="1"/>
  <c r="G3606" i="1"/>
  <c r="G3604" i="1"/>
  <c r="G3602" i="1"/>
  <c r="G3600" i="1"/>
  <c r="G3598" i="1"/>
  <c r="G3596" i="1"/>
  <c r="G3594" i="1"/>
  <c r="G3592" i="1"/>
  <c r="G3590" i="1"/>
  <c r="G3588" i="1"/>
  <c r="G3586" i="1"/>
  <c r="G3584" i="1"/>
  <c r="G3582" i="1"/>
  <c r="G3580" i="1"/>
  <c r="G3578" i="1"/>
  <c r="G3576" i="1"/>
  <c r="G3574" i="1"/>
  <c r="G3572" i="1"/>
  <c r="G3570" i="1"/>
  <c r="G3568" i="1"/>
  <c r="G3566" i="1"/>
  <c r="G3564" i="1"/>
  <c r="G3562" i="1"/>
  <c r="G3560" i="1"/>
  <c r="G3558" i="1"/>
  <c r="G3556" i="1"/>
  <c r="G3554" i="1"/>
  <c r="G3552" i="1"/>
  <c r="G3550" i="1"/>
  <c r="G3548" i="1"/>
  <c r="G3546" i="1"/>
  <c r="G3544" i="1"/>
  <c r="G3542" i="1"/>
  <c r="G3540" i="1"/>
  <c r="G3538" i="1"/>
  <c r="G3536" i="1"/>
  <c r="G3534" i="1"/>
  <c r="G3532" i="1"/>
  <c r="G3530" i="1"/>
  <c r="G3528" i="1"/>
  <c r="G3526" i="1"/>
  <c r="G3524" i="1"/>
  <c r="G3522" i="1"/>
  <c r="G3520" i="1"/>
  <c r="G3518" i="1"/>
  <c r="G3516" i="1"/>
  <c r="G3514" i="1"/>
  <c r="G3512" i="1"/>
  <c r="G3510" i="1"/>
  <c r="G3508" i="1"/>
  <c r="G3506" i="1"/>
  <c r="G3504" i="1"/>
  <c r="G3502" i="1"/>
  <c r="G3500" i="1"/>
  <c r="G3498" i="1"/>
  <c r="G3496" i="1"/>
  <c r="G3494" i="1"/>
  <c r="G3492" i="1"/>
  <c r="G3490" i="1"/>
  <c r="G3488" i="1"/>
  <c r="G3486" i="1"/>
  <c r="G3484" i="1"/>
  <c r="G3482" i="1"/>
  <c r="G3480" i="1"/>
  <c r="G3478" i="1"/>
  <c r="G3476" i="1"/>
  <c r="G3474" i="1"/>
  <c r="G3472" i="1"/>
  <c r="G3470" i="1"/>
  <c r="G3468" i="1"/>
  <c r="G3466" i="1"/>
  <c r="G3464" i="1"/>
  <c r="G3462" i="1"/>
  <c r="G3460" i="1"/>
  <c r="G3458" i="1"/>
  <c r="G3456" i="1"/>
  <c r="G3454" i="1"/>
  <c r="G3452" i="1"/>
  <c r="G3450" i="1"/>
  <c r="G3448" i="1"/>
  <c r="G3446" i="1"/>
  <c r="G3444" i="1"/>
  <c r="G3442" i="1"/>
  <c r="G3440" i="1"/>
  <c r="G3438" i="1"/>
  <c r="G3436" i="1"/>
  <c r="G3434" i="1"/>
  <c r="G3432" i="1"/>
  <c r="G3430" i="1"/>
  <c r="G3428" i="1"/>
  <c r="G3426" i="1"/>
  <c r="G3424" i="1"/>
  <c r="G3422" i="1"/>
  <c r="G3420" i="1"/>
  <c r="G3418" i="1"/>
  <c r="G3416" i="1"/>
  <c r="G3414" i="1"/>
  <c r="G3412" i="1"/>
  <c r="G3410" i="1"/>
  <c r="G3408" i="1"/>
  <c r="G3406" i="1"/>
  <c r="G3404" i="1"/>
  <c r="G3402" i="1"/>
  <c r="G3400" i="1"/>
  <c r="G3398" i="1"/>
  <c r="G3396" i="1"/>
  <c r="G3394" i="1"/>
  <c r="G3392" i="1"/>
  <c r="G3390" i="1"/>
  <c r="G3388" i="1"/>
  <c r="G3386" i="1"/>
  <c r="G3384" i="1"/>
  <c r="G3382" i="1"/>
  <c r="G3380" i="1"/>
  <c r="G3378" i="1"/>
  <c r="G3376" i="1"/>
  <c r="G3374" i="1"/>
  <c r="G3372" i="1"/>
  <c r="G3370" i="1"/>
  <c r="G3368" i="1"/>
  <c r="G3366" i="1"/>
  <c r="G3364" i="1"/>
  <c r="G3362" i="1"/>
  <c r="G3360" i="1"/>
  <c r="G3358" i="1"/>
  <c r="G3356" i="1"/>
  <c r="G3354" i="1"/>
  <c r="G3352" i="1"/>
  <c r="G3350" i="1"/>
  <c r="G3348" i="1"/>
  <c r="G3346" i="1"/>
  <c r="G3344" i="1"/>
  <c r="G3342" i="1"/>
  <c r="G3340" i="1"/>
  <c r="G3338" i="1"/>
  <c r="G3336" i="1"/>
  <c r="G3334" i="1"/>
  <c r="G3332" i="1"/>
  <c r="G3330" i="1"/>
  <c r="G3328" i="1"/>
  <c r="G3326" i="1"/>
  <c r="G3324" i="1"/>
  <c r="G3322" i="1"/>
  <c r="G3320" i="1"/>
  <c r="G3318" i="1"/>
  <c r="G3316" i="1"/>
  <c r="G3314" i="1"/>
  <c r="G3312" i="1"/>
  <c r="G3310" i="1"/>
  <c r="G3308" i="1"/>
  <c r="G3306" i="1"/>
  <c r="G3304" i="1"/>
  <c r="G3302" i="1"/>
  <c r="G3300" i="1"/>
  <c r="G3298" i="1"/>
  <c r="G3296" i="1"/>
  <c r="G3294" i="1"/>
  <c r="G3292" i="1"/>
  <c r="G3290" i="1"/>
  <c r="G3288" i="1"/>
  <c r="G3286" i="1"/>
  <c r="G3284" i="1"/>
  <c r="G3282" i="1"/>
  <c r="G3280" i="1"/>
  <c r="G3278" i="1"/>
  <c r="G3276" i="1"/>
  <c r="G3274" i="1"/>
  <c r="G3272" i="1"/>
  <c r="G3270" i="1"/>
  <c r="G3268" i="1"/>
  <c r="G3266" i="1"/>
  <c r="G3264" i="1"/>
  <c r="G3262" i="1"/>
  <c r="G3260" i="1"/>
  <c r="G3258" i="1"/>
  <c r="G3256" i="1"/>
  <c r="G3254" i="1"/>
  <c r="G3252" i="1"/>
  <c r="G3250" i="1"/>
  <c r="G3248" i="1"/>
  <c r="G3246" i="1"/>
  <c r="G3244" i="1"/>
  <c r="G3242" i="1"/>
  <c r="G3240" i="1"/>
  <c r="G3238" i="1"/>
  <c r="G3236" i="1"/>
  <c r="G3234" i="1"/>
  <c r="G3232" i="1"/>
  <c r="G3230" i="1"/>
  <c r="G3228" i="1"/>
  <c r="G3226" i="1"/>
  <c r="G3224" i="1"/>
  <c r="G3222" i="1"/>
  <c r="G3220" i="1"/>
  <c r="G3218" i="1"/>
  <c r="G3216" i="1"/>
  <c r="G3214" i="1"/>
  <c r="G3212" i="1"/>
  <c r="G3210" i="1"/>
  <c r="G3208" i="1"/>
  <c r="G3206" i="1"/>
  <c r="G3204" i="1"/>
  <c r="G3202" i="1"/>
  <c r="G3200" i="1"/>
  <c r="G3198" i="1"/>
  <c r="G3196" i="1"/>
  <c r="G3194" i="1"/>
  <c r="G3192" i="1"/>
  <c r="G3190" i="1"/>
  <c r="G3188" i="1"/>
  <c r="G3186" i="1"/>
  <c r="G3184" i="1"/>
  <c r="G3182" i="1"/>
  <c r="G3180" i="1"/>
  <c r="G3178" i="1"/>
  <c r="G3176" i="1"/>
  <c r="G3174" i="1"/>
  <c r="G3172" i="1"/>
  <c r="G3170" i="1"/>
  <c r="G3168" i="1"/>
  <c r="G3166" i="1"/>
  <c r="G3164" i="1"/>
  <c r="G3162" i="1"/>
  <c r="G3160" i="1"/>
  <c r="G3158" i="1"/>
  <c r="G3156" i="1"/>
  <c r="G3154" i="1"/>
  <c r="G3152" i="1"/>
  <c r="G3150" i="1"/>
  <c r="G3148" i="1"/>
  <c r="G3146" i="1"/>
  <c r="G3144" i="1"/>
  <c r="G3142" i="1"/>
  <c r="G3140" i="1"/>
  <c r="G3138" i="1"/>
  <c r="G3136" i="1"/>
  <c r="G3134" i="1"/>
  <c r="G3132" i="1"/>
  <c r="G3130" i="1"/>
  <c r="G3128" i="1"/>
  <c r="G3126" i="1"/>
  <c r="G3124" i="1"/>
  <c r="G3122" i="1"/>
  <c r="G3120" i="1"/>
  <c r="G3118" i="1"/>
  <c r="G3116" i="1"/>
  <c r="G3114" i="1"/>
  <c r="G3112" i="1"/>
  <c r="G3110" i="1"/>
  <c r="G3108" i="1"/>
  <c r="G3106" i="1"/>
  <c r="G3104" i="1"/>
  <c r="G3102" i="1"/>
  <c r="G3100" i="1"/>
  <c r="G3098" i="1"/>
  <c r="G3096" i="1"/>
  <c r="G3094" i="1"/>
  <c r="G3092" i="1"/>
  <c r="G3090" i="1"/>
  <c r="G3088" i="1"/>
  <c r="G3086" i="1"/>
  <c r="G3084" i="1"/>
  <c r="G3082" i="1"/>
  <c r="G3080" i="1"/>
  <c r="G3078" i="1"/>
  <c r="G3076" i="1"/>
  <c r="G3074" i="1"/>
  <c r="G3072" i="1"/>
  <c r="G3070" i="1"/>
  <c r="G3068" i="1"/>
  <c r="G3066" i="1"/>
  <c r="G3064" i="1"/>
  <c r="G3062" i="1"/>
  <c r="G3060" i="1"/>
  <c r="G3058" i="1"/>
  <c r="G3056" i="1"/>
  <c r="G3054" i="1"/>
  <c r="G3052" i="1"/>
  <c r="G3050" i="1"/>
  <c r="G3048" i="1"/>
  <c r="G3046" i="1"/>
  <c r="G3044" i="1"/>
  <c r="G3042" i="1"/>
  <c r="G3040" i="1"/>
  <c r="G3038" i="1"/>
  <c r="G3036" i="1"/>
  <c r="G3034" i="1"/>
  <c r="G3032" i="1"/>
  <c r="G3030" i="1"/>
  <c r="G3028" i="1"/>
  <c r="G3026" i="1"/>
  <c r="G3024" i="1"/>
  <c r="G3022" i="1"/>
  <c r="G3020" i="1"/>
  <c r="G3018" i="1"/>
  <c r="G3016" i="1"/>
  <c r="G3014" i="1"/>
  <c r="G3012" i="1"/>
  <c r="G3010" i="1"/>
  <c r="G3008" i="1"/>
  <c r="G3006" i="1"/>
  <c r="G3004" i="1"/>
  <c r="G3002" i="1"/>
  <c r="G3000" i="1"/>
  <c r="G2998" i="1"/>
  <c r="G2996" i="1"/>
  <c r="G2994" i="1"/>
  <c r="G2992" i="1"/>
  <c r="G2990" i="1"/>
  <c r="G2988" i="1"/>
  <c r="G2986" i="1"/>
  <c r="G2984" i="1"/>
  <c r="G2982" i="1"/>
  <c r="G2980" i="1"/>
  <c r="G2978" i="1"/>
  <c r="G2976" i="1"/>
  <c r="G2974" i="1"/>
  <c r="G2972" i="1"/>
  <c r="G2970" i="1"/>
  <c r="G2968" i="1"/>
  <c r="G2966" i="1"/>
  <c r="G2964" i="1"/>
  <c r="G2962" i="1"/>
  <c r="G2960" i="1"/>
  <c r="G2958" i="1"/>
  <c r="G2956" i="1"/>
  <c r="G2954" i="1"/>
  <c r="G2952" i="1"/>
  <c r="G2950" i="1"/>
  <c r="G2948" i="1"/>
  <c r="G2946" i="1"/>
  <c r="G2944" i="1"/>
  <c r="G2942" i="1"/>
  <c r="G2940" i="1"/>
  <c r="G2938" i="1"/>
  <c r="G2936" i="1"/>
  <c r="G2934" i="1"/>
  <c r="G2932" i="1"/>
  <c r="G2930" i="1"/>
  <c r="G2928" i="1"/>
  <c r="G2926" i="1"/>
  <c r="G2924" i="1"/>
  <c r="G2922" i="1"/>
  <c r="G2920" i="1"/>
  <c r="G2918" i="1"/>
  <c r="G2916" i="1"/>
  <c r="G2914" i="1"/>
  <c r="G2912" i="1"/>
  <c r="G2910" i="1"/>
  <c r="G2908" i="1"/>
  <c r="G2906" i="1"/>
  <c r="G2904" i="1"/>
  <c r="G2902" i="1"/>
  <c r="G2900" i="1"/>
  <c r="G2898" i="1"/>
  <c r="G2896" i="1"/>
  <c r="G2894" i="1"/>
  <c r="G2892" i="1"/>
  <c r="G2890" i="1"/>
  <c r="G2888" i="1"/>
  <c r="G2886" i="1"/>
  <c r="G2884" i="1"/>
  <c r="G2882" i="1"/>
  <c r="G2880" i="1"/>
  <c r="G2878" i="1"/>
  <c r="G2876" i="1"/>
  <c r="G2874" i="1"/>
  <c r="G2872" i="1"/>
  <c r="G2870" i="1"/>
  <c r="G2868" i="1"/>
  <c r="G2866" i="1"/>
  <c r="G2864" i="1"/>
  <c r="G2862" i="1"/>
  <c r="G2860" i="1"/>
  <c r="G2858" i="1"/>
  <c r="G2856" i="1"/>
  <c r="G2854" i="1"/>
  <c r="G2852" i="1"/>
  <c r="G2850" i="1"/>
  <c r="G2848" i="1"/>
  <c r="G2846" i="1"/>
  <c r="G2844" i="1"/>
  <c r="G2842" i="1"/>
  <c r="G2840" i="1"/>
  <c r="G2838" i="1"/>
  <c r="G2836" i="1"/>
  <c r="G2834" i="1"/>
  <c r="G2832" i="1"/>
  <c r="G2830" i="1"/>
  <c r="G2828" i="1"/>
  <c r="G2826" i="1"/>
  <c r="G2824" i="1"/>
  <c r="G2822" i="1"/>
  <c r="G2820" i="1"/>
  <c r="G2818" i="1"/>
  <c r="G2816" i="1"/>
  <c r="G2814" i="1"/>
  <c r="G2812" i="1"/>
  <c r="G2810" i="1"/>
  <c r="G2808" i="1"/>
  <c r="G2806" i="1"/>
  <c r="G2804" i="1"/>
  <c r="G2802" i="1"/>
  <c r="G2800" i="1"/>
  <c r="G2798" i="1"/>
  <c r="G2796" i="1"/>
  <c r="G2794" i="1"/>
  <c r="G2792" i="1"/>
  <c r="G2790" i="1"/>
  <c r="G2788" i="1"/>
  <c r="G2786" i="1"/>
  <c r="G2784" i="1"/>
  <c r="G2782" i="1"/>
  <c r="G2780" i="1"/>
  <c r="G2778" i="1"/>
  <c r="G2776" i="1"/>
  <c r="G2774" i="1"/>
  <c r="G2772" i="1"/>
  <c r="G2770" i="1"/>
  <c r="G2768" i="1"/>
  <c r="G2766" i="1"/>
  <c r="G2764" i="1"/>
  <c r="G2762" i="1"/>
  <c r="G2760" i="1"/>
  <c r="G2758" i="1"/>
  <c r="G2756" i="1"/>
  <c r="G2754" i="1"/>
  <c r="G2752" i="1"/>
  <c r="G2750" i="1"/>
  <c r="G2748" i="1"/>
  <c r="G2746" i="1"/>
  <c r="G2744" i="1"/>
  <c r="G2742" i="1"/>
  <c r="G2740" i="1"/>
  <c r="G2738" i="1"/>
  <c r="G2736" i="1"/>
  <c r="G2734" i="1"/>
  <c r="G2732" i="1"/>
  <c r="G2730" i="1"/>
  <c r="G2728" i="1"/>
  <c r="G2726" i="1"/>
  <c r="G2724" i="1"/>
  <c r="G2722" i="1"/>
  <c r="G2720" i="1"/>
  <c r="G2718" i="1"/>
  <c r="G2716" i="1"/>
  <c r="G2714" i="1"/>
  <c r="G2712" i="1"/>
  <c r="G2710" i="1"/>
  <c r="G2708" i="1"/>
  <c r="G2706" i="1"/>
  <c r="G2704" i="1"/>
  <c r="G2702" i="1"/>
  <c r="G2700" i="1"/>
  <c r="G2698" i="1"/>
  <c r="G2696" i="1"/>
  <c r="G2694" i="1"/>
  <c r="G2692" i="1"/>
  <c r="G2690" i="1"/>
  <c r="G2688" i="1"/>
  <c r="G2686" i="1"/>
  <c r="G2684" i="1"/>
  <c r="G2682" i="1"/>
  <c r="G2680" i="1"/>
  <c r="G2678" i="1"/>
  <c r="G2676" i="1"/>
  <c r="G2674" i="1"/>
  <c r="G2672" i="1"/>
  <c r="G2670" i="1"/>
  <c r="G2668" i="1"/>
  <c r="G2666" i="1"/>
  <c r="G2664" i="1"/>
  <c r="G2662" i="1"/>
  <c r="G2660" i="1"/>
  <c r="G2658" i="1"/>
  <c r="G2656" i="1"/>
  <c r="G2654" i="1"/>
  <c r="G2652" i="1"/>
  <c r="G2650" i="1"/>
  <c r="G2648" i="1"/>
  <c r="G2646" i="1"/>
  <c r="G2644" i="1"/>
  <c r="G2642" i="1"/>
  <c r="G2640" i="1"/>
  <c r="G2638" i="1"/>
  <c r="G2636" i="1"/>
  <c r="G2634" i="1"/>
  <c r="G2632" i="1"/>
  <c r="G2630" i="1"/>
  <c r="G2628" i="1"/>
  <c r="G2626" i="1"/>
  <c r="G2624" i="1"/>
  <c r="G2622" i="1"/>
  <c r="G2620" i="1"/>
  <c r="G2618" i="1"/>
  <c r="G2616" i="1"/>
  <c r="G2614" i="1"/>
  <c r="G2612" i="1"/>
  <c r="G2610" i="1"/>
  <c r="G2608" i="1"/>
  <c r="G2606" i="1"/>
  <c r="G2604" i="1"/>
  <c r="G2602" i="1"/>
  <c r="G2600" i="1"/>
  <c r="G2598" i="1"/>
  <c r="G2596" i="1"/>
  <c r="G2594" i="1"/>
  <c r="G2592" i="1"/>
  <c r="G2590" i="1"/>
  <c r="G2588" i="1"/>
  <c r="G2586" i="1"/>
  <c r="G2584" i="1"/>
  <c r="G2582" i="1"/>
  <c r="G2580" i="1"/>
  <c r="G2578" i="1"/>
  <c r="G2576" i="1"/>
  <c r="G2574" i="1"/>
  <c r="G2572" i="1"/>
  <c r="G2570" i="1"/>
  <c r="G2568" i="1"/>
  <c r="G2566" i="1"/>
  <c r="G2564" i="1"/>
  <c r="G2562" i="1"/>
  <c r="G2560" i="1"/>
  <c r="G2558" i="1"/>
  <c r="G2556" i="1"/>
  <c r="G2554" i="1"/>
  <c r="G2552" i="1"/>
  <c r="G2550" i="1"/>
  <c r="G2548" i="1"/>
  <c r="G2546" i="1"/>
  <c r="G2544" i="1"/>
  <c r="G2542" i="1"/>
  <c r="G2540" i="1"/>
  <c r="G2538" i="1"/>
  <c r="G2536" i="1"/>
  <c r="G2534" i="1"/>
  <c r="G2532" i="1"/>
  <c r="G2530" i="1"/>
  <c r="G2528" i="1"/>
  <c r="G2526" i="1"/>
  <c r="G2524" i="1"/>
  <c r="G2522" i="1"/>
  <c r="G2520" i="1"/>
  <c r="G2518" i="1"/>
  <c r="G2516" i="1"/>
  <c r="G2514" i="1"/>
  <c r="G2512" i="1"/>
  <c r="G2510" i="1"/>
  <c r="G2508" i="1"/>
  <c r="G2506" i="1"/>
  <c r="G2504" i="1"/>
  <c r="G2502" i="1"/>
  <c r="G2500" i="1"/>
  <c r="G2498" i="1"/>
  <c r="G2496" i="1"/>
  <c r="G2494" i="1"/>
  <c r="G2492" i="1"/>
  <c r="G2490" i="1"/>
  <c r="G2488" i="1"/>
  <c r="G2486" i="1"/>
  <c r="G2484" i="1"/>
  <c r="G2482" i="1"/>
  <c r="G2480" i="1"/>
  <c r="G2478" i="1"/>
  <c r="G2476" i="1"/>
  <c r="G2474" i="1"/>
  <c r="G2472" i="1"/>
  <c r="G2470" i="1"/>
  <c r="G2468" i="1"/>
  <c r="G2466" i="1"/>
  <c r="G2464" i="1"/>
  <c r="G2462" i="1"/>
  <c r="G2460" i="1"/>
  <c r="G2458" i="1"/>
  <c r="G2456" i="1"/>
  <c r="G2454" i="1"/>
  <c r="G2452" i="1"/>
  <c r="G2450" i="1"/>
  <c r="G2448" i="1"/>
  <c r="G2446" i="1"/>
  <c r="G2444" i="1"/>
  <c r="G2442" i="1"/>
  <c r="G2440" i="1"/>
  <c r="G2438" i="1"/>
  <c r="G2436" i="1"/>
  <c r="G2434" i="1"/>
  <c r="G2432" i="1"/>
  <c r="G2430" i="1"/>
  <c r="G2428" i="1"/>
  <c r="G2426" i="1"/>
  <c r="G2424" i="1"/>
  <c r="G2422" i="1"/>
  <c r="G2420" i="1"/>
  <c r="G2418" i="1"/>
  <c r="G2416" i="1"/>
  <c r="G2414" i="1"/>
  <c r="G2412" i="1"/>
  <c r="G2410" i="1"/>
  <c r="G2408" i="1"/>
  <c r="G2406" i="1"/>
  <c r="G2404" i="1"/>
  <c r="G2402" i="1"/>
  <c r="G2400" i="1"/>
  <c r="G2398" i="1"/>
  <c r="G2396" i="1"/>
  <c r="G2394" i="1"/>
  <c r="G2392" i="1"/>
  <c r="G2390" i="1"/>
  <c r="G2388" i="1"/>
  <c r="G2386" i="1"/>
  <c r="G2384" i="1"/>
  <c r="G2382" i="1"/>
  <c r="G2380" i="1"/>
  <c r="G2378" i="1"/>
  <c r="G2376" i="1"/>
  <c r="G2374" i="1"/>
  <c r="G2372" i="1"/>
  <c r="G2370" i="1"/>
  <c r="G2368" i="1"/>
  <c r="G2366" i="1"/>
  <c r="G2364" i="1"/>
  <c r="G2362" i="1"/>
  <c r="G2360" i="1"/>
  <c r="G2358" i="1"/>
  <c r="G2356" i="1"/>
  <c r="G2354" i="1"/>
  <c r="G2352" i="1"/>
  <c r="G2350" i="1"/>
  <c r="G2348" i="1"/>
  <c r="G2346" i="1"/>
  <c r="G2344" i="1"/>
  <c r="G2342" i="1"/>
  <c r="G2340" i="1"/>
  <c r="G2338" i="1"/>
  <c r="G2336" i="1"/>
  <c r="G2334" i="1"/>
  <c r="G2332" i="1"/>
  <c r="G2330" i="1"/>
  <c r="G2328" i="1"/>
  <c r="G2326" i="1"/>
  <c r="G2324" i="1"/>
  <c r="G2322" i="1"/>
  <c r="G2320" i="1"/>
  <c r="G2318" i="1"/>
  <c r="G2316" i="1"/>
  <c r="G2314" i="1"/>
  <c r="G2312" i="1"/>
  <c r="G2310" i="1"/>
  <c r="G2308" i="1"/>
  <c r="G2306" i="1"/>
  <c r="G2304" i="1"/>
  <c r="G2302" i="1"/>
  <c r="G2300" i="1"/>
  <c r="G2298" i="1"/>
  <c r="G2296" i="1"/>
  <c r="G2294" i="1"/>
  <c r="G2292" i="1"/>
  <c r="G2290" i="1"/>
  <c r="G2288" i="1"/>
  <c r="G2286" i="1"/>
  <c r="G2284" i="1"/>
  <c r="G2282" i="1"/>
  <c r="G2280" i="1"/>
  <c r="G2278" i="1"/>
  <c r="G2276" i="1"/>
  <c r="G2274" i="1"/>
  <c r="G2272" i="1"/>
  <c r="G2270" i="1"/>
  <c r="G2268" i="1"/>
  <c r="G2266" i="1"/>
  <c r="G2264" i="1"/>
  <c r="G2262" i="1"/>
  <c r="G2260" i="1"/>
  <c r="G2258" i="1"/>
  <c r="G2256" i="1"/>
  <c r="G2254" i="1"/>
  <c r="G2252" i="1"/>
  <c r="G2250" i="1"/>
  <c r="G2248" i="1"/>
  <c r="G2246" i="1"/>
  <c r="G2244" i="1"/>
  <c r="G2242" i="1"/>
  <c r="G2240" i="1"/>
  <c r="G2238" i="1"/>
  <c r="G2236" i="1"/>
  <c r="G2234" i="1"/>
  <c r="G2232" i="1"/>
  <c r="G2230" i="1"/>
  <c r="G2228" i="1"/>
  <c r="G2226" i="1"/>
  <c r="G2224" i="1"/>
  <c r="G2222" i="1"/>
  <c r="G2220" i="1"/>
  <c r="G2218" i="1"/>
  <c r="G2216" i="1"/>
  <c r="G2214" i="1"/>
  <c r="G2212" i="1"/>
  <c r="G2210" i="1"/>
  <c r="G2208" i="1"/>
  <c r="G2206" i="1"/>
  <c r="G2204" i="1"/>
  <c r="G2202" i="1"/>
  <c r="G2200" i="1"/>
  <c r="G2198" i="1"/>
  <c r="G2196" i="1"/>
  <c r="G2194" i="1"/>
  <c r="G2192" i="1"/>
  <c r="G2190" i="1"/>
  <c r="G2188" i="1"/>
  <c r="G2186" i="1"/>
  <c r="G2184" i="1"/>
  <c r="G2182" i="1"/>
  <c r="G2180" i="1"/>
  <c r="G2178" i="1"/>
  <c r="G2176" i="1"/>
  <c r="G2174" i="1"/>
  <c r="G2172" i="1"/>
  <c r="G2170" i="1"/>
  <c r="G2168" i="1"/>
  <c r="G2166" i="1"/>
  <c r="G2164" i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0" i="1"/>
  <c r="G2118" i="1"/>
  <c r="G2116" i="1"/>
  <c r="G2114" i="1"/>
  <c r="G2112" i="1"/>
  <c r="G2110" i="1"/>
  <c r="G2108" i="1"/>
  <c r="G2106" i="1"/>
  <c r="G2104" i="1"/>
  <c r="G2102" i="1"/>
  <c r="G2100" i="1"/>
  <c r="G2098" i="1"/>
  <c r="G2096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1714" i="1"/>
  <c r="G1712" i="1"/>
  <c r="G1710" i="1"/>
  <c r="G1708" i="1"/>
  <c r="G1706" i="1"/>
  <c r="G1704" i="1"/>
  <c r="G1702" i="1"/>
  <c r="G1700" i="1"/>
  <c r="G1698" i="1"/>
  <c r="G1696" i="1"/>
  <c r="G1694" i="1"/>
  <c r="G1692" i="1"/>
  <c r="G1690" i="1"/>
  <c r="G1688" i="1"/>
  <c r="G1686" i="1"/>
  <c r="G1684" i="1"/>
  <c r="G1682" i="1"/>
  <c r="G1680" i="1"/>
  <c r="G1678" i="1"/>
  <c r="G1676" i="1"/>
  <c r="G1674" i="1"/>
  <c r="G1672" i="1"/>
  <c r="G1670" i="1"/>
  <c r="G1668" i="1"/>
  <c r="G1666" i="1"/>
  <c r="G1664" i="1"/>
  <c r="G1662" i="1"/>
  <c r="G1660" i="1"/>
  <c r="G1658" i="1"/>
  <c r="G1656" i="1"/>
  <c r="G1654" i="1"/>
  <c r="G1652" i="1"/>
  <c r="G1650" i="1"/>
  <c r="G1648" i="1"/>
  <c r="G1646" i="1"/>
  <c r="G1644" i="1"/>
  <c r="G1642" i="1"/>
  <c r="G1640" i="1"/>
  <c r="G1638" i="1"/>
  <c r="G1636" i="1"/>
  <c r="G1634" i="1"/>
  <c r="G1632" i="1"/>
  <c r="G1630" i="1"/>
  <c r="G1628" i="1"/>
  <c r="G1626" i="1"/>
  <c r="G1624" i="1"/>
  <c r="G1622" i="1"/>
  <c r="G1620" i="1"/>
  <c r="G1618" i="1"/>
  <c r="G1616" i="1"/>
  <c r="G1614" i="1"/>
  <c r="G1612" i="1"/>
  <c r="G1610" i="1"/>
  <c r="G1608" i="1"/>
  <c r="G1606" i="1"/>
  <c r="G1604" i="1"/>
  <c r="G1602" i="1"/>
  <c r="G1600" i="1"/>
  <c r="G1598" i="1"/>
  <c r="G1596" i="1"/>
  <c r="G1594" i="1"/>
  <c r="G1592" i="1"/>
  <c r="G1590" i="1"/>
  <c r="G1588" i="1"/>
  <c r="G1586" i="1"/>
  <c r="G1584" i="1"/>
  <c r="G1582" i="1"/>
  <c r="G1580" i="1"/>
  <c r="G1578" i="1"/>
  <c r="G1576" i="1"/>
  <c r="G1574" i="1"/>
  <c r="G1572" i="1"/>
  <c r="G1570" i="1"/>
  <c r="G1568" i="1"/>
  <c r="G1566" i="1"/>
  <c r="G1564" i="1"/>
  <c r="G1562" i="1"/>
  <c r="G1560" i="1"/>
  <c r="G1558" i="1"/>
  <c r="G1556" i="1"/>
  <c r="G1554" i="1"/>
  <c r="G1552" i="1"/>
  <c r="G1550" i="1"/>
  <c r="G1548" i="1"/>
  <c r="G1546" i="1"/>
  <c r="G1544" i="1"/>
  <c r="G1542" i="1"/>
  <c r="G1540" i="1"/>
  <c r="G1538" i="1"/>
  <c r="G1536" i="1"/>
  <c r="G1534" i="1"/>
  <c r="G1532" i="1"/>
  <c r="G1530" i="1"/>
  <c r="G1528" i="1"/>
  <c r="G1526" i="1"/>
  <c r="G1524" i="1"/>
  <c r="G1522" i="1"/>
  <c r="G1520" i="1"/>
  <c r="G1518" i="1"/>
  <c r="G1516" i="1"/>
  <c r="G1514" i="1"/>
  <c r="G1512" i="1"/>
  <c r="G1510" i="1"/>
  <c r="G1508" i="1"/>
  <c r="G1506" i="1"/>
  <c r="G1504" i="1"/>
  <c r="G1502" i="1"/>
  <c r="G1500" i="1"/>
  <c r="G1498" i="1"/>
  <c r="G1496" i="1"/>
  <c r="G1494" i="1"/>
  <c r="G1492" i="1"/>
  <c r="G1490" i="1"/>
  <c r="G1488" i="1"/>
  <c r="G1486" i="1"/>
  <c r="G1484" i="1"/>
  <c r="G1482" i="1"/>
  <c r="G1480" i="1"/>
  <c r="G1478" i="1"/>
  <c r="G1476" i="1"/>
  <c r="G1474" i="1"/>
  <c r="G1472" i="1"/>
  <c r="G1470" i="1"/>
  <c r="G1468" i="1"/>
  <c r="G1466" i="1"/>
  <c r="G1464" i="1"/>
  <c r="G1462" i="1"/>
  <c r="G1460" i="1"/>
  <c r="G1458" i="1"/>
  <c r="G1456" i="1"/>
  <c r="G1454" i="1"/>
  <c r="G1452" i="1"/>
  <c r="G1450" i="1"/>
  <c r="G1448" i="1"/>
  <c r="G1446" i="1"/>
  <c r="G1444" i="1"/>
  <c r="G1442" i="1"/>
  <c r="G1440" i="1"/>
  <c r="G1438" i="1"/>
  <c r="G1436" i="1"/>
  <c r="G1434" i="1"/>
  <c r="G1432" i="1"/>
  <c r="G1430" i="1"/>
  <c r="G1428" i="1"/>
  <c r="G1426" i="1"/>
  <c r="G1424" i="1"/>
  <c r="G1422" i="1"/>
  <c r="G1420" i="1"/>
  <c r="G1418" i="1"/>
  <c r="G1416" i="1"/>
  <c r="G1414" i="1"/>
  <c r="G1412" i="1"/>
  <c r="G1410" i="1"/>
  <c r="G1408" i="1"/>
  <c r="G1406" i="1"/>
  <c r="G1404" i="1"/>
  <c r="G1402" i="1"/>
  <c r="G1400" i="1"/>
  <c r="G1398" i="1"/>
  <c r="G1396" i="1"/>
  <c r="G1394" i="1"/>
  <c r="G1392" i="1"/>
  <c r="G1390" i="1"/>
  <c r="G1388" i="1"/>
  <c r="G1386" i="1"/>
  <c r="G1384" i="1"/>
  <c r="G1382" i="1"/>
  <c r="G1380" i="1"/>
  <c r="G1378" i="1"/>
  <c r="G1376" i="1"/>
  <c r="G1374" i="1"/>
  <c r="G1372" i="1"/>
  <c r="G1370" i="1"/>
  <c r="G1368" i="1"/>
  <c r="G1366" i="1"/>
  <c r="G1364" i="1"/>
  <c r="G1362" i="1"/>
  <c r="G1360" i="1"/>
  <c r="G1358" i="1"/>
  <c r="G1356" i="1"/>
  <c r="G1354" i="1"/>
  <c r="G1352" i="1"/>
  <c r="G1350" i="1"/>
  <c r="G1348" i="1"/>
  <c r="G1346" i="1"/>
  <c r="G1344" i="1"/>
  <c r="G1342" i="1"/>
  <c r="G1340" i="1"/>
  <c r="G1338" i="1"/>
  <c r="G1336" i="1"/>
  <c r="G1334" i="1"/>
  <c r="G1332" i="1"/>
  <c r="G1330" i="1"/>
  <c r="G1328" i="1"/>
  <c r="G1326" i="1"/>
  <c r="G1324" i="1"/>
  <c r="G1322" i="1"/>
  <c r="G1320" i="1"/>
  <c r="G1318" i="1"/>
  <c r="G1316" i="1"/>
  <c r="G1314" i="1"/>
  <c r="G1312" i="1"/>
  <c r="G1310" i="1"/>
  <c r="G1308" i="1"/>
  <c r="G1306" i="1"/>
  <c r="G1304" i="1"/>
  <c r="G1302" i="1"/>
  <c r="G1300" i="1"/>
  <c r="G1298" i="1"/>
  <c r="G1296" i="1"/>
  <c r="G1294" i="1"/>
  <c r="G1292" i="1"/>
  <c r="G1290" i="1"/>
  <c r="G1288" i="1"/>
  <c r="G1286" i="1"/>
  <c r="G1284" i="1"/>
  <c r="G1282" i="1"/>
  <c r="G1280" i="1"/>
  <c r="G1278" i="1"/>
  <c r="G1276" i="1"/>
  <c r="G1274" i="1"/>
  <c r="G1272" i="1"/>
  <c r="G1270" i="1"/>
  <c r="G1268" i="1"/>
  <c r="G1266" i="1"/>
  <c r="G1264" i="1"/>
  <c r="G1262" i="1"/>
  <c r="G1260" i="1"/>
  <c r="G1258" i="1"/>
  <c r="G1256" i="1"/>
  <c r="G1254" i="1"/>
  <c r="G1252" i="1"/>
  <c r="G1250" i="1"/>
  <c r="G1248" i="1"/>
  <c r="G1246" i="1"/>
  <c r="G1244" i="1"/>
  <c r="G1242" i="1"/>
  <c r="G1240" i="1"/>
  <c r="G1238" i="1"/>
  <c r="G1236" i="1"/>
  <c r="G1234" i="1"/>
  <c r="G1232" i="1"/>
  <c r="G1230" i="1"/>
  <c r="G1228" i="1"/>
  <c r="G1226" i="1"/>
  <c r="G1224" i="1"/>
  <c r="G1222" i="1"/>
  <c r="G1220" i="1"/>
  <c r="G1218" i="1"/>
  <c r="G1216" i="1"/>
  <c r="G1214" i="1"/>
  <c r="G1212" i="1"/>
  <c r="G1210" i="1"/>
  <c r="G1208" i="1"/>
  <c r="G1206" i="1"/>
  <c r="G1204" i="1"/>
  <c r="G1202" i="1"/>
  <c r="G1200" i="1"/>
  <c r="G1198" i="1"/>
  <c r="G1196" i="1"/>
  <c r="G1194" i="1"/>
  <c r="G1192" i="1"/>
  <c r="G1190" i="1"/>
  <c r="G1188" i="1"/>
  <c r="G1186" i="1"/>
  <c r="G1184" i="1"/>
  <c r="G1182" i="1"/>
  <c r="G1180" i="1"/>
  <c r="G1178" i="1"/>
  <c r="G1176" i="1"/>
  <c r="G1174" i="1"/>
  <c r="G1172" i="1"/>
  <c r="G1170" i="1"/>
  <c r="G1168" i="1"/>
  <c r="G1166" i="1"/>
  <c r="G1164" i="1"/>
  <c r="G1162" i="1"/>
  <c r="G1160" i="1"/>
  <c r="G1158" i="1"/>
  <c r="G1156" i="1"/>
  <c r="G1154" i="1"/>
  <c r="G1152" i="1"/>
  <c r="G1150" i="1"/>
  <c r="G1148" i="1"/>
  <c r="G1146" i="1"/>
  <c r="G1144" i="1"/>
  <c r="G1142" i="1"/>
  <c r="G1140" i="1"/>
  <c r="G1138" i="1"/>
  <c r="G1136" i="1"/>
  <c r="G1134" i="1"/>
  <c r="G1132" i="1"/>
  <c r="G1130" i="1"/>
  <c r="G1128" i="1"/>
  <c r="G1126" i="1"/>
  <c r="G1124" i="1"/>
  <c r="G1122" i="1"/>
  <c r="G1120" i="1"/>
  <c r="G1118" i="1"/>
  <c r="G1116" i="1"/>
  <c r="G1114" i="1"/>
  <c r="G1112" i="1"/>
  <c r="G1110" i="1"/>
  <c r="G1108" i="1"/>
  <c r="G1106" i="1"/>
  <c r="G1104" i="1"/>
  <c r="G1102" i="1"/>
  <c r="G1100" i="1"/>
  <c r="G1098" i="1"/>
  <c r="G1096" i="1"/>
  <c r="G1094" i="1"/>
  <c r="G1092" i="1"/>
  <c r="G1090" i="1"/>
  <c r="G1088" i="1"/>
  <c r="G1086" i="1"/>
  <c r="G1084" i="1"/>
  <c r="G1082" i="1"/>
  <c r="G1080" i="1"/>
  <c r="G1078" i="1"/>
  <c r="G1076" i="1"/>
  <c r="G1074" i="1"/>
  <c r="G1072" i="1"/>
  <c r="G1070" i="1"/>
  <c r="G1068" i="1"/>
  <c r="G1066" i="1"/>
  <c r="G1064" i="1"/>
  <c r="G1062" i="1"/>
  <c r="G1060" i="1"/>
  <c r="G1058" i="1"/>
  <c r="G1056" i="1"/>
  <c r="G1054" i="1"/>
  <c r="G1052" i="1"/>
  <c r="G1050" i="1"/>
  <c r="G1048" i="1"/>
  <c r="G1046" i="1"/>
  <c r="G1044" i="1"/>
  <c r="G1042" i="1"/>
  <c r="G1040" i="1"/>
  <c r="G1038" i="1"/>
  <c r="G1036" i="1"/>
  <c r="G1034" i="1"/>
  <c r="G1032" i="1"/>
  <c r="G1030" i="1"/>
  <c r="G1028" i="1"/>
  <c r="G1026" i="1"/>
  <c r="G1024" i="1"/>
  <c r="G1022" i="1"/>
  <c r="G1020" i="1"/>
  <c r="G1018" i="1"/>
  <c r="G1016" i="1"/>
  <c r="G1014" i="1"/>
  <c r="G1012" i="1"/>
  <c r="G1010" i="1"/>
  <c r="G1008" i="1"/>
  <c r="G1006" i="1"/>
  <c r="G1004" i="1"/>
  <c r="G1002" i="1"/>
  <c r="G1000" i="1"/>
  <c r="G998" i="1"/>
  <c r="G996" i="1"/>
  <c r="G994" i="1"/>
  <c r="G992" i="1"/>
  <c r="G990" i="1"/>
  <c r="G988" i="1"/>
  <c r="G986" i="1"/>
  <c r="G984" i="1"/>
  <c r="G982" i="1"/>
  <c r="G980" i="1"/>
  <c r="G978" i="1"/>
  <c r="G976" i="1"/>
  <c r="G974" i="1"/>
  <c r="G972" i="1"/>
  <c r="G970" i="1"/>
  <c r="G968" i="1"/>
  <c r="G966" i="1"/>
  <c r="G964" i="1"/>
  <c r="G962" i="1"/>
  <c r="G960" i="1"/>
  <c r="G958" i="1"/>
  <c r="G956" i="1"/>
  <c r="G954" i="1"/>
  <c r="G952" i="1"/>
  <c r="G950" i="1"/>
  <c r="G948" i="1"/>
  <c r="G946" i="1"/>
  <c r="G944" i="1"/>
  <c r="G942" i="1"/>
  <c r="G940" i="1"/>
  <c r="G938" i="1"/>
  <c r="G936" i="1"/>
  <c r="G934" i="1"/>
  <c r="G932" i="1"/>
  <c r="G930" i="1"/>
  <c r="G928" i="1"/>
  <c r="G926" i="1"/>
  <c r="G924" i="1"/>
  <c r="G922" i="1"/>
  <c r="G920" i="1"/>
  <c r="G918" i="1"/>
  <c r="G916" i="1"/>
  <c r="G914" i="1"/>
  <c r="G912" i="1"/>
  <c r="G910" i="1"/>
  <c r="G908" i="1"/>
  <c r="G906" i="1"/>
  <c r="G904" i="1"/>
  <c r="G902" i="1"/>
  <c r="G900" i="1"/>
  <c r="G898" i="1"/>
  <c r="G896" i="1"/>
  <c r="G894" i="1"/>
  <c r="G892" i="1"/>
  <c r="G890" i="1"/>
  <c r="G888" i="1"/>
  <c r="G886" i="1"/>
  <c r="G884" i="1"/>
  <c r="G882" i="1"/>
  <c r="G880" i="1"/>
  <c r="G878" i="1"/>
  <c r="G876" i="1"/>
  <c r="G874" i="1"/>
  <c r="G872" i="1"/>
  <c r="G870" i="1"/>
  <c r="G868" i="1"/>
  <c r="G866" i="1"/>
  <c r="G864" i="1"/>
  <c r="G862" i="1"/>
  <c r="G860" i="1"/>
  <c r="G858" i="1"/>
  <c r="G856" i="1"/>
  <c r="G854" i="1"/>
  <c r="G852" i="1"/>
  <c r="G850" i="1"/>
  <c r="G848" i="1"/>
  <c r="G846" i="1"/>
  <c r="G844" i="1"/>
  <c r="G842" i="1"/>
  <c r="G840" i="1"/>
  <c r="G838" i="1"/>
  <c r="G836" i="1"/>
  <c r="G834" i="1"/>
  <c r="G832" i="1"/>
  <c r="G830" i="1"/>
  <c r="G828" i="1"/>
  <c r="G826" i="1"/>
  <c r="G824" i="1"/>
  <c r="G822" i="1"/>
  <c r="G820" i="1"/>
  <c r="G818" i="1"/>
  <c r="G816" i="1"/>
  <c r="G814" i="1"/>
  <c r="G812" i="1"/>
  <c r="G810" i="1"/>
  <c r="G808" i="1"/>
  <c r="G806" i="1"/>
  <c r="G804" i="1"/>
  <c r="G802" i="1"/>
  <c r="G800" i="1"/>
  <c r="G798" i="1"/>
  <c r="G796" i="1"/>
  <c r="G794" i="1"/>
  <c r="G792" i="1"/>
  <c r="G790" i="1"/>
  <c r="G788" i="1"/>
  <c r="G786" i="1"/>
  <c r="G784" i="1"/>
  <c r="G782" i="1"/>
  <c r="G780" i="1"/>
  <c r="G778" i="1"/>
  <c r="G776" i="1"/>
  <c r="G774" i="1"/>
  <c r="G772" i="1"/>
  <c r="G770" i="1"/>
  <c r="G768" i="1"/>
  <c r="G766" i="1"/>
  <c r="G764" i="1"/>
  <c r="G762" i="1"/>
  <c r="G760" i="1"/>
  <c r="G758" i="1"/>
  <c r="G756" i="1"/>
  <c r="G754" i="1"/>
  <c r="G752" i="1"/>
  <c r="G750" i="1"/>
  <c r="G748" i="1"/>
  <c r="G746" i="1"/>
  <c r="G744" i="1"/>
  <c r="G742" i="1"/>
  <c r="G740" i="1"/>
  <c r="G738" i="1"/>
  <c r="G736" i="1"/>
  <c r="G734" i="1"/>
  <c r="G732" i="1"/>
  <c r="G730" i="1"/>
  <c r="G728" i="1"/>
  <c r="G726" i="1"/>
  <c r="G724" i="1"/>
  <c r="G722" i="1"/>
  <c r="G720" i="1"/>
  <c r="G718" i="1"/>
  <c r="G716" i="1"/>
  <c r="G714" i="1"/>
  <c r="G712" i="1"/>
  <c r="G710" i="1"/>
  <c r="G708" i="1"/>
  <c r="G706" i="1"/>
  <c r="G704" i="1"/>
  <c r="G702" i="1"/>
  <c r="G700" i="1"/>
  <c r="G698" i="1"/>
  <c r="G696" i="1"/>
  <c r="G694" i="1"/>
  <c r="G692" i="1"/>
  <c r="G690" i="1"/>
  <c r="G688" i="1"/>
  <c r="G686" i="1"/>
  <c r="G684" i="1"/>
  <c r="G682" i="1"/>
  <c r="G680" i="1"/>
  <c r="G678" i="1"/>
  <c r="G676" i="1"/>
  <c r="G674" i="1"/>
  <c r="G672" i="1"/>
  <c r="G670" i="1"/>
  <c r="G668" i="1"/>
  <c r="G666" i="1"/>
  <c r="G664" i="1"/>
  <c r="G662" i="1"/>
  <c r="G660" i="1"/>
  <c r="G658" i="1"/>
  <c r="G656" i="1"/>
  <c r="G654" i="1"/>
  <c r="G652" i="1"/>
  <c r="G650" i="1"/>
  <c r="G648" i="1"/>
  <c r="G646" i="1"/>
  <c r="G644" i="1"/>
  <c r="G642" i="1"/>
  <c r="G640" i="1"/>
  <c r="G638" i="1"/>
  <c r="G636" i="1"/>
  <c r="G634" i="1"/>
  <c r="G632" i="1"/>
  <c r="G630" i="1"/>
  <c r="G628" i="1"/>
  <c r="G626" i="1"/>
  <c r="G624" i="1"/>
  <c r="G622" i="1"/>
  <c r="G620" i="1"/>
  <c r="G618" i="1"/>
  <c r="G616" i="1"/>
  <c r="G614" i="1"/>
  <c r="G612" i="1"/>
  <c r="G610" i="1"/>
  <c r="G608" i="1"/>
  <c r="G606" i="1"/>
  <c r="G604" i="1"/>
  <c r="G602" i="1"/>
  <c r="G600" i="1"/>
  <c r="G598" i="1"/>
  <c r="G596" i="1"/>
  <c r="G594" i="1"/>
  <c r="G592" i="1"/>
  <c r="G590" i="1"/>
  <c r="G588" i="1"/>
  <c r="G586" i="1"/>
  <c r="G584" i="1"/>
  <c r="G582" i="1"/>
  <c r="G580" i="1"/>
  <c r="G578" i="1"/>
  <c r="G576" i="1"/>
  <c r="G574" i="1"/>
  <c r="G572" i="1"/>
  <c r="G570" i="1"/>
  <c r="G568" i="1"/>
  <c r="G566" i="1"/>
  <c r="G564" i="1"/>
  <c r="G562" i="1"/>
  <c r="G560" i="1"/>
  <c r="G558" i="1"/>
  <c r="G556" i="1"/>
  <c r="G554" i="1"/>
  <c r="G552" i="1"/>
  <c r="G550" i="1"/>
  <c r="G548" i="1"/>
  <c r="G546" i="1"/>
  <c r="G544" i="1"/>
  <c r="G542" i="1"/>
  <c r="G540" i="1"/>
  <c r="G538" i="1"/>
  <c r="G536" i="1"/>
  <c r="G534" i="1"/>
  <c r="G532" i="1"/>
  <c r="G530" i="1"/>
  <c r="G528" i="1"/>
  <c r="G526" i="1"/>
  <c r="G524" i="1"/>
  <c r="G522" i="1"/>
  <c r="G520" i="1"/>
  <c r="G518" i="1"/>
  <c r="G516" i="1"/>
  <c r="G514" i="1"/>
  <c r="G512" i="1"/>
  <c r="G510" i="1"/>
  <c r="G508" i="1"/>
  <c r="G506" i="1"/>
  <c r="G504" i="1"/>
  <c r="G502" i="1"/>
  <c r="G500" i="1"/>
  <c r="G498" i="1"/>
  <c r="G496" i="1"/>
  <c r="G494" i="1"/>
  <c r="G492" i="1"/>
  <c r="G490" i="1"/>
  <c r="G488" i="1"/>
  <c r="G486" i="1"/>
  <c r="G484" i="1"/>
  <c r="G482" i="1"/>
  <c r="G480" i="1"/>
  <c r="G478" i="1"/>
  <c r="G476" i="1"/>
  <c r="G474" i="1"/>
  <c r="G472" i="1"/>
  <c r="G470" i="1"/>
  <c r="G468" i="1"/>
  <c r="G466" i="1"/>
  <c r="G464" i="1"/>
  <c r="G462" i="1"/>
  <c r="G460" i="1"/>
  <c r="G458" i="1"/>
  <c r="G456" i="1"/>
  <c r="G454" i="1"/>
  <c r="G452" i="1"/>
  <c r="G450" i="1"/>
  <c r="G448" i="1"/>
  <c r="G446" i="1"/>
  <c r="G444" i="1"/>
  <c r="G442" i="1"/>
  <c r="G440" i="1"/>
  <c r="G438" i="1"/>
  <c r="G436" i="1"/>
  <c r="G434" i="1"/>
  <c r="G432" i="1"/>
  <c r="G430" i="1"/>
  <c r="G428" i="1"/>
  <c r="G426" i="1"/>
  <c r="G424" i="1"/>
  <c r="G422" i="1"/>
  <c r="G420" i="1"/>
  <c r="G418" i="1"/>
  <c r="G416" i="1"/>
  <c r="G414" i="1"/>
  <c r="G412" i="1"/>
  <c r="G410" i="1"/>
  <c r="G408" i="1"/>
  <c r="G406" i="1"/>
  <c r="G404" i="1"/>
  <c r="G402" i="1"/>
  <c r="G400" i="1"/>
  <c r="G398" i="1"/>
  <c r="G396" i="1"/>
  <c r="G394" i="1"/>
  <c r="G392" i="1"/>
  <c r="G390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342" i="1"/>
  <c r="G340" i="1"/>
  <c r="G338" i="1"/>
  <c r="G336" i="1"/>
  <c r="G334" i="1"/>
  <c r="G332" i="1"/>
  <c r="G330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<sst xmlns="http://schemas.openxmlformats.org/spreadsheetml/2006/main" count="15653" uniqueCount="8145">
  <si>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</si>
  <si>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</si>
  <si>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</si>
  <si>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</si>
  <si>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(ΤΕ ΠΛΗΡΟΦΟΡΙΚΗΣ Ή ΤΕ ΗΛΕΚΤΡΟΝΙΚΩΝ ΥΠΟΛΟΓΙΣΤΙΚΩΝ ΣΥΣΤΗΜΑΤΩΝ)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</si>
  <si>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</si>
  <si>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</si>
  <si>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</si>
  <si>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</si>
  <si>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</si>
  <si>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</si>
  <si>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</si>
  <si>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</si>
  <si>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ΤΣΟΛΑΚΗΣ</t>
  </si>
  <si>
    <t>ΔΗΜΗΤΡΙΟΣ</t>
  </si>
  <si>
    <t>ΜΙΧΑΗΛ</t>
  </si>
  <si>
    <t>ΑΕ929689</t>
  </si>
  <si>
    <t xml:space="preserve"> 446-447</t>
  </si>
  <si>
    <t>446-447-418-415-416-419-420-421</t>
  </si>
  <si>
    <t>ΓΙΑΚΟΥΜΕΤΤΗΣ</t>
  </si>
  <si>
    <t>ΧΡΗΣΤΟΣ</t>
  </si>
  <si>
    <t>ΠΑΝΑΓΙΩΤΗΣ</t>
  </si>
  <si>
    <t>808,5</t>
  </si>
  <si>
    <t>2136,5</t>
  </si>
  <si>
    <t>425-426-430-431-432-434-452-455-433-427-435-436-453-451-454-450-410-437</t>
  </si>
  <si>
    <t>ΤΣΟΛΑΚΙΔΗΣ</t>
  </si>
  <si>
    <t>ΑΝΑΣΤΑΣΙΟΣ</t>
  </si>
  <si>
    <t>ΓΕΩΡΓΙΟΣ</t>
  </si>
  <si>
    <t>ΑΙ064385</t>
  </si>
  <si>
    <t>701,8</t>
  </si>
  <si>
    <t>2009,8</t>
  </si>
  <si>
    <t>430-426-425-402-427-428-429-431-432-433-434-435-436-437-410-451-452-453-454-455-450-411-412</t>
  </si>
  <si>
    <t>ΓΕΩΡΓΙΤΣΗ</t>
  </si>
  <si>
    <t>ΜΑΡΙΑ</t>
  </si>
  <si>
    <t>ΚΩΝΣΤΑΝΤΙΝΟΣ</t>
  </si>
  <si>
    <t>ΑΙ872884</t>
  </si>
  <si>
    <t>849,2</t>
  </si>
  <si>
    <t>1887,2</t>
  </si>
  <si>
    <t>443-444-445-441-422-423-424-411-412-460-461-410-450-448-449-442-401-402-403-404-405-406-407-408-409-413-414-462-415-416-417-418-419-420-421-425-426-427-428-429-430-431-432-433-434-435-436-451-452-453-454-455-438-439-440-446-447-456-457-458-459</t>
  </si>
  <si>
    <t>ΣΑΒΒΙΔΟΥ</t>
  </si>
  <si>
    <t>ΟΛΓΑ</t>
  </si>
  <si>
    <t>ΕΥΑΓΓΕΛΟΣ</t>
  </si>
  <si>
    <t>ΑΖ825768</t>
  </si>
  <si>
    <t>416-417-415-420-421-418-419-441</t>
  </si>
  <si>
    <t>ΓΚΕΚΑΣ</t>
  </si>
  <si>
    <t>ΑΚ097770</t>
  </si>
  <si>
    <t>843,7</t>
  </si>
  <si>
    <t>1744,7</t>
  </si>
  <si>
    <t>425-427-430-426-431-432-434-437-433-435-436-410-451-454-452-455-453-450-402-444-443-445-405-408-404-407-409-442-411-412-460-461-448-449-415-401</t>
  </si>
  <si>
    <t>ΜΑΤΖΟΥΡΑΝΗ</t>
  </si>
  <si>
    <t>ΓΙΑΝΝΟΥΛΑ</t>
  </si>
  <si>
    <t>ΑΚ074007</t>
  </si>
  <si>
    <t>447-446</t>
  </si>
  <si>
    <t>ΠΑΡΤΑΛΑΣ</t>
  </si>
  <si>
    <t>ΣΩΚΡΑΤΗΣ</t>
  </si>
  <si>
    <t>ΓΡΗΓΟΡΙΟΣ</t>
  </si>
  <si>
    <t>ΑΖ195820</t>
  </si>
  <si>
    <t>415-416-418-419-420-421-417-425-426-413-414-462</t>
  </si>
  <si>
    <t>ΧΡΟΝΑΚΗΣ</t>
  </si>
  <si>
    <t>ΑΡΙΣΤΕΙΔΗΣ</t>
  </si>
  <si>
    <t>ΜΑΡΚΟΣ</t>
  </si>
  <si>
    <t>ΑΙ149574</t>
  </si>
  <si>
    <t>859,1</t>
  </si>
  <si>
    <t>1717,1</t>
  </si>
  <si>
    <t>426-430-431-433-434-428-435-427-432-425-429-436-437-451-452-453-454-455-450-402-410</t>
  </si>
  <si>
    <t>ΠΑΠΑΖΑΦΕΙΡΟΠΟΥΛΟΣ</t>
  </si>
  <si>
    <t>ΣΩΤΗΡΙΟΣ</t>
  </si>
  <si>
    <t>ΑΜ059255</t>
  </si>
  <si>
    <t>1701,7</t>
  </si>
  <si>
    <t>426-430-431-434-433-435-428-410-402-450-452-453</t>
  </si>
  <si>
    <t>ΛΑΖΟΣ</t>
  </si>
  <si>
    <t>ΑΘΑΝΑΣΙΟΣ</t>
  </si>
  <si>
    <t>Τ135367</t>
  </si>
  <si>
    <t>460-461-444-443-445-411-412</t>
  </si>
  <si>
    <t>ΠΑΥΛΙΔΗΣ</t>
  </si>
  <si>
    <t>ΠΑΥΛΟΣ</t>
  </si>
  <si>
    <t>Ρ939045</t>
  </si>
  <si>
    <t>441-416-420-415-417-418-419-421</t>
  </si>
  <si>
    <t>ΚΟΚΟΚΥΡΗΣ</t>
  </si>
  <si>
    <t>ΕΜΜΑΝΟΥΗΛ</t>
  </si>
  <si>
    <t>ΑΙ162045</t>
  </si>
  <si>
    <t>415-418-419-421-417-420-416-443-444-445-441-422-423-424-456-462-413-414-460-461-425-430-426-427-432-436-437-429-431-434-433-435-428-402-450-451-455-454-452-453-410-411-412-404-405-408-407-409-406-401-442-403-448-449-438-439-440-446-447-457-458-459</t>
  </si>
  <si>
    <t>ΠΛΑΤΗ</t>
  </si>
  <si>
    <t>ΓΕΩΡΓΙΑ</t>
  </si>
  <si>
    <t>ΝΙΚΟΛΑΟΣ</t>
  </si>
  <si>
    <t>ΑΚ025838</t>
  </si>
  <si>
    <t>794,2</t>
  </si>
  <si>
    <t>1681,2</t>
  </si>
  <si>
    <t>425-426-430-427-431-432-436-437-433-435-434-429-428-451-454-455-452-453-410-450-402</t>
  </si>
  <si>
    <t>ΠΑΠΑΓΕΩΡΓΙΟΥ</t>
  </si>
  <si>
    <t>ΑΡΙΣΤΟΤΕΛΗΣ</t>
  </si>
  <si>
    <t>ΑΒ832291</t>
  </si>
  <si>
    <t>443-444-445</t>
  </si>
  <si>
    <t>ΧΑΤΖΟΠΟΥΛΟΣ</t>
  </si>
  <si>
    <t>ΑΒΡΑΑΜ</t>
  </si>
  <si>
    <t>ΠΡΟΔΡΟΜΟΣ</t>
  </si>
  <si>
    <t>Ξ243472</t>
  </si>
  <si>
    <t>745,8</t>
  </si>
  <si>
    <t>1663,8</t>
  </si>
  <si>
    <t>450-452-453</t>
  </si>
  <si>
    <t>ΠΡΕΚΑΣ</t>
  </si>
  <si>
    <t>ΣΤΥΛΙΑΝΟΣ</t>
  </si>
  <si>
    <t>ΙΩΑΝΝΗΣ</t>
  </si>
  <si>
    <t>Τ559401</t>
  </si>
  <si>
    <t>804,1</t>
  </si>
  <si>
    <t>1662,1</t>
  </si>
  <si>
    <t>ΕΥΦΡΑΙΜΙΔΟΥ</t>
  </si>
  <si>
    <t>ΑΝΑΣΤΑΣΙΑ</t>
  </si>
  <si>
    <t>ΚΩΝ/ΝΟΣ</t>
  </si>
  <si>
    <t>Χ453252</t>
  </si>
  <si>
    <t>906,4</t>
  </si>
  <si>
    <t>1661,4</t>
  </si>
  <si>
    <t>ΒΛΑΧΟΥ</t>
  </si>
  <si>
    <t>ΑΘΑΝΑΣΙΑ</t>
  </si>
  <si>
    <t>ΣΤΕΡΓΙΟΣ</t>
  </si>
  <si>
    <t>ΑΚ891489</t>
  </si>
  <si>
    <t>793,1</t>
  </si>
  <si>
    <t>1661,1</t>
  </si>
  <si>
    <t>441-443-444-445-422-423-424-448-449-460-461-411-412-450-401-402-410-403-442-404-405-406-407-408-409-413-414-462</t>
  </si>
  <si>
    <t>ΡΗΓΟΥΤΣΟΣ</t>
  </si>
  <si>
    <t>ΑΝΤΩΝΙΟΣ</t>
  </si>
  <si>
    <t>ΑΕ947090</t>
  </si>
  <si>
    <t>427-426-430-434-431-432-428-429-437-425-435-436-433-410-452-453-455-454-451-450-402-457-459-458</t>
  </si>
  <si>
    <t xml:space="preserve"> 457-458-459</t>
  </si>
  <si>
    <t>ΣΟΥΦΛΑΣ</t>
  </si>
  <si>
    <t>ΑΙ624670</t>
  </si>
  <si>
    <t>771,1</t>
  </si>
  <si>
    <t>1659,1</t>
  </si>
  <si>
    <t>425-433-427-437-429-411-412</t>
  </si>
  <si>
    <t>ΒΙΛΑΝΟΥ</t>
  </si>
  <si>
    <t>ΧΡΙΣΤΙΝΑ</t>
  </si>
  <si>
    <t>Σ885360</t>
  </si>
  <si>
    <t>936,1</t>
  </si>
  <si>
    <t>1654,1</t>
  </si>
  <si>
    <t>422-423-424-441-443-444-445-460-461-450-401-411-412-403-404-405-406-407-442-448-449</t>
  </si>
  <si>
    <t>ΜΑΝΟΣ</t>
  </si>
  <si>
    <t>ΗΛΙΑΣ</t>
  </si>
  <si>
    <t>ΜΙΧΟΣ</t>
  </si>
  <si>
    <t>ΑΑ377312</t>
  </si>
  <si>
    <t>425-451-454-455-427-432-436-429-437-410</t>
  </si>
  <si>
    <t>ΜΑΡΚΟΠΟΥΛΟΣ</t>
  </si>
  <si>
    <t>ΒΑΣΙΛΕΙΟΣ</t>
  </si>
  <si>
    <t>ΑΗ377513</t>
  </si>
  <si>
    <t>905,3</t>
  </si>
  <si>
    <t>1651,3</t>
  </si>
  <si>
    <t>425-426-430-434-431-435-427-432-433-436-437-451-452-453-455-454-415-416-420-419-418-421-417-443-444-445-462-460-461-422-423-424-413-414-442-411-412-410-450-404-405-408-409-407-456-449-448</t>
  </si>
  <si>
    <t>ΝΙΚΟΣ</t>
  </si>
  <si>
    <t>ΑΙ600434</t>
  </si>
  <si>
    <t>787,6</t>
  </si>
  <si>
    <t>1645,6</t>
  </si>
  <si>
    <t>427-425-432-436-437-410-402-429-451-455-454-450-442-411-412-448-449-418-419-415-421-417-403-460-461-405-407-404-408-409-406-401-444-443-445-441-423-422-424-462-414-413-456-458-457-459-439-438-440-446-447</t>
  </si>
  <si>
    <t>ΚΟΥΤΖΑΓΙΩΤΗ</t>
  </si>
  <si>
    <t>ΑΓΓΕΛΑ</t>
  </si>
  <si>
    <t>ΑΙ208629</t>
  </si>
  <si>
    <t>752,4</t>
  </si>
  <si>
    <t>1640,4</t>
  </si>
  <si>
    <t>446-447-450-402-410-425-426-427-430-431-432-433-434-435-436-437-451-452-453-454-455-415-416-418-419-420-421-404-405-406-407-408-409</t>
  </si>
  <si>
    <t>ΣΙΑΚΑΣ</t>
  </si>
  <si>
    <t>ΕΡΡΙΚΟΣ</t>
  </si>
  <si>
    <t>ΠΑΣΧΑΛΗΣ</t>
  </si>
  <si>
    <t>ΑΑ258648</t>
  </si>
  <si>
    <t>415-417-418-419-421-416-420-441</t>
  </si>
  <si>
    <t>ΜΗΤΣΑΡΑΚΗΣ</t>
  </si>
  <si>
    <t>ΑΖ169095</t>
  </si>
  <si>
    <t>1639,3</t>
  </si>
  <si>
    <t>420-416-415-421-419-418-417-426-435-430-434-428-431-433-425-427-436-432-429-437-451-452-453-455-454-410-450</t>
  </si>
  <si>
    <t>ΚΑΡΑΧΑΛΙΟΥ</t>
  </si>
  <si>
    <t>ΑΛΕΞΑΝΔΡΑ</t>
  </si>
  <si>
    <t>ΘΕΟΔΩΡΟΣ</t>
  </si>
  <si>
    <t>Σ296513</t>
  </si>
  <si>
    <t>1637,1</t>
  </si>
  <si>
    <t>410-425-426-427-428-429-430-431-432-433-434-435-436-437-451-452-453-454-455-450</t>
  </si>
  <si>
    <t>ΞΑΝΘΑΚΗΣ</t>
  </si>
  <si>
    <t>ΑΒ942299</t>
  </si>
  <si>
    <t>457-459-458-415-416-417-418-419-420-421-413-414-425-426-427-428-429-430-431-432-433-434-435-436-437-450-451-452-453-454-455</t>
  </si>
  <si>
    <t>ΦΑΡΜΑΚΗ</t>
  </si>
  <si>
    <t>ΑΙΚΑΤΕΡΙΝΗ</t>
  </si>
  <si>
    <t>ΘΩΜΑΣ</t>
  </si>
  <si>
    <t>Χ340361</t>
  </si>
  <si>
    <t>806,3</t>
  </si>
  <si>
    <t>1632,3</t>
  </si>
  <si>
    <t>419-418-417-421-415-423-424-422-444-445-443-441-432-429-437-436-427-425-460-461-454-455-451-405-407-406-408-409-404-412-411-442-450-402-401-403-410-448-449-413-414-462-456</t>
  </si>
  <si>
    <t>ΚΑΡΑΓΙΑΝΝΟΠΟΥΛΟΣ</t>
  </si>
  <si>
    <t>ΜΑΡΙΟΣ</t>
  </si>
  <si>
    <t>ΑΕ220964</t>
  </si>
  <si>
    <t>404-405-406-407-408-409</t>
  </si>
  <si>
    <t>ΣΙΓΑΛΑ</t>
  </si>
  <si>
    <t>ΑΝΝΑ</t>
  </si>
  <si>
    <t>Χ400284</t>
  </si>
  <si>
    <t>862,4</t>
  </si>
  <si>
    <t>1620,4</t>
  </si>
  <si>
    <t>457-459-458</t>
  </si>
  <si>
    <t>ΦΟΥΡΛΑΣ</t>
  </si>
  <si>
    <t>ΑΖ238265</t>
  </si>
  <si>
    <t>731,5</t>
  </si>
  <si>
    <t>1619,5</t>
  </si>
  <si>
    <t>422-423-424-404-405-406-407-408-409-416-420-412-411-415-421-419-418-417-462-413-414-449-448-443-444-445-403-428-434-435-433-431-426-430-427-437-429-436-432-452-453-454-451-455-450-425-401-410-402-441-442-460-461-446-447-438-439-440-457-458-459-456</t>
  </si>
  <si>
    <t>ΤΙΜΟΛΕΩΝ</t>
  </si>
  <si>
    <t>ΑΝ0803042</t>
  </si>
  <si>
    <t>1609,1</t>
  </si>
  <si>
    <t>423-422-424-425-427-429-432-436-437-415-417-418-419-421-410-402-451-454-455-450-411-412-406-407-408-409-462</t>
  </si>
  <si>
    <t>ΧΡΗΣΤΟΥ</t>
  </si>
  <si>
    <t>ΧΑΡΑΛΑΜΠΟΣ ΣΠΥΡΙΔΩΝ</t>
  </si>
  <si>
    <t>ΑΠΟΣΤΟΛΟΣ</t>
  </si>
  <si>
    <t>ΑΙ826064</t>
  </si>
  <si>
    <t>790,9</t>
  </si>
  <si>
    <t>1608,9</t>
  </si>
  <si>
    <t>438-440-439-422-424-423-443-445-444</t>
  </si>
  <si>
    <t xml:space="preserve"> 438-439-440</t>
  </si>
  <si>
    <t>ΣΦΗΚΑΣ</t>
  </si>
  <si>
    <t>ΑΔΑΜΑΝΤΙΟΣ</t>
  </si>
  <si>
    <t>ΑΜ134084</t>
  </si>
  <si>
    <t>1606,1</t>
  </si>
  <si>
    <t>426-430-431-433-434-435-452-453-450-428</t>
  </si>
  <si>
    <t>ΤΡΟΧΙΔΗΣ</t>
  </si>
  <si>
    <t>ΑΕ836830</t>
  </si>
  <si>
    <t>417-421-418-419-415-420-416-445-444-443-424-423-422-456-412-411-440-438-439-402-410-403-406-405-404-407-408-409-442-448-449-462-413-414-459-458-457-461-460-401-447-446-451-454-455-450-429-425-432-436-437-427-452-453-426-428-430-431-433-434-435-441</t>
  </si>
  <si>
    <t>ΣΩΤΗΡΙΟΥ</t>
  </si>
  <si>
    <t>ΑΖ491728</t>
  </si>
  <si>
    <t>411-412-425-426-427-430-431-432-433-434-435-436-437-428-429-451-454-452-453-455-450-410-402-403-416-420-442-460-461-408-405-404-409-407-406-443-444-445-421-415-417-418-419-422-423-424-449-448-401-441-413-414-462</t>
  </si>
  <si>
    <t>ΓΛΑΒΑΣ</t>
  </si>
  <si>
    <t>ΕΥΣΤΡΑΤΙΟΣ</t>
  </si>
  <si>
    <t>ΑΕ942973</t>
  </si>
  <si>
    <t>777,7</t>
  </si>
  <si>
    <t>1600,7</t>
  </si>
  <si>
    <t>415-419-421-418-417-456-441-422-424-423-459-457-458-462-425-426-413-414</t>
  </si>
  <si>
    <t>ΚΑΠΕΛΟΥ</t>
  </si>
  <si>
    <t>ΟΥΡΑΝΙΑ</t>
  </si>
  <si>
    <t>Π845448</t>
  </si>
  <si>
    <t>817,3</t>
  </si>
  <si>
    <t>1598,3</t>
  </si>
  <si>
    <t>415-416-418-419-420-421-442-448-449-450-404-405-407-408-409-451-452-453-454-455-460-461-411-412-410-443-444-445</t>
  </si>
  <si>
    <t>ΓΡΑΦΑΝΑΚΗΣ</t>
  </si>
  <si>
    <t>ΑΜ465639</t>
  </si>
  <si>
    <t>779,9</t>
  </si>
  <si>
    <t>1597,9</t>
  </si>
  <si>
    <t>ΠΑΠΑΔΟΓΟΥΛΑ</t>
  </si>
  <si>
    <t>ΦΑΝΗ ΑΘΗΝΑ</t>
  </si>
  <si>
    <t>Φ044590</t>
  </si>
  <si>
    <t>821,7</t>
  </si>
  <si>
    <t>1595,7</t>
  </si>
  <si>
    <t>425-426-427-428-429-430-431-432-433-434-435-436-437-450-451-452-453-454-455-402-410-404-405-406-407-408-409-442-403-401-411-412-460-461-443-444-445-448-449-415-416-417-418-419-420-421-413-414-462-422-423-424-441</t>
  </si>
  <si>
    <t>ΜΠΙΖΙΟΥΡΗ</t>
  </si>
  <si>
    <t>ΒΑΣΙΛΙΚΗ</t>
  </si>
  <si>
    <t>Χ313132</t>
  </si>
  <si>
    <t>421-418-415-417-416-419-420-441-443-444-445-402-425-426-427-428-429-430-431-432-433-434-435-436-437-422-423-424-410-450-451-453-454-455-462-413-414-456-460-461-438-439-440-447-446-412-411-403-404-405-406-407</t>
  </si>
  <si>
    <t>ΓΚΑΡΑΒΕΛΟΥ</t>
  </si>
  <si>
    <t>ΣΠΥΡΙΔΟΥΛΑ</t>
  </si>
  <si>
    <t>ΑΗ530333</t>
  </si>
  <si>
    <t>425-426-430-427-432-436-437-431-433-434-435-402-410-450-454-451-455-452-453-412-411-442-418-419-421-416-420-415-443-444-445-460-461-404-405-407-408-409-401-448-449-422-423-424-441-462-413-414</t>
  </si>
  <si>
    <t>ΚΟΡΔΑΤΟΥ</t>
  </si>
  <si>
    <t>ΘΕΟΔΟΤΗ</t>
  </si>
  <si>
    <t>ΖΑΧΑΡΙΑΣ</t>
  </si>
  <si>
    <t>Χ393767</t>
  </si>
  <si>
    <t>679,8</t>
  </si>
  <si>
    <t>1591,8</t>
  </si>
  <si>
    <t>422-423-424</t>
  </si>
  <si>
    <t>ΘΕΟΧΑΡΗΣ</t>
  </si>
  <si>
    <t>ΧΑΡΑΛΑΜΠΟΣ</t>
  </si>
  <si>
    <t>ΑΚ980454</t>
  </si>
  <si>
    <t>733,7</t>
  </si>
  <si>
    <t>1591,7</t>
  </si>
  <si>
    <t>441-415-416-418-419-420-421-417-451-425-454-426-453-455-427-452-430-434-437-431-432-433-435-436-428-429-450-410-402</t>
  </si>
  <si>
    <t>ΖΑΦΕΙΡΟΠΟΥΛΟΣ</t>
  </si>
  <si>
    <t>ΑΖ129568</t>
  </si>
  <si>
    <t>743,6</t>
  </si>
  <si>
    <t>1591,6</t>
  </si>
  <si>
    <t>411-412-403</t>
  </si>
  <si>
    <t>ΜΑΝΑΦΗ</t>
  </si>
  <si>
    <t>ΚΩΝΣΤΑΝΤΙΝΑ</t>
  </si>
  <si>
    <t>Σ883516</t>
  </si>
  <si>
    <t>729,3</t>
  </si>
  <si>
    <t>1587,3</t>
  </si>
  <si>
    <t>425-426-427-428-429-430-431-432-433-434-435-436-437-402-410-450-451-452-453-454-455-411-412-442-415-416-417-418-419-420-421-456-462-413-414-448-449-422-423-424-443-444-445-404-405-406-407-408-409-457-458-459-438-439-440-446-447-401-441-460-461-403</t>
  </si>
  <si>
    <t>ΤΑΣΣΟΠΟΥΛΟΥ</t>
  </si>
  <si>
    <t>ΑΗ303512</t>
  </si>
  <si>
    <t>441-416-420-421-419-418-415-417-424-422-423-445-444-443-461-460-438-439-440-401-456-404-405-407-408-409-406-411-412-403-451-452-453-454-455-450-425-426-427-430-431-432-433-434-435-436-437-428-429-442-413-414-410-402-448-449-462</t>
  </si>
  <si>
    <t>ΧΑΡΙΣΗ</t>
  </si>
  <si>
    <t>ΕΛΕΝΗ</t>
  </si>
  <si>
    <t>ΑΕ244488</t>
  </si>
  <si>
    <t>828,3</t>
  </si>
  <si>
    <t>1586,3</t>
  </si>
  <si>
    <t>422-423-424-404-405-406-407-408-409-401-442-443-444-445-448-449-450-460-402-410-411-412-413-414-438-439-440-446-447-457-458-459-451-452-453-454-455-436-437-431-432-433-434-435-426-427-428-429-430-425-416-417-418-419-420-415</t>
  </si>
  <si>
    <t>ΗΡΑΚΛΕΙΔΗΣ</t>
  </si>
  <si>
    <t>ΑΗ649899</t>
  </si>
  <si>
    <t>1582,5</t>
  </si>
  <si>
    <t>425-427-429-432-436-437-451-454-455-402-410-450</t>
  </si>
  <si>
    <t>ΚΟΥΤΕΝΤΑΚΗ</t>
  </si>
  <si>
    <t>ΣΟΦΙΑ</t>
  </si>
  <si>
    <t>ΑΜ454346</t>
  </si>
  <si>
    <t>763,4</t>
  </si>
  <si>
    <t>1581,4</t>
  </si>
  <si>
    <t>414-413</t>
  </si>
  <si>
    <t>ΔΗΛΑΒΕΡΑΚΗΣ</t>
  </si>
  <si>
    <t>ΜΗΝΑΣ</t>
  </si>
  <si>
    <t>ΑΜ453950</t>
  </si>
  <si>
    <t>750,2</t>
  </si>
  <si>
    <t>1581,2</t>
  </si>
  <si>
    <t>413-414-462-425-427-432-436-437-426-430-431-433-434-435-429-428-402-410-451-454-455-452-453-450-442-411-412-403-404-405-407-408-409-406-460-461-448-449-401-443-444-445-422-423-424-441-415-417-418-419-420-421-416-456</t>
  </si>
  <si>
    <t>ΣΚΙΑΔΑΣ</t>
  </si>
  <si>
    <t>ΑΖ220094</t>
  </si>
  <si>
    <t>722,7</t>
  </si>
  <si>
    <t>1580,7</t>
  </si>
  <si>
    <t>425-430-432-431-426-434-401-450-410-452-455-454-433-435-436-437-453-451-423-424-416-418-419-420-421-422-404-405-407-408-409-460-461</t>
  </si>
  <si>
    <t>ΘΕΟΔΩΡΙΔΟΥ</t>
  </si>
  <si>
    <t>ΙΩΑΝΝΑ</t>
  </si>
  <si>
    <t>ΔΗΜΟΣΘΕΝΗΣ</t>
  </si>
  <si>
    <t>ΑΖ000954</t>
  </si>
  <si>
    <t>717,2</t>
  </si>
  <si>
    <t>1575,2</t>
  </si>
  <si>
    <t>426-430-428-431-433-434-435-452-453-425-436-437-427-429-451-455-454-410-450-402-442-411-412-403-404-405-406-407-408-409-401-460-461-443-444-445-462</t>
  </si>
  <si>
    <t>ΑΠΟΣΤΟΛΟΠΟΥΛΟΥ</t>
  </si>
  <si>
    <t>ΑΘΗΝΑ</t>
  </si>
  <si>
    <t>Χ338209</t>
  </si>
  <si>
    <t>755,7</t>
  </si>
  <si>
    <t>1573,7</t>
  </si>
  <si>
    <t>425-426-427-428-429-430-431-432-433-434-435-436-437-450-451-452-453-454-455-410-402-415-416-417-418-419-420-421-404-405-406-407-408-409-403-442-411-412-462-413-414-401-422-423-424-460-461-448-449</t>
  </si>
  <si>
    <t>ΠΑΠΙΔΑΣ</t>
  </si>
  <si>
    <t>ΑΝΔΡΕΑΣ</t>
  </si>
  <si>
    <t>ΑΜ618993</t>
  </si>
  <si>
    <t>655,6</t>
  </si>
  <si>
    <t>1573,6</t>
  </si>
  <si>
    <t>427-425-429-437-432-436-451-454-455-450-402-410</t>
  </si>
  <si>
    <t>ΜΑΙΣΟΓΛΟΥ</t>
  </si>
  <si>
    <t>ΑΙ488618</t>
  </si>
  <si>
    <t>450-410-402-442-412-411-434-435-425-426-427-428-429-430-431-432-433-436</t>
  </si>
  <si>
    <t>ΥΨΗΛΑΝΤΗΣ</t>
  </si>
  <si>
    <t>ΣΤΑΥΡΟΣ</t>
  </si>
  <si>
    <t>Χ492196</t>
  </si>
  <si>
    <t>1571,7</t>
  </si>
  <si>
    <t>419-421-418-415-417-441-443-444-445</t>
  </si>
  <si>
    <t>ΧΡΙΣΤΟΠΟΥΛΟΥ</t>
  </si>
  <si>
    <t>ΕΙΡΗΝΗ</t>
  </si>
  <si>
    <t>Φ339060</t>
  </si>
  <si>
    <t>720,5</t>
  </si>
  <si>
    <t>1571,5</t>
  </si>
  <si>
    <t>460-461-443-444-445-412-411-415-416-417-418-419-420-421-401-441-451-452-453-454-455-425-426-427-428-429-430-431-432-435-433-434-436-437</t>
  </si>
  <si>
    <t>ΚΑΤΣΑΡΟΣ</t>
  </si>
  <si>
    <t>Σ887402</t>
  </si>
  <si>
    <t>738,1</t>
  </si>
  <si>
    <t>1571,1</t>
  </si>
  <si>
    <t>443-444-445-460-461-401-411-412-441-422-423-424-404-405-406-407-408-409-448-449-403-438-439-440-457-458-459-446-447-462-413-414-452-442</t>
  </si>
  <si>
    <t>ΚΥΡΑΤΖΟΓΛΟΥ</t>
  </si>
  <si>
    <t>ΑΖ899858</t>
  </si>
  <si>
    <t>1567,3</t>
  </si>
  <si>
    <t>423-422-424-443-444-445-462-405-404-406-407-408-409-410</t>
  </si>
  <si>
    <t>ΜΠΡΑΙΛΑΣ</t>
  </si>
  <si>
    <t>ΛΕΟΝΑΡΔΟΣ</t>
  </si>
  <si>
    <t>ΑΙ648229</t>
  </si>
  <si>
    <t>707,3</t>
  </si>
  <si>
    <t>1565,3</t>
  </si>
  <si>
    <t>450-425-426-427-428-429-430-431-432-433-434-435-436-437-451-452-453-454-455-402-410-442-411-412</t>
  </si>
  <si>
    <t>ΑΔΑΜΟΣ</t>
  </si>
  <si>
    <t>ΣΤΕΦΑΝΟΣ</t>
  </si>
  <si>
    <t>ΑΚ079647</t>
  </si>
  <si>
    <t>727,1</t>
  </si>
  <si>
    <t>1565,1</t>
  </si>
  <si>
    <t>425-426-427-428-429-430-431-432-433-434-435-436-437-451-452-453-454-455-450-410-402-424-422-423-443-444-445-411-412-404-405-406-407-408-409-415-416-417-418-419-420-421-442-461-460-448-449-413-414-401-403</t>
  </si>
  <si>
    <t>ΑΝΔΡΟΠΟΥΛΟΥ</t>
  </si>
  <si>
    <t>ΧΡΥΣΟΥΛΑ</t>
  </si>
  <si>
    <t>ΑΗ104898</t>
  </si>
  <si>
    <t>706,2</t>
  </si>
  <si>
    <t>1564,2</t>
  </si>
  <si>
    <t>402-410-427-428-429-430-431-432-433-434-435-436-437-425-426-452-451-453-454-455-450</t>
  </si>
  <si>
    <t>ΑΛΕΚΟΠΟΥΛΟΣ</t>
  </si>
  <si>
    <t>ΣΑΒΒΑΣ</t>
  </si>
  <si>
    <t>ΑΗ253002</t>
  </si>
  <si>
    <t>438-439-440-422-423-424-406-407-408-409</t>
  </si>
  <si>
    <t>ΕΥΓΕΝΙΔΗΣ</t>
  </si>
  <si>
    <t>ΑΑ225918</t>
  </si>
  <si>
    <t>837,1</t>
  </si>
  <si>
    <t>1563,1</t>
  </si>
  <si>
    <t>417-415-416-418-419-420-421-441-456-443-444-445-413-414-462-450-451-452-453-454-455-446-447</t>
  </si>
  <si>
    <t>ΠΑΡΑΣΧΟΥ</t>
  </si>
  <si>
    <t>ΖΩΗ</t>
  </si>
  <si>
    <t>ΓΕΡΑΣΙΜΟΣ</t>
  </si>
  <si>
    <t>Χ023525</t>
  </si>
  <si>
    <t>694,1</t>
  </si>
  <si>
    <t>1562,1</t>
  </si>
  <si>
    <t>431-432-430-426-425-433-428-429-437-410-427-434-435-436-402-452-453-451-455-454-450-411-412-442-403-460-461-448-449-405-407-408-404-409-406-458-457-459-462-444-443-445-401</t>
  </si>
  <si>
    <t>ΖΙΩΓΟΣ</t>
  </si>
  <si>
    <t>ΤΡΙΑΝΤΑΦΥΛΛΟΣ</t>
  </si>
  <si>
    <t>Χ867109</t>
  </si>
  <si>
    <t>424-423-422</t>
  </si>
  <si>
    <t>ΚΕΦΑΛΟΓΙΑΝΝΗΣ</t>
  </si>
  <si>
    <t>ΟΡΕΣΤΗΣ</t>
  </si>
  <si>
    <t>ΑΙ436300</t>
  </si>
  <si>
    <t>702,9</t>
  </si>
  <si>
    <t>1560,9</t>
  </si>
  <si>
    <t>413-414-462-410-433-437-436-427-426-430-425-416-402-418-419-420-415-421-434-435-432-451-452-453-454-455-431-450-407-408-409-401-404-405-412-411-448-449-445-444-443-442-441-422-423-424-461-456</t>
  </si>
  <si>
    <t>ΚΑΡΑΥΓΟΥΣΤΗΣ</t>
  </si>
  <si>
    <t>ΑΙ106943</t>
  </si>
  <si>
    <t>1559,8</t>
  </si>
  <si>
    <t>426-430-431-433-434-435-452-453-425-427-432-436-437-451-454-455-402-410-450-416-420-415-418-419-421-462-424-422-423-413-414-448-449-412-442-404-405-407-408-409-460-461-443-444-445-428-429-403-406-417-441-411-401</t>
  </si>
  <si>
    <t>ΜΑΚΡΗΣ</t>
  </si>
  <si>
    <t>ΑΙ225051</t>
  </si>
  <si>
    <t>709,5</t>
  </si>
  <si>
    <t>1557,5</t>
  </si>
  <si>
    <t>404-405-407-408-409-415-416-418-419-420-421-402-410-425-426-427-430-431-432-433-434-435-436-437-451-452-453-454-455-450-442-412-411-448-449-443-444-445-413-414-462-460-461-422-423-424-401-441-456-406-417-428-429-403-438-439-440-457-458-459-446-447</t>
  </si>
  <si>
    <t>ΤΡΙΑΝΤΑΦΥΛΛΙΑ</t>
  </si>
  <si>
    <t>ΑΖ305934</t>
  </si>
  <si>
    <t>774,4</t>
  </si>
  <si>
    <t>1557,4</t>
  </si>
  <si>
    <t>ΠΡΕΣΒΕΛΟΣ</t>
  </si>
  <si>
    <t>ΑΗ043573</t>
  </si>
  <si>
    <t>426-430-425-435-433-431-434-432-427-436-429-437-402-410-453-452-451-450-455-454-462-412-442-413-414-403-457-459-458-447-446-422-424-423</t>
  </si>
  <si>
    <t>ΡΟΥΜΠΗΣ</t>
  </si>
  <si>
    <t>ΑΖ486359</t>
  </si>
  <si>
    <t>411-412-432-433-431-430-427-425-426-437-434-435-436-451-453-452-454-455-402-410-450-428-429-460-461-442-415-418-419-421-420-416-417-405-407-404-409-408-406-444-443-445-423-422-424-403-448-449-401-441-414-413-462</t>
  </si>
  <si>
    <t>ΜΥΚΟΝΙΑΤΗ</t>
  </si>
  <si>
    <t>Χ539391</t>
  </si>
  <si>
    <t>1554,7</t>
  </si>
  <si>
    <t>426-428-430-431-433-434-435-452-453-425-427-429-432-436-437-451-454-455-402-410-450</t>
  </si>
  <si>
    <t>ΧΡΥΣΟΧΟΥ</t>
  </si>
  <si>
    <t>ΠΕΡΙΚΛΗΣ</t>
  </si>
  <si>
    <t>ΑΗ278947</t>
  </si>
  <si>
    <t>964,7</t>
  </si>
  <si>
    <t>1552,7</t>
  </si>
  <si>
    <t>ΧΑΙΝΤΙΝΗ</t>
  </si>
  <si>
    <t>ΑΣΗΜΙΝΑ</t>
  </si>
  <si>
    <t>Τ103480</t>
  </si>
  <si>
    <t>732,6</t>
  </si>
  <si>
    <t>1550,6</t>
  </si>
  <si>
    <t>426-430-428-431-434-433-435-410</t>
  </si>
  <si>
    <t>ΟΡΦΑΝΟΥΔΑΚΗΣ</t>
  </si>
  <si>
    <t>ΦΑΝΟΥΡΙΟΣ</t>
  </si>
  <si>
    <t>ΜΥΡΩΝ</t>
  </si>
  <si>
    <t>Χ351291</t>
  </si>
  <si>
    <t>761,2</t>
  </si>
  <si>
    <t>1549,2</t>
  </si>
  <si>
    <t>413-414</t>
  </si>
  <si>
    <t>ΠΕΤΕΙΝΑΤΟΣ</t>
  </si>
  <si>
    <t>ΑΗ974819</t>
  </si>
  <si>
    <t>689,7</t>
  </si>
  <si>
    <t>1547,7</t>
  </si>
  <si>
    <t>462-413-414-450-451-452-453-454-455-425-426-427-428-429-430-431-432-433-434-435-436-437-410-402-415-416-417-418-419-420-421-404-405-406-407-408-409-442-422-423-424-460-461-443-444-445-448-449-441-411-412-403-401-438-439-440</t>
  </si>
  <si>
    <t>ΔΕΝΑΞΑΣ</t>
  </si>
  <si>
    <t>ΑΖ557496</t>
  </si>
  <si>
    <t>1547,3</t>
  </si>
  <si>
    <t>457-458-459</t>
  </si>
  <si>
    <t>ΜΑΝΟΥΣΟΣ</t>
  </si>
  <si>
    <t>ΑΛΕΞΑΝΔΡΟΣ</t>
  </si>
  <si>
    <t>ΑΙ900465</t>
  </si>
  <si>
    <t>456-441-443-444-445-422-423-424-402-411-412-438-439-440-446-447-460-461-401-410-450-403-442-462-413-414-404-405-406-407-408-409-457-458-459-448-449</t>
  </si>
  <si>
    <t>ΜΠΑΤΣΙΟΣ</t>
  </si>
  <si>
    <t>ΑΚ456930</t>
  </si>
  <si>
    <t>1544,2</t>
  </si>
  <si>
    <t>ΜΑΡΙΝΑ</t>
  </si>
  <si>
    <t>Τ336102</t>
  </si>
  <si>
    <t>685,3</t>
  </si>
  <si>
    <t>1543,3</t>
  </si>
  <si>
    <t>422-424-423</t>
  </si>
  <si>
    <t>ΤΣΙΟΒΟΥΛΟΣ</t>
  </si>
  <si>
    <t>ΑΚ416314</t>
  </si>
  <si>
    <t>1540,7</t>
  </si>
  <si>
    <t>443-444-445-415-418-419-420-421-416-417-425-426-427-430-431-432-433-460-461-434-435-436-437-451-452-453-454-455</t>
  </si>
  <si>
    <t>ΜΠΟΝΑΡΕΒΑ</t>
  </si>
  <si>
    <t>ΒΙΚΤΩΡΙΑ</t>
  </si>
  <si>
    <t>ΕΔΟΥΑΡΔΟΣ</t>
  </si>
  <si>
    <t>ΑΚ352582</t>
  </si>
  <si>
    <t>401-404-405-406-407-408-409-422-423-424-442-402-410-456-411-412-403-441-443-444-445-448-449-450-460-461-413-414-438-439-440-446-447-457-458-459-462</t>
  </si>
  <si>
    <t>ΧΑΛΙΜΟΣ</t>
  </si>
  <si>
    <t>ΑΙ754341</t>
  </si>
  <si>
    <t>721,6</t>
  </si>
  <si>
    <t>1539,6</t>
  </si>
  <si>
    <t>404-405-407-408-409-406-401-403-422-423-424-442-448-449-415-416-418-419-420-421-411-412-413-414-462-460-461-450-443-444-445-441-402-410-425-426-427-428-430-431-432-433-434-435-436-437-451-452-453-454-455</t>
  </si>
  <si>
    <t>ΣΙΝΑΠΛΙΔΗΣ</t>
  </si>
  <si>
    <t>ΙΑΣΩΝ</t>
  </si>
  <si>
    <t>ΑΗ884666</t>
  </si>
  <si>
    <t>730,4</t>
  </si>
  <si>
    <t>1539,4</t>
  </si>
  <si>
    <t>415-418-419-421-425-427-432-436-437-450-451-454-455-402-410-422-423-424-443-444-445-460-461-441-401-412-404-405-407-408-409-442-403-417-429</t>
  </si>
  <si>
    <t>ΠΑΝΑΓΟΥ</t>
  </si>
  <si>
    <t>ΑΓΓΕΛΙΚΗ</t>
  </si>
  <si>
    <t>ΑΚ333389</t>
  </si>
  <si>
    <t>805,2</t>
  </si>
  <si>
    <t>1539,2</t>
  </si>
  <si>
    <t>402-410-450-425-426-430-427-435-433-432-434-431-436-437-428-429-451-453-452-454-455-401</t>
  </si>
  <si>
    <t>ΚΙΡΤΣΙΟΣ</t>
  </si>
  <si>
    <t>Χ368038</t>
  </si>
  <si>
    <t>728,2</t>
  </si>
  <si>
    <t>425-426-428-429-430-431-432-433-435-436-437-434-427-410</t>
  </si>
  <si>
    <t>ΣΤΕΦΑΝΟΥΔΑΚΗΣ</t>
  </si>
  <si>
    <t>ΑΒ631560</t>
  </si>
  <si>
    <t>700,7</t>
  </si>
  <si>
    <t>1538,7</t>
  </si>
  <si>
    <t>426-425-430-427-431-432-433-434-435-436-437-402-410-452-453-455-451-454-450-411-412-442-405-408-407-409-404-448-449-460-461-418-419-415-420-421-416-444-443-445-401-413-414-462-422-423-424</t>
  </si>
  <si>
    <t>ΨΑΛΤΗ</t>
  </si>
  <si>
    <t>ΚΥΡΙΑΚΗ</t>
  </si>
  <si>
    <t>ΑΖ292026</t>
  </si>
  <si>
    <t>1538,5</t>
  </si>
  <si>
    <t>401-402-403-404-405-406-407-408-409-410-411-412-413-414-415-416-417-418-419-420-421-422-423-424-425-426-427-428-429-430-431-432-433-434-435-436-437-438-439-440-441-442-443-444-445-446-447-448-449-450-451-452-453-454-455-456-457-458-459-460-461-462</t>
  </si>
  <si>
    <t>ΣΙΑΜΠΟΣ</t>
  </si>
  <si>
    <t>Χ699841</t>
  </si>
  <si>
    <t>850,3</t>
  </si>
  <si>
    <t>1538,3</t>
  </si>
  <si>
    <t>425-432-429-437-436-410-451-454-455-402-450</t>
  </si>
  <si>
    <t>ΜΑΡΜΑΡΙΤΣΑΚΗ</t>
  </si>
  <si>
    <t>ΑΙ970815</t>
  </si>
  <si>
    <t>829,4</t>
  </si>
  <si>
    <t>1537,4</t>
  </si>
  <si>
    <t>462-413-414-450-402-410-404-405-406-407-408-409-422-423-424</t>
  </si>
  <si>
    <t>ΜΠΙΤΣΗ</t>
  </si>
  <si>
    <t>ΑΜ797186</t>
  </si>
  <si>
    <t>797,5</t>
  </si>
  <si>
    <t>1535,5</t>
  </si>
  <si>
    <t>422-423-424-401-438-439-440-404-405-406-407-408-409-441-415-416-417-418-419-420-421-443-403-444-445-442-460-461-411-412-450-451-452-453-454-455-425-426-427-428-429-430-431-432-433-434-435-436-437-402-410-448-449-456-457-458-459-462-413-414-446-447</t>
  </si>
  <si>
    <t>ΚΑΠΕΡΩΝΗ</t>
  </si>
  <si>
    <t>BAΡΒΑΡΑ</t>
  </si>
  <si>
    <t>Σ986832</t>
  </si>
  <si>
    <t>416-415-417-418-419-420-421-402-425-426-427-428-429-430-431-432-433-434-435-436-437-450-451-452-453-454-455</t>
  </si>
  <si>
    <t>ΡΙΖΟΣ</t>
  </si>
  <si>
    <t>ΑΕ867611</t>
  </si>
  <si>
    <t>686,4</t>
  </si>
  <si>
    <t>1534,4</t>
  </si>
  <si>
    <t>417-441-422-423-424-428-429-425-426-427-430-431-432-433-434-435-436-437-443-444-445-406-442-460-461</t>
  </si>
  <si>
    <t>ΖΑΧΑΡΑΚΗΣ</t>
  </si>
  <si>
    <t>Φ337794</t>
  </si>
  <si>
    <t>461-460-443-445-444-412-411-410-425-427-436-432-437-402-421-415-419-418-450-454-451-455-409-404-407-408-405-401-442-449-448-424-422-423-426-435-430-434-433-431-416-420-453-452-462-413-414-441-429-417-428-406-403</t>
  </si>
  <si>
    <t>ΓΕΩΡΓΑΚΑΚΟΣ</t>
  </si>
  <si>
    <t>ΑΖ036692</t>
  </si>
  <si>
    <t>675,4</t>
  </si>
  <si>
    <t>1533,4</t>
  </si>
  <si>
    <t>425-427-432-436-437-450-451-454-455-402-410-426-428-430-431-433-434-435-452-453-448-449</t>
  </si>
  <si>
    <t>ΓΟΥΡΝΑΚΗΣ</t>
  </si>
  <si>
    <t>ΑΒ326837</t>
  </si>
  <si>
    <t>778,8</t>
  </si>
  <si>
    <t>1531,8</t>
  </si>
  <si>
    <t>402-410-450-425-426-427-428-429-430-431-432-433-434-435-436-437-451-452-453-454-455-411-412-442-448-449-404-405-406-407-408-409-460-462</t>
  </si>
  <si>
    <t>ΗΛΙΟΠΟΥΛΟΣ</t>
  </si>
  <si>
    <t>ΑΗ033373</t>
  </si>
  <si>
    <t>411-412-413-414-462-450-451-452-453-454-455-410-402-425-426-427-428-429-430-431-432-433-434-435-436-437-443-444-445-404-405-406-407-408-409-442-448-449-460-461-441-401-415-416-418-419-420-417-421-403-422-423-424-457-458-459-438-439-440-446-447-456</t>
  </si>
  <si>
    <t>ΤΣΙΜΠΙΔΑ</t>
  </si>
  <si>
    <t>ΙΩΑΝΝΑ ΠΑΡΑΣΚΕΥΗ</t>
  </si>
  <si>
    <t>ΑΚ490309</t>
  </si>
  <si>
    <t>741,4</t>
  </si>
  <si>
    <t>1529,4</t>
  </si>
  <si>
    <t>460-461-443-444-445-402-410-450-411-412-409-408-407-405-404-406-441-442-423-424-401-448-449-403-415-416-417-418-419-420-421-413-414-425-426-427-428-429-430-431-432-433-434-435-436-437-451-452-453-454-455-456-457-458-459-462-438-439-440-446-447</t>
  </si>
  <si>
    <t>ΜΑΝΔΡΕΛΑΣ</t>
  </si>
  <si>
    <t>ΝΑΟΥΜ</t>
  </si>
  <si>
    <t>ΑΕ818663</t>
  </si>
  <si>
    <t>413-414-422-423-424-441-443-444-445-462</t>
  </si>
  <si>
    <t>ΤΣΑΜΑΔΟΣ</t>
  </si>
  <si>
    <t>ΧΡΥΣΟΣΤΟΜΟΣ</t>
  </si>
  <si>
    <t>ΑΚ964290</t>
  </si>
  <si>
    <t>669,9</t>
  </si>
  <si>
    <t>1527,9</t>
  </si>
  <si>
    <t>444-443-445-460-461-441-422-423-424-411-412-418-419-415-420-421-416-426-430-425-431-432-433-434-427-435-436-437-410-402-442-452-453-455-451-454-450-401-405-407-408-404-409-414-413-462-448-449-456-417-428-429-403-406-439-438-440-458-457-459-446-447</t>
  </si>
  <si>
    <t>ΤΑΜΠΑΚΗΣ</t>
  </si>
  <si>
    <t>ΑΗ135565</t>
  </si>
  <si>
    <t>820,6</t>
  </si>
  <si>
    <t>1526,6</t>
  </si>
  <si>
    <t>428-426-430-431-433-434-435-450-452-453-425-427-429-432-436-437-451-454-455-402-410</t>
  </si>
  <si>
    <t>ΣΑΤΟΣ</t>
  </si>
  <si>
    <t>ΑΙ566562</t>
  </si>
  <si>
    <t>1525,3</t>
  </si>
  <si>
    <t>445-443-444-424-422-423</t>
  </si>
  <si>
    <t>ΚΟΥΤΟΥΛΑΣ</t>
  </si>
  <si>
    <t>ΓΙΩΡΓΟΣ - ΑΛΦΡΕΝΤ</t>
  </si>
  <si>
    <t>ΦΩΤΗΣ</t>
  </si>
  <si>
    <t>ΑΜ018371</t>
  </si>
  <si>
    <t>402-410-450-412-411-442-448-449-460-461-403-438-439-440-422-423-424-404-405-407-408-409-406-401-443-444-445-457-458-459-462-413-414-441-446-447-456</t>
  </si>
  <si>
    <t>ΜΠΑΣΔΑΝΗ</t>
  </si>
  <si>
    <t>ΑΖ275189</t>
  </si>
  <si>
    <t>425-427-429-432-436-437-402-410-451-454-455-415-417-418-419-421-450-443-444-445-462-413-414-404-405-406-407-408-409-403-411-412-442-448-449-460-461-422-423-424-441-401</t>
  </si>
  <si>
    <t>ΧΡΙΣΤΟΔΟΥΛΑΚΗ</t>
  </si>
  <si>
    <t>Χ560347</t>
  </si>
  <si>
    <t>666,6</t>
  </si>
  <si>
    <t>1524,6</t>
  </si>
  <si>
    <t>410-425-426-427-428-429-430-431-432-433-434-435-436-437-402-450-451-452-453-454-455-442-403-411-412-415-416-417-418-419-420-421-462-413-414-457-458-459-446-447-438-439-440-404-405-406-407-408-409-422-423-424-443-444-445-460-461-441-456-448-449-401</t>
  </si>
  <si>
    <t>ΚΑΛΟΥΣΙΟΥ</t>
  </si>
  <si>
    <t>ΣΤΕΛΛΑ</t>
  </si>
  <si>
    <t>ΑΜ819829</t>
  </si>
  <si>
    <t>1524,2</t>
  </si>
  <si>
    <t>443-445-444-416-415-420-421-419-418-461-460-422-424-423-441-412-411-462-413-414-404-409-407-405-408-442-427-435-436-437-434-430-431-432-433-426-425-402-410-451-450-454-452-453-455-449-448-401</t>
  </si>
  <si>
    <t>ΧΡΥΣΟΒΕΡΓΗΣ</t>
  </si>
  <si>
    <t>ΕΛΕΥΘΕΡΙΟΣ</t>
  </si>
  <si>
    <t>Χ757600</t>
  </si>
  <si>
    <t>415-416-418-419-420-421-425-426-427-430-431-432-433-434-435-436-437-441</t>
  </si>
  <si>
    <t>ΧΑΤΖΗΠΑΡΑΣΚΕΥΑΙΔΟΥ</t>
  </si>
  <si>
    <t>ΑΚ282688</t>
  </si>
  <si>
    <t>415-416-417-418-419-420-421-441-443-444-445-422-423-424-411-412-460-461-403-404-405-442-448-449-401-406-407-408-409-413-414-462-402-410-425-426-427-435-428-429-430-431-432-433-434-436-437-450-451-452-453-454-455</t>
  </si>
  <si>
    <t>ΠΡΕΛΟΡΕΝΤΖΟΣ</t>
  </si>
  <si>
    <t>ΑΕ636493</t>
  </si>
  <si>
    <t>867,9</t>
  </si>
  <si>
    <t>1519,9</t>
  </si>
  <si>
    <t>427-437-425-436-432-434-426-430-431-402-451-454-429-428</t>
  </si>
  <si>
    <t>ΔΗΜΑ</t>
  </si>
  <si>
    <t xml:space="preserve">ΚΥΡΙΑΚΗ </t>
  </si>
  <si>
    <t xml:space="preserve">ΧΡΗΣΤΟΣ </t>
  </si>
  <si>
    <t>ΑΕ769683</t>
  </si>
  <si>
    <t>1518,7</t>
  </si>
  <si>
    <t>423-422-424-401-415-416-417-418-419-420-421-404-405-406-407-408-409-411-412-441-442-443-444-445-448-449-403-460-461-450-451-452-453-454-455-462-425-426-427-428-429-430-431-432-433-434-435-436-437</t>
  </si>
  <si>
    <t>ΝΙΚΟΛΑΟΥ</t>
  </si>
  <si>
    <t>ΑΚ084764</t>
  </si>
  <si>
    <t>948,2</t>
  </si>
  <si>
    <t>1518,2</t>
  </si>
  <si>
    <t>ΑΘΑΝΑΣΙΟΥ</t>
  </si>
  <si>
    <t>ΕΥΓΕΝΙΑ</t>
  </si>
  <si>
    <t>ΑΖ952856</t>
  </si>
  <si>
    <t>410-402-425-426-427-428-429-430-432-433-434-435-436-437-451-452-453-454-455</t>
  </si>
  <si>
    <t>ΚΑΣΙΩΝΗ</t>
  </si>
  <si>
    <t>ΑΚ539081</t>
  </si>
  <si>
    <t>697,4</t>
  </si>
  <si>
    <t>1515,4</t>
  </si>
  <si>
    <t>426-425-430-431-432-433-434-427-435-436-428-429-437-452-453-455-451-454-450-402-411-412-460-461</t>
  </si>
  <si>
    <t>ΣΑΙΤΣΗ</t>
  </si>
  <si>
    <t>ΑΒ862908</t>
  </si>
  <si>
    <t>952,6</t>
  </si>
  <si>
    <t>1514,6</t>
  </si>
  <si>
    <t>441-424-423-422-445-444-443-461-402-410-450-412-411-414-413-462-401-409-408-407-406-405-404-403-449-448-442-456-440-439-438-459-458-457</t>
  </si>
  <si>
    <t>ΛΕΜΟΝΙΑ</t>
  </si>
  <si>
    <t>ΑΙ646875</t>
  </si>
  <si>
    <t>1514,2</t>
  </si>
  <si>
    <t>450-410-402-413-414</t>
  </si>
  <si>
    <t>ΛΑΦΤΣΟΠΟΥΛΟΣ</t>
  </si>
  <si>
    <t>ΣΥΜΕΩΝ</t>
  </si>
  <si>
    <t>ΑΑ451480</t>
  </si>
  <si>
    <t>462-443-444-445-410-450-402-411-412-423-422-424-442-441-460-461-401-403-405-408-409-404-407-406-414-413-448-449-425-426-427-430-431-432-433-434-435-436-437-451-452-453-454-455-428-429-418-419-420-421-415-416-417</t>
  </si>
  <si>
    <t>ΜΠΟΥΡΔΕΝΑ</t>
  </si>
  <si>
    <t>ΑΖ324605</t>
  </si>
  <si>
    <t>878,9</t>
  </si>
  <si>
    <t>1508,9</t>
  </si>
  <si>
    <t>ΧΑΛΙΜΟΥΡΔΑ</t>
  </si>
  <si>
    <t>ΑΖ287451</t>
  </si>
  <si>
    <t>1508,3</t>
  </si>
  <si>
    <t>443-444-445-460-461</t>
  </si>
  <si>
    <t>ΣΟΛΑΚΗΣ</t>
  </si>
  <si>
    <t>ΑΙ877289</t>
  </si>
  <si>
    <t>767,8</t>
  </si>
  <si>
    <t>1507,8</t>
  </si>
  <si>
    <t>441-422-423-424-443-444-445-460-461-411-412-401-404-405-407-408-409-410-450-442-403-448-449-413-414-462</t>
  </si>
  <si>
    <t>ΤΑΝΗΣ</t>
  </si>
  <si>
    <t>ΑΖ342135</t>
  </si>
  <si>
    <t>719,4</t>
  </si>
  <si>
    <t>1507,4</t>
  </si>
  <si>
    <t>415-416-417-418-419-420-421-443-444-445-441-422-423-424-462-456-413-414-457-458-459-438-439-440-429-431-430-433-432-435-434-436-437-442-447-446-448-449-460-461-401-402-403-404-405-406-407-408-450-451-452-411-412-409-410-425-426-427-428-455</t>
  </si>
  <si>
    <t>ΚΑΡΑΚΟΛΙΔΟΥ</t>
  </si>
  <si>
    <t>ΑΝ406645</t>
  </si>
  <si>
    <t>1507,2</t>
  </si>
  <si>
    <t>415-416-417-418-419-420-421-425-426-427-428-429-430-431-432-433-434-435-436-437-402-410-450-451-452-453-454-455</t>
  </si>
  <si>
    <t>ΒΕΝΤΟΥΡΗΣ</t>
  </si>
  <si>
    <t>Λ088093</t>
  </si>
  <si>
    <t>425-426-427-428-429-430-431-432-433-434-435-436-437-450-451-452-453-454-455</t>
  </si>
  <si>
    <t>ΛΕΙΒΑΔΑΡΑ</t>
  </si>
  <si>
    <t>ΜΙΧΑΕΛΑ</t>
  </si>
  <si>
    <t>Φ472469</t>
  </si>
  <si>
    <t>1505,4</t>
  </si>
  <si>
    <t>ΣΑΒΒΕΛΗΣ</t>
  </si>
  <si>
    <t>ΑΒ586932</t>
  </si>
  <si>
    <t>688,6</t>
  </si>
  <si>
    <t>1504,6</t>
  </si>
  <si>
    <t>446-447</t>
  </si>
  <si>
    <t>ΜΠΑΛΤΑΓΙΑΝΝΗ</t>
  </si>
  <si>
    <t>ΕΥΑΓΓΕΛΙΑ</t>
  </si>
  <si>
    <t>ΑΗ264316</t>
  </si>
  <si>
    <t>1503,7</t>
  </si>
  <si>
    <t>444-443-445-450-410-402-411-412-442-460-461-405-408-407-404-409-406-403-448-449-401-441-423-422-424-458-457-459-439-438-440-456-462-414-413-446-447-451-454-453-452-455-425-426-430-431-432-434-437-428-429-427-433-435-436-418-419-421-420-416-415-417</t>
  </si>
  <si>
    <t>ΝΙΚΟΠΟΥΛΟΣ</t>
  </si>
  <si>
    <t>Χ865799</t>
  </si>
  <si>
    <t>1501,1</t>
  </si>
  <si>
    <t>ΓΙΟΛΔΑΣΗΣ</t>
  </si>
  <si>
    <t>ΣΠΥΡΙΔΩΝ</t>
  </si>
  <si>
    <t>ΑΙ229459</t>
  </si>
  <si>
    <t>641,3</t>
  </si>
  <si>
    <t>1499,3</t>
  </si>
  <si>
    <t>401-403-438-439-440-462-406-404-409-405-407-408-448-449-446-447-444-443-445-441-460-461-412-411-413-414-423-422-424-458-457-459-442-450-410-402-456</t>
  </si>
  <si>
    <t>ΓΙΑΝΝΟΠΟΥΛΟΣ</t>
  </si>
  <si>
    <t>ΑΗ430977</t>
  </si>
  <si>
    <t>1499,1</t>
  </si>
  <si>
    <t>ΚΕΝΝΟΥ</t>
  </si>
  <si>
    <t>ΜΑΝΘΟΥΛΑ</t>
  </si>
  <si>
    <t>ΑΖ541480</t>
  </si>
  <si>
    <t>1497,8</t>
  </si>
  <si>
    <t>425-426-430-431-432-433-434-427-435-436-437-428-429-402-410-452-453-455-451-454-450</t>
  </si>
  <si>
    <t>ΣΙΝΟΣ</t>
  </si>
  <si>
    <t>ΕΥΣΤΑΘΙΟΣ</t>
  </si>
  <si>
    <t>ΑΗ528004</t>
  </si>
  <si>
    <t>1496,2</t>
  </si>
  <si>
    <t>412-411-402-410-450-442-425-427-429-432-436-437-451-454-455-426-428-430-431-433-434-435-452-453-460-461-401-403-404-405-406-407-408-409-422-423-424-443-444-445-448-449-441-417-418-419-415-421-416-420-413-414-462</t>
  </si>
  <si>
    <t>ΜΗΧΑΝΙΚΟΥ</t>
  </si>
  <si>
    <t>ΠΑΝΑΓΙΩΤΑ</t>
  </si>
  <si>
    <t>Ν610881</t>
  </si>
  <si>
    <t>426-430-431-434-410-402-428-435-450-433-452-453-411-412-442-403-404-405-407-408-409-406-460-461-448-449-457-458-459-456-446-447</t>
  </si>
  <si>
    <t>ΒΕΛΑΩΡΑ</t>
  </si>
  <si>
    <t>ΑΗ003351</t>
  </si>
  <si>
    <t>776,6</t>
  </si>
  <si>
    <t>1494,6</t>
  </si>
  <si>
    <t>402-410-450-460-461-411-412-443-444-445-442-422-423-424-404-405-406-407-408-409-403-401-441-448-449-462-413-414</t>
  </si>
  <si>
    <t>ΧΡΟΝΗ</t>
  </si>
  <si>
    <t>ΑΝΤΙΓΟΝΗ</t>
  </si>
  <si>
    <t>ΑΖ742440</t>
  </si>
  <si>
    <t>696,3</t>
  </si>
  <si>
    <t>1494,3</t>
  </si>
  <si>
    <t>423-422-424-401-441-439-438-440-405-404-406-407-408-409-443-444-445-442-403-460-461-448-449-411-412-450-456-402-410-462-414-413-458-457-459-446-447-416-420-452-453-426-428-430-431-433-434-435</t>
  </si>
  <si>
    <t>ΠΑΠΠΑ</t>
  </si>
  <si>
    <t>ΑΘΗΝΟΥΛΑ</t>
  </si>
  <si>
    <t>ΑΖ748680</t>
  </si>
  <si>
    <t>410-402-450-442-411-412-404-405-406-407-408-409-403-401-422-423-424-443-444-445-448-449-460-461-456-413-414-441-462-438-439-440-446-447-457-458-459</t>
  </si>
  <si>
    <t>ΑΝΔΡΙΑΝΗΣ</t>
  </si>
  <si>
    <t>ΑΙ940701</t>
  </si>
  <si>
    <t>708,4</t>
  </si>
  <si>
    <t>1490,4</t>
  </si>
  <si>
    <t>413-414-462-415-416-418-419-420-421-450-451-452-453-454-455-411-412-442-460-461-448-449-401-422-423-424-404-405-407-408-409-443-444-445-441-402-410-425-426-427-430-431-432-433-434-435-436-437</t>
  </si>
  <si>
    <t>ΠΑΤΣΗ</t>
  </si>
  <si>
    <t>ΑΝΑΡΓΥΡΟΣ</t>
  </si>
  <si>
    <t>ΑΕ233279</t>
  </si>
  <si>
    <t>672,1</t>
  </si>
  <si>
    <t>1490,1</t>
  </si>
  <si>
    <t>407-408-409-405-404-406-403-426-425-430-442-443-444-445-401-422-423-424-431-433-434-462</t>
  </si>
  <si>
    <t>ΚΩΝΣΤΑΝΤΑ</t>
  </si>
  <si>
    <t>ΔΗΜΗΤΡΑ</t>
  </si>
  <si>
    <t>ΑΙ290216</t>
  </si>
  <si>
    <t>1488,4</t>
  </si>
  <si>
    <t>443-444-445-460-461-411-412-441-422-423-424-438-439-440-456-442-403-401-404-405-407-408-409-406-448-449-457-458-459-462-413-414-450-410-402-446-447</t>
  </si>
  <si>
    <t>ΚΑΛΥΒΑ</t>
  </si>
  <si>
    <t>Ρ899505</t>
  </si>
  <si>
    <t>1487,4</t>
  </si>
  <si>
    <t>444-445-443-460-461-441-411-412-423-424-422-456-439-440-438-458-459-457-402-410-450-405-407-408-409-404-406-401-403-442-448-449-462-414-413</t>
  </si>
  <si>
    <t>ΛΙΑΣΚΟΥ</t>
  </si>
  <si>
    <t>ΑΜ323258</t>
  </si>
  <si>
    <t>735,9</t>
  </si>
  <si>
    <t>1486,9</t>
  </si>
  <si>
    <t>401-404-405-407-408-409-422-423-424-425-427-432-436-437-451-454-455-430-426-431-433-434-435-450-452-453-460-461</t>
  </si>
  <si>
    <t>ΚΟΛΟΒΟΣ</t>
  </si>
  <si>
    <t>ΑΕ304428</t>
  </si>
  <si>
    <t>724,9</t>
  </si>
  <si>
    <t>415-417-418-421-419-422-423-424-410-425-427-429-432-436-437-450-451-454-455-402-408-409-401-403-443-444-445-460-461-411-412-413-414-462-448-449-441</t>
  </si>
  <si>
    <t>ΑΡΧΟΝΤΗΣ</t>
  </si>
  <si>
    <t>ΑΖ477463</t>
  </si>
  <si>
    <t>460-461-444-443-445-417-415-416-418-419-420-421-425-426-427-428-429-430-431-432-433-434-435-436-437-410-450-402-451-452-453-454-455-406-405-407-404-408-409-442-448-449-462-423-422-424-439-438-440-458-457-459</t>
  </si>
  <si>
    <t>ΣΙΩΜΟΣ</t>
  </si>
  <si>
    <t>Ρ876263</t>
  </si>
  <si>
    <t>662,2</t>
  </si>
  <si>
    <t>1480,2</t>
  </si>
  <si>
    <t>ΜΗΤΣΙΟΣ</t>
  </si>
  <si>
    <t>ΑΗ270681</t>
  </si>
  <si>
    <t>ΚΩΝΣΤΑΝΤΙΝΙΔΗΣ</t>
  </si>
  <si>
    <t>Φ276385</t>
  </si>
  <si>
    <t>441-415-416-417-418-419-420-421-422-423-424-462-443-444-445-438-439-440-413-414-460-461-456-401-404-405-406-407-408-409-403-402-425-426-427-428-429-430-431-432-433-434-435-436-437-450-451-452-453-454-455-410-411-412-442-448-449-457-458-459-446-447</t>
  </si>
  <si>
    <t>ΑΙ873819</t>
  </si>
  <si>
    <t>403-457-462-459-458-440-439-438-404-405-406-407-408-409-410-411-412-413-414-401-402-417-418-419-421-425-427-429-432-436-437-422-423-424-451-454-455-456-460-461-441-442-443-444-445-446-447-448-449-450</t>
  </si>
  <si>
    <t>ΣΚΟΔΡΑΣ</t>
  </si>
  <si>
    <t>ΑΙ278616</t>
  </si>
  <si>
    <t>690,8</t>
  </si>
  <si>
    <t>1478,8</t>
  </si>
  <si>
    <t>443-444-445-415-417-418-419-421-460-461-441-411-412-422-423-424-425-426-427-430-431-432-433-434-435-436-437-450-451-452-453-454-455-402-410-401-407-408-409-404-405-448-449-413-414-462</t>
  </si>
  <si>
    <t>ΖΥΓΟΥΡΗΣ</t>
  </si>
  <si>
    <t>ΑΚ330722</t>
  </si>
  <si>
    <t>1476,4</t>
  </si>
  <si>
    <t>401-410-402-404-403-405-406-407-408-409-411-412-425-429-427-436-432-437-428-439-440-443-444-445-446-447-448-449-450-451-455-457-458-459-460-461-462</t>
  </si>
  <si>
    <t>ΚΑΤΣΑΡΙΩΤΗΣ</t>
  </si>
  <si>
    <t>ΑΗ703312</t>
  </si>
  <si>
    <t>1475,1</t>
  </si>
  <si>
    <t>ΠΑΛΙΟΥΡΑ</t>
  </si>
  <si>
    <t>ΑΙ739610</t>
  </si>
  <si>
    <t>852,5</t>
  </si>
  <si>
    <t>1474,5</t>
  </si>
  <si>
    <t>418-419-415-420-421-416-417-423-422-424-405-408-407-404-409-406-411-412-444-443-445-414-413-452-455-453-451-454-450-402-410-426-430-425-431-432-434-433-427-435-436-437-428-429-448-449-462-403-442-441-401-460-461</t>
  </si>
  <si>
    <t>ΛΙΑΜΗΣ</t>
  </si>
  <si>
    <t>ΑΒ867569</t>
  </si>
  <si>
    <t>695,2</t>
  </si>
  <si>
    <t>1474,2</t>
  </si>
  <si>
    <t>410-450-402-412-442-403-411-460-461-452-451-453-454-455-426-427-428-429-430-431</t>
  </si>
  <si>
    <t>ΑΝΤΩΝΟΠΟΥΛΟΥ</t>
  </si>
  <si>
    <t>ΑΑ433201</t>
  </si>
  <si>
    <t>1471,7</t>
  </si>
  <si>
    <t>402-410-450</t>
  </si>
  <si>
    <t>ΤΣΟΓΚΑ</t>
  </si>
  <si>
    <t>Τ383417</t>
  </si>
  <si>
    <t>1469,9</t>
  </si>
  <si>
    <t>442-403-402-410-425-426-427-428-429-430-431-432-433-434-435-436-437-450-451-452-453-454-455-404-405-406-407-408-409-448-449-411-412-401-460-461-422-423-424-443-444-445-415-416-417-418-419-420-421-441-462-413-414</t>
  </si>
  <si>
    <t>ΚΙΟΥΣΗ</t>
  </si>
  <si>
    <t>ΑΗ554675</t>
  </si>
  <si>
    <t>423-422-424-401-460-461-404-405-406-407-408-409-441-415-417-418-419-421-425-427-429-432-436-437-450-451-454-455-402-410-443-444-445-411-412-448-449-442-403-413-414-462</t>
  </si>
  <si>
    <t>ΛΑΓΟΣ</t>
  </si>
  <si>
    <t>ΒΑΣΙΛΕΙΟΣ ΔΗΜΗΤΡΙΟΣ</t>
  </si>
  <si>
    <t>ΠΑΝΤΕΛΗΣ</t>
  </si>
  <si>
    <t>ΑΖ480740</t>
  </si>
  <si>
    <t>1469,1</t>
  </si>
  <si>
    <t>460-461-402-410-448-449-442-462-450-454-451-455-437-427-436-432-425-421-415-418-419-412-411-413-414-443-444-445-407-409-408-404-405-441-403-406-401-422-423-424-429-417-453-452-435-434-433-431-430-426-416-420-428-457-459-458-447-446-438-440-439-456</t>
  </si>
  <si>
    <t>ΚΟΥΤΣΟΜΠΙΝΑΣ</t>
  </si>
  <si>
    <t>Σ784827</t>
  </si>
  <si>
    <t>1468,3</t>
  </si>
  <si>
    <t>425-427-429-432-437-426-428-430-431-434-451-454-455-452-453-410-402-450-433-435-436-401-415-417-418-419-421-416-420-405-406-407-408-409-422-423-424-442-439-443-444-445-403-411-412-413-414-448-449-462-441</t>
  </si>
  <si>
    <t>ΚΟΝΤΑΡΑ</t>
  </si>
  <si>
    <t>ΔΕΣΠΟΙΝΑ</t>
  </si>
  <si>
    <t>ΑΗ930799</t>
  </si>
  <si>
    <t>650,1</t>
  </si>
  <si>
    <t>1468,1</t>
  </si>
  <si>
    <t>ΚΑΛΟΓΕΡΑΚΗΣ</t>
  </si>
  <si>
    <t>ΑΕ037200</t>
  </si>
  <si>
    <t>608,3</t>
  </si>
  <si>
    <t>1466,3</t>
  </si>
  <si>
    <t>410-402-450-425-427-429-436-437-451-455-426-428-430-431-432-433-434-435-452-453-454-411-412-442-460-461</t>
  </si>
  <si>
    <t>ΖΥΓΟΜΗΤΡΟΣ</t>
  </si>
  <si>
    <t>ΑΚ231741</t>
  </si>
  <si>
    <t>892,1</t>
  </si>
  <si>
    <t>1465,1</t>
  </si>
  <si>
    <t>425-430-426-427-428-429-431-432-433-434-435-436-437-451-452-453-454-455-450-402-410-441</t>
  </si>
  <si>
    <t>ΚΑΠΕΤΑΝΑΚΗ</t>
  </si>
  <si>
    <t>ΑΗ968587</t>
  </si>
  <si>
    <t>413-414-462-458-459-457-450-446-447-416-417-418-419-406-407-408-409-410-401-402-403-404-405-411-412-415-420-421-423-424-425-427-429-432-436-437-438-439-440-461-442-443-444-445-448-449-451-454-456-460</t>
  </si>
  <si>
    <t>ΠΑΠΑΣΗΦΑΚΗΣ</t>
  </si>
  <si>
    <t>ΑΙ462231</t>
  </si>
  <si>
    <t>756,8</t>
  </si>
  <si>
    <t>1464,8</t>
  </si>
  <si>
    <t>ΓΟΥΔΕΛΗΣ</t>
  </si>
  <si>
    <t>ΑΗ051868</t>
  </si>
  <si>
    <t>425-426-430-431-432-434-427-433-435-436-455-452-453-451-437-428-429-454-450-410-402-442-411-412-403-449-448-460-461-444-443-445-401-423-422-424-441-456</t>
  </si>
  <si>
    <t>ΤΖΑΦΟΛΙΑΣ</t>
  </si>
  <si>
    <t>ΑΒ037130</t>
  </si>
  <si>
    <t>645,7</t>
  </si>
  <si>
    <t>1463,7</t>
  </si>
  <si>
    <t>450-452-453-451-454-455-410-425-426-427-430-431-432-433-434-435-436-437-402-411-412-442-409-404-405-407-408-460-461-401-448-449-422-423-424-415-416-418-419-420-421-462-413-414-443-444-445-441-456</t>
  </si>
  <si>
    <t>ΣΑΜΨΑΡΗ</t>
  </si>
  <si>
    <t>ΑΜ364935</t>
  </si>
  <si>
    <t>443-444-445-441-450-460-448-449-442-422-423-411-412-407-408-405-401-402-413-414-462</t>
  </si>
  <si>
    <t>ΚΥΡΙΑΖΗΣ</t>
  </si>
  <si>
    <t>ΑΖ866390</t>
  </si>
  <si>
    <t>1461,7</t>
  </si>
  <si>
    <t>456-420-421-419-418-415-416-417-445-443-444-413-414-462-424-422-423-427-428-429-430-431-432-433-410-435-434-436-437-425-426-402-453-451-454-455-452-450-408-406-405-404-409-407-441-401-449-448-461-460-412-411-442-403</t>
  </si>
  <si>
    <t>ΝΑΣΤΑΚΟΣ</t>
  </si>
  <si>
    <t>ΑΜ343542</t>
  </si>
  <si>
    <t>1461,6</t>
  </si>
  <si>
    <t>448-449-403-442-405-406-407-408-409-410-411-412-425-427-429-432-436-437-450-451-454-455</t>
  </si>
  <si>
    <t>ΤΖΟΥΡΜΠΑΚΗ</t>
  </si>
  <si>
    <t>ΝΑΥΣΙΚΑ</t>
  </si>
  <si>
    <t>ΑΗ965517</t>
  </si>
  <si>
    <t>915,2</t>
  </si>
  <si>
    <t>1461,2</t>
  </si>
  <si>
    <t>413-414-462-450-410-402-404-406-408-407-405-409-460-461-422-423-424-403-412-411-438-439-440-448-449-443-444-445-442-441-401</t>
  </si>
  <si>
    <t>ΜΠΙΡΜΠΙΛΗΣ</t>
  </si>
  <si>
    <t>ΑΙ254046</t>
  </si>
  <si>
    <t>676,5</t>
  </si>
  <si>
    <t>1459,5</t>
  </si>
  <si>
    <t>ΚΩΤΣΟΠΟΥΛΟΥ</t>
  </si>
  <si>
    <t>ΑΗ790406</t>
  </si>
  <si>
    <t>1458,7</t>
  </si>
  <si>
    <t>441-424-423-422-444-443-445-460-412-411-410-401-403-402</t>
  </si>
  <si>
    <t>ΔΟΓΑΣ</t>
  </si>
  <si>
    <t>ΑΚ091556</t>
  </si>
  <si>
    <t>ΣΑΛΟΥΣΤΡΟΣ</t>
  </si>
  <si>
    <t>ΑΙ949170</t>
  </si>
  <si>
    <t>773,3</t>
  </si>
  <si>
    <t>1457,3</t>
  </si>
  <si>
    <t>413-414-462</t>
  </si>
  <si>
    <t>ΣΜΥΛΑΝΑΚΗΣ</t>
  </si>
  <si>
    <t>ΑΜ725540</t>
  </si>
  <si>
    <t>652,3</t>
  </si>
  <si>
    <t>1456,3</t>
  </si>
  <si>
    <t>456-462-414-413-443-444-445-441-422-423-424-403-411-412-460-461-448-449-450-401-402-442-405-406-407-408-409-410</t>
  </si>
  <si>
    <t>ΝΟΥΛΑΣ</t>
  </si>
  <si>
    <t>ΑΖ813937</t>
  </si>
  <si>
    <t>1454,5</t>
  </si>
  <si>
    <t>421-420-419-418-417-416-415-445-444-443-441</t>
  </si>
  <si>
    <t>ΠΑΠΑΝΙΚΟΥ</t>
  </si>
  <si>
    <t>ΑΓΝΗ</t>
  </si>
  <si>
    <t>ΑΕ822912</t>
  </si>
  <si>
    <t>873,4</t>
  </si>
  <si>
    <t>1454,4</t>
  </si>
  <si>
    <t>441-422-423-424-443-444-445-460-461-412-411-442-404-405-407-408-409-402-410-450-401-448-449-413-414-462-438-439-440-456-457-458-459-446-447-406-403</t>
  </si>
  <si>
    <t>ΓΙΑΝΝΑΚΟΠΟΥΛΟΣ</t>
  </si>
  <si>
    <t>ΔΙΑΜΑΝΤΗΣ</t>
  </si>
  <si>
    <t>Χ862126</t>
  </si>
  <si>
    <t>796,4</t>
  </si>
  <si>
    <t>425-426-427-428-429-430-431-432-433-434-435-436-437-451-452-453-454-455-450-402-410-422-423-424-441-415-416-417-418-419-420-421-404-405-406-407-408-409-403-411-412-442-443-444-445-460-461-448-449-401-413-414-462</t>
  </si>
  <si>
    <t>ΤΣΙΛΙΚΗΣ</t>
  </si>
  <si>
    <t>Χ980654</t>
  </si>
  <si>
    <t>834,9</t>
  </si>
  <si>
    <t>1452,9</t>
  </si>
  <si>
    <t>ΘΕΟΧΑΡΟΠΟΥΛΟΣ</t>
  </si>
  <si>
    <t>ΦΩΤΙΟΣ</t>
  </si>
  <si>
    <t>ΑΕ850194</t>
  </si>
  <si>
    <t>1451,7</t>
  </si>
  <si>
    <t>415-416-417-418-419-420-421-441-422-423-424-443-444-445-456-425-426-427-428-429-430-431-432-433-434-435-436-437-410-402-412-438-439-440-460-461-411-403-450-451-452-453-454-455-442-413-414-404-405-406-407-408-409-401-462-448-449-457-458-459-446-447</t>
  </si>
  <si>
    <t>ΑΜΑΝΑΤΙΔΗΣ</t>
  </si>
  <si>
    <t>ΔΗΜΗΤΡΙΟΣ ΓΕΩΡΓΙΟΣ</t>
  </si>
  <si>
    <t>ΑΑ465757</t>
  </si>
  <si>
    <t>870,1</t>
  </si>
  <si>
    <t>1451,1</t>
  </si>
  <si>
    <t>ΙΣΠΥΡΙΔΗΣ</t>
  </si>
  <si>
    <t>ΑΖ863854</t>
  </si>
  <si>
    <t>800,8</t>
  </si>
  <si>
    <t>1449,8</t>
  </si>
  <si>
    <t>ΜΑΡΗ</t>
  </si>
  <si>
    <t>ΛΕΥΚΟΘΕΑ</t>
  </si>
  <si>
    <t>ΑΖ055190</t>
  </si>
  <si>
    <t>680,9</t>
  </si>
  <si>
    <t>1448,9</t>
  </si>
  <si>
    <t>450-410-402-422-423-424</t>
  </si>
  <si>
    <t>ΜΑΥΡΟΥ</t>
  </si>
  <si>
    <t>ΚΥΡΙΑΚΟΣ</t>
  </si>
  <si>
    <t>ΑΖ801483</t>
  </si>
  <si>
    <t>665,5</t>
  </si>
  <si>
    <t>1448,5</t>
  </si>
  <si>
    <t>441-415-418-419-421-416-420-443-444-445-422-423-424-411-412-404-405-407-408-409-460-461-401-442-448-449-413-414-462-425-427-432-436-437-426-430-431-433-434-435-402-410</t>
  </si>
  <si>
    <t>ΥΦΑΝΤΙΔΗΣ</t>
  </si>
  <si>
    <t>ΛΕΟΝΤΙΟΣ</t>
  </si>
  <si>
    <t>ΑΚ905864</t>
  </si>
  <si>
    <t>630,3</t>
  </si>
  <si>
    <t>1448,3</t>
  </si>
  <si>
    <t>415-416-417-418-419-420-421-441</t>
  </si>
  <si>
    <t>ΚΟΥΤΣΟΓΙΑΝΝΗΣ</t>
  </si>
  <si>
    <t>ΑΖ866516</t>
  </si>
  <si>
    <t>673,2</t>
  </si>
  <si>
    <t>1448,2</t>
  </si>
  <si>
    <t>ΚΑΛΑΜΑΤΑ</t>
  </si>
  <si>
    <t>ΑΖ641233</t>
  </si>
  <si>
    <t>415-416-417-418-419-420-421-443-444-445-441-422-424-423-456-461-460-412-411-438-439-440-442-403-402-410-425-426-427-428-429-430-431-432-433-434-435-436-437-450-451-452-453-454-455-448-449-404-405-406-407-408-409-401-413-414-462-457-458-446-447</t>
  </si>
  <si>
    <t>ΖΑΓΚΟΥΝΤΙΝΟΥ</t>
  </si>
  <si>
    <t>ΘΕΟΔΩΡΑ</t>
  </si>
  <si>
    <t>ΑΚ983409</t>
  </si>
  <si>
    <t>441-415-416-417-418-419-420-421</t>
  </si>
  <si>
    <t>ΤΣΑΛΑΦΟΥΤΑΣ</t>
  </si>
  <si>
    <t>ΑΜ320819</t>
  </si>
  <si>
    <t>699,6</t>
  </si>
  <si>
    <t>1444,6</t>
  </si>
  <si>
    <t>401-404-405-406-407-408-409-422-423-424</t>
  </si>
  <si>
    <t>ΡΩΜΑΝΟΣ</t>
  </si>
  <si>
    <t>ΑΓΓΕΛΟΣ</t>
  </si>
  <si>
    <t>ΦΡΑΝΤΖΕΣΚΟΣ</t>
  </si>
  <si>
    <t>ΑΕ544400</t>
  </si>
  <si>
    <t>1443,4</t>
  </si>
  <si>
    <t>410-402-450-451-452-453-454-455-425-426-427-428-429-430-431-432-433-434-435-436-437-411-412-442</t>
  </si>
  <si>
    <t>ΚΟΜΙΑΝΟΣ</t>
  </si>
  <si>
    <t>ΑΚ395549</t>
  </si>
  <si>
    <t>799,7</t>
  </si>
  <si>
    <t>1442,7</t>
  </si>
  <si>
    <t>438-439-440-422-423-424-441-444-445-456</t>
  </si>
  <si>
    <t>ΡΑΜΟΥΝΔΟΥ</t>
  </si>
  <si>
    <t>ΑΚ152450</t>
  </si>
  <si>
    <t>784,3</t>
  </si>
  <si>
    <t>1442,3</t>
  </si>
  <si>
    <t>436-425-437-432-429-427-455-451-454-450-402-410</t>
  </si>
  <si>
    <t>ΜΑΛΛΙΩΤΑΚΗ</t>
  </si>
  <si>
    <t>Χ346595</t>
  </si>
  <si>
    <t>1442,2</t>
  </si>
  <si>
    <t>ΠΑΠΑΔΑΚΗ</t>
  </si>
  <si>
    <t>ΑΚ370388</t>
  </si>
  <si>
    <t>1439,7</t>
  </si>
  <si>
    <t>403-442-409-404-407-408-405-406-449-448-402-410-450-412-411</t>
  </si>
  <si>
    <t>ΑΛΕΞΑΚΗΣ</t>
  </si>
  <si>
    <t>ΑΜ018403</t>
  </si>
  <si>
    <t>1439,5</t>
  </si>
  <si>
    <t>402-410-425-427-432-436-437-451-454-455-450-411-412-442-415-418-419-421-413-414-462-443-444-445-404-405-407-408-409</t>
  </si>
  <si>
    <t>ΛΑΛΟΥ</t>
  </si>
  <si>
    <t>ΑΡΧΟΝΤΟΥΛΑ</t>
  </si>
  <si>
    <t>Ρ280032</t>
  </si>
  <si>
    <t>441-401-402-403-404-405-406-407-408-409-410-411-412-413-414-415-416-417-418-419-420-421-422-423-424-425-426-427-428-429-430-431-432-433-434-435-436-437-438-439-440-442-443-444-445-446-447-448-449-450-451-452-453-454-455-456-457-458-460-461-462</t>
  </si>
  <si>
    <t>ΚΟΥΤΣΙΚΟΣ</t>
  </si>
  <si>
    <t>1438,2</t>
  </si>
  <si>
    <t>ΤΣΑΙΡΙΔΗΣ</t>
  </si>
  <si>
    <t>ΑΖ897283</t>
  </si>
  <si>
    <t>677,6</t>
  </si>
  <si>
    <t>1435,6</t>
  </si>
  <si>
    <t>443-444-445-441-422-423-424-460-461-401-450-402-410-404-405-407-408-409-442-448-449-411-412-413-414-462</t>
  </si>
  <si>
    <t>ΠΑΠΟΥΤΣΗ</t>
  </si>
  <si>
    <t>ΦΑΝΗ</t>
  </si>
  <si>
    <t>ΑΣΤΕΡΙΑΔΗΣ</t>
  </si>
  <si>
    <t>ΑΕ997930</t>
  </si>
  <si>
    <t>1435,4</t>
  </si>
  <si>
    <t>428-429-417-406-403-425-426-427-430-431-432-433-434-435-436-437-402-410-450-451-452-453-454-455-415-416-418-419-420-421-443-444-445-460-461-441-442-412-411-448-449-404-405-407-408-409-422-423-424-401-456-457-458-459-462-413-414</t>
  </si>
  <si>
    <t>ΙΑΚΩΒΙΔΟΥ</t>
  </si>
  <si>
    <t>Χ453954</t>
  </si>
  <si>
    <t>844,8</t>
  </si>
  <si>
    <t>1432,8</t>
  </si>
  <si>
    <t>443-444-445-441-460-461-462-422-423-424-450-411-412-413-414-401-402-403-404-405-406-407-408-409-410-442-448-449</t>
  </si>
  <si>
    <t>ΒΑΡΔΗΣ</t>
  </si>
  <si>
    <t>ΑΚ024661</t>
  </si>
  <si>
    <t>1432,4</t>
  </si>
  <si>
    <t>438-439-440-410-404-407-405-408-409-406-422-423-424-450-402-403-441-456-457-458-459-462-401-442-413-414-460-461-443-444-445-411-412-446-447-448-449</t>
  </si>
  <si>
    <t>ΘΕΟΔΩΡΑΚΗΣ</t>
  </si>
  <si>
    <t>ΑΙ972353</t>
  </si>
  <si>
    <t>462-414-413</t>
  </si>
  <si>
    <t>ΜΑΚΡΗ</t>
  </si>
  <si>
    <t>ΔΑΦΝΗ</t>
  </si>
  <si>
    <t>ΑΒ629492</t>
  </si>
  <si>
    <t>1431,3</t>
  </si>
  <si>
    <t>410-402-462-412-411-442-413-414-404-405-406-407-408-409-403-401-460-461-443-444-445-422-423-424-441-448-459</t>
  </si>
  <si>
    <t>ΔΟΥΛΙΑΚΑ</t>
  </si>
  <si>
    <t>ΑΖ816254</t>
  </si>
  <si>
    <t>415-416-417-418-419-420-421-443-444-445</t>
  </si>
  <si>
    <t>ΓΙΩΤΟΠΟΥΛΟΣ</t>
  </si>
  <si>
    <t>ΑΗ741216</t>
  </si>
  <si>
    <t>1431,1</t>
  </si>
  <si>
    <t>423-422-424-405-407-408-404-406-409-444-443-445-401-410</t>
  </si>
  <si>
    <t>ΡΟΓΓΑΣ</t>
  </si>
  <si>
    <t>ΑΖ021595</t>
  </si>
  <si>
    <t>410-425-427-429-432-436-437-402-450-451-454-455-411-412-446-447-462</t>
  </si>
  <si>
    <t>ΧΗΤΑ</t>
  </si>
  <si>
    <t>ΕΥΣΤΡΑΤΙΑ</t>
  </si>
  <si>
    <t>ΑΗ205505</t>
  </si>
  <si>
    <t>406-404-405-407-408-409</t>
  </si>
  <si>
    <t>ΠΑΝΑΓΙΩΤΟΠΟΥΛΟΥ</t>
  </si>
  <si>
    <t>Χ804466</t>
  </si>
  <si>
    <t>404-405-406-407-408-409-401-442</t>
  </si>
  <si>
    <t>ΣΙΝΑΝΗΣ</t>
  </si>
  <si>
    <t>ΝΕΚΤΑΡΙΟΣ</t>
  </si>
  <si>
    <t>ΑΕ474707</t>
  </si>
  <si>
    <t>1427,9</t>
  </si>
  <si>
    <t>ΟΔΥΣΣΕΑΣ</t>
  </si>
  <si>
    <t>ΔΙΟΝΥΣΙΟΣ</t>
  </si>
  <si>
    <t>ΑΖ882114</t>
  </si>
  <si>
    <t>786,5</t>
  </si>
  <si>
    <t>1427,5</t>
  </si>
  <si>
    <t>418-419-420-421-415-416-417-444-445-443-441-423-424-422-431-433-434-435-452-453-430-426-432-425-455-436-427-451-454-450-402-410-437-428-429-460-461-405-407-408-409-404-406-442-462-414-413-448-449-411-412-401-403</t>
  </si>
  <si>
    <t>ΚΥΡΙΤΣΗ</t>
  </si>
  <si>
    <t>Φ336731</t>
  </si>
  <si>
    <t>742,5</t>
  </si>
  <si>
    <t>410-402-450</t>
  </si>
  <si>
    <t>ΑΗ809754</t>
  </si>
  <si>
    <t>698,5</t>
  </si>
  <si>
    <t>441-443-444-445-422-423-424-456-460-461-412-411-401-404-405-406-407-408-409-442-402-410-450-403-448-449-438-439-440-457-458-459-462-414-413-446-447</t>
  </si>
  <si>
    <t>ΠΕΤΡΟΠΟΥΛΟΥ</t>
  </si>
  <si>
    <t>ΚΡΥΣΤΑ ΜΑΡΙΑ</t>
  </si>
  <si>
    <t>ΑΗ979651</t>
  </si>
  <si>
    <t>1427,3</t>
  </si>
  <si>
    <t>460-461-411-412-450-402-443-445-444-404-406-409-408-405-407-403-442-441-462-413-414-448-449-422-424-423</t>
  </si>
  <si>
    <t>ΜΗΤΣΗ</t>
  </si>
  <si>
    <t>ΠΟΛΥΞΕΝΗ</t>
  </si>
  <si>
    <t>ΠΟΛΥΤΙΜΟΣ</t>
  </si>
  <si>
    <t>ΑΖ523209</t>
  </si>
  <si>
    <t>768,9</t>
  </si>
  <si>
    <t>1426,9</t>
  </si>
  <si>
    <t>417-406-422-423-424-401-415-416-418-419-420-421-404-405-407-408-409-429-428-438-439-440-448-449-425-426-427-430-431-432-434-435-436-437-451-452-453-454-455-441-443-444-445-450-403-402-410-442-460-461-411-412-462</t>
  </si>
  <si>
    <t>ΚΑΦΕΤΖΗΣ</t>
  </si>
  <si>
    <t>Σ781414</t>
  </si>
  <si>
    <t>788,7</t>
  </si>
  <si>
    <t>1426,7</t>
  </si>
  <si>
    <t>ΖΩΓΟΓΙΑΝΝΗ</t>
  </si>
  <si>
    <t>ΔΙΟΝΥΣΙΑ</t>
  </si>
  <si>
    <t>ΑΕ608157</t>
  </si>
  <si>
    <t>807,4</t>
  </si>
  <si>
    <t>1425,4</t>
  </si>
  <si>
    <t>425-426-427-428-429-430-431-432-433-434-435-436-437-402-410-450-451-452-453-454-455-442-411-412-449-448-460-461-403-405-406-407-408-409-404-443-444-445-415-416-417-418-419-420-421-422-423-424-401</t>
  </si>
  <si>
    <t>ΑΛΕΒΙΖΟΣ</t>
  </si>
  <si>
    <t>ΧΡΥΣΟΒΑΛΑΝΤΗΣ</t>
  </si>
  <si>
    <t>ΑΖ969316</t>
  </si>
  <si>
    <t>413-414-462-448-449-442-404-409-407-408-405-412-411-401-461-460-422-424-423-443-445-444-441-450-410-402-403-406-459-457-458-440-438-439</t>
  </si>
  <si>
    <t>ΠΑΠΑΡΡΙΖΟΣ</t>
  </si>
  <si>
    <t>ΚΟΣΜΑΣ</t>
  </si>
  <si>
    <t>Σ439189</t>
  </si>
  <si>
    <t>441-422-423-424-415-418-419-421-417-443-444-445-401-460-461-411-412-404-405-407-408-409-406-403-442-402-410-425-427-432-436-437-429-450-451-454-455-448-449-462-413-414</t>
  </si>
  <si>
    <t>ΚΑΤΤΕ</t>
  </si>
  <si>
    <t>ΒΑΣΙΛΕΙΑ</t>
  </si>
  <si>
    <t>Φ326639</t>
  </si>
  <si>
    <t>1424,6</t>
  </si>
  <si>
    <t>450-428-429-451-452-453-454-455-402-410-425-426-427-430-431-432-433-434-435-436-437-442</t>
  </si>
  <si>
    <t>ΝΤΟΥΣΚΑΣ</t>
  </si>
  <si>
    <t>ΑΗ526782</t>
  </si>
  <si>
    <t>874,5</t>
  </si>
  <si>
    <t>1424,5</t>
  </si>
  <si>
    <t>452-453-426-430-431-433-434-435-428-450-402-410</t>
  </si>
  <si>
    <t>ΚΑΡΦΗΣ</t>
  </si>
  <si>
    <t>ΣΕΡΑΦΕΙΜ</t>
  </si>
  <si>
    <t>Ρ983508</t>
  </si>
  <si>
    <t>1423,2</t>
  </si>
  <si>
    <t>461-460</t>
  </si>
  <si>
    <t>ΛΑΛΟΣ</t>
  </si>
  <si>
    <t>Χ189493</t>
  </si>
  <si>
    <t>426-427-428-429-430-431-432-433-434-435-436-437-425-410-402-450-451-452-453-454-455-403-442-404-405-406-407-408-409-448-411-412-415-416-417-418-419-420-421-460-461-443-444-445-401-413-414-462-446-447-457-458-459-422-423-424-438-439-440-441-449</t>
  </si>
  <si>
    <t>ΚΟΝΤΟΣ</t>
  </si>
  <si>
    <t>ΑΒ095801</t>
  </si>
  <si>
    <t>1422,3</t>
  </si>
  <si>
    <t>438-439-440</t>
  </si>
  <si>
    <t>ΚΟΝΤΙΖΑΣ</t>
  </si>
  <si>
    <t>ΛΥΚΟΥΡΓΟΣ</t>
  </si>
  <si>
    <t>ΑΕ945766</t>
  </si>
  <si>
    <t>1422,1</t>
  </si>
  <si>
    <t>458-457-459</t>
  </si>
  <si>
    <t>ΚΑΛΑΜΩΤΟΥΣΗΣ</t>
  </si>
  <si>
    <t>Χ998478</t>
  </si>
  <si>
    <t>661,1</t>
  </si>
  <si>
    <t>1421,1</t>
  </si>
  <si>
    <t>460-461-443-444-445-415-419-417-416-418-401-441-424-462-446-447</t>
  </si>
  <si>
    <t>ΓΕΩΡΓΑΝΤΑΣ</t>
  </si>
  <si>
    <t>ΠΟΤΗΣ</t>
  </si>
  <si>
    <t>ΑΖ593180</t>
  </si>
  <si>
    <t>457-459-458-406-438-440-439-403-446-447</t>
  </si>
  <si>
    <t>ΕΛΕΥΘΕΡΙΑΔΟΥ</t>
  </si>
  <si>
    <t>ΟΛΥΜΠΙΑ</t>
  </si>
  <si>
    <t>ΑΕ364976</t>
  </si>
  <si>
    <t>437-425-426-427-430-431-432-435-436-434-433-428-429-443-444-445-415-416-418-419-420-421-417-441-422-423-424</t>
  </si>
  <si>
    <t>ΘΕΟΔΟΣΙΟΣ</t>
  </si>
  <si>
    <t>Φ301072</t>
  </si>
  <si>
    <t>1420,5</t>
  </si>
  <si>
    <t>444-443-445-418-419-415-421-417-425-432-427-436-460-461-429-437-410-451-455-454-450-402-412-411-416-420-426-430-431-433-434-435-428-452-453-441-423-422-424-405-407-404-408-409-406-439-438-440-403-442-458-457-459-462-414-413-401-448-449-456-446-447</t>
  </si>
  <si>
    <t>ΓΚΟΥΤΣΙΔΗΣ</t>
  </si>
  <si>
    <t>ΑΙ397146</t>
  </si>
  <si>
    <t>1417,5</t>
  </si>
  <si>
    <t>456-415-416-417-418-419-420-421-422-423-424-441-443-444-445-402-410-425-426-427-428-429-430-431-432-433-434-435-436-437-450-451-452-453-454-455-460-461-401-403-442-409-408-407-406-405-404-413-412-411-449-448-462-459-458-457-447-446-440-439-438-414</t>
  </si>
  <si>
    <t>ΧΡΙΣΤΟΠΟΥΛΟΣ</t>
  </si>
  <si>
    <t>ΑΙ099383</t>
  </si>
  <si>
    <t>1416,5</t>
  </si>
  <si>
    <t>425-426-427-430-431-432-433-434-435-436-428-429-437-410-402-451-452-453-455-454-450-411-412-442-403-460-461-462-404-405-407-408-409-406-401-443-444-445-448-449-413-414-457-458-459-422-423-424-438-439-440-441-446-447-456</t>
  </si>
  <si>
    <t>ΒΑΓΕΝΑ</t>
  </si>
  <si>
    <t>ΑΚ301012</t>
  </si>
  <si>
    <t>1416,3</t>
  </si>
  <si>
    <t>415-416-417-418-419-420-421-441-443-444-445-456-422-423-424-425-426-427-428-429-430-431-432-433-434-435-436-437-402-450-451-452-453-454-455-460-461-438-439-440-410-412-411-401-442-403-404-405-406-407-408-409-462-413-414-447-446-457-458-459-448-449</t>
  </si>
  <si>
    <t>ΤΡΙΑΝΤΗΣ</t>
  </si>
  <si>
    <t>ΚΩΝΣΤΑΝΤΙΝΟΥ</t>
  </si>
  <si>
    <t>ΑΜ21149</t>
  </si>
  <si>
    <t>833,8</t>
  </si>
  <si>
    <t>1414,8</t>
  </si>
  <si>
    <t>402-410-450-404-405-407-408-409-411-412-442-460-461</t>
  </si>
  <si>
    <t>ΖΙΩΓΑΣ</t>
  </si>
  <si>
    <t>ΑΗ763754</t>
  </si>
  <si>
    <t>1411,1</t>
  </si>
  <si>
    <t>444-443-445</t>
  </si>
  <si>
    <t>ΔΩΡΟΣ</t>
  </si>
  <si>
    <t>ΓΕΩΡΓΙΟΣ-ΧΡΗΣΤΟΣ</t>
  </si>
  <si>
    <t>ΠΟΛΥΧΡΟΝΗΣ</t>
  </si>
  <si>
    <t>ΑΕ823392</t>
  </si>
  <si>
    <t>415-417-416-418-419-420-421-425-426-427-428-429-430-431-432-433-434-435-436-437-451-452-453-454-455-441-450-406-403</t>
  </si>
  <si>
    <t>ΠΑΠΑΠΑΝΟΣ</t>
  </si>
  <si>
    <t>ΑΙ034475</t>
  </si>
  <si>
    <t>447-446-450</t>
  </si>
  <si>
    <t>ΚΑΛΦΑΣ</t>
  </si>
  <si>
    <t>Χ992355</t>
  </si>
  <si>
    <t>1406,9</t>
  </si>
  <si>
    <t>416-420-415-418-419-421-441</t>
  </si>
  <si>
    <t>ΔΟΛΑΨΑΚΗΣ</t>
  </si>
  <si>
    <t>ΑΖ455759</t>
  </si>
  <si>
    <t>1406,5</t>
  </si>
  <si>
    <t>ΞΥΛΟΥΡΓΟΣ</t>
  </si>
  <si>
    <t>ΑΕ963937</t>
  </si>
  <si>
    <t>1406,3</t>
  </si>
  <si>
    <t>ΓΑΛΑΝΟΣ</t>
  </si>
  <si>
    <t>ΑΗ601059</t>
  </si>
  <si>
    <t>1405,8</t>
  </si>
  <si>
    <t>402-410-425-426-427-430-431-432-433-434-435-436-437-442-450-451-452-453-454-455</t>
  </si>
  <si>
    <t>ΑΒ307993</t>
  </si>
  <si>
    <t>1405,6</t>
  </si>
  <si>
    <t>422-423-424-401</t>
  </si>
  <si>
    <t>ΜΠΑΡΑΚΟΥ</t>
  </si>
  <si>
    <t>ΑΗ212054</t>
  </si>
  <si>
    <t>404-405-407-408-409-406-415-416-418-419-420-421-417-462-413-414-457-458-459-438-439-440-446-447-403-411-412-448-449-442-422-423-424-401-443-444-445-460-461-441-456-450-451-452-453-454-455-402-410-425-426-427-428-429-430-431-432-433-434-435-436-437</t>
  </si>
  <si>
    <t>ΣΑΛΑΜΟΥΡΑΣ</t>
  </si>
  <si>
    <t>Τ565045</t>
  </si>
  <si>
    <t>716,1</t>
  </si>
  <si>
    <t>1405,1</t>
  </si>
  <si>
    <t>438-440-439-403-462-422-424-423-401-413-414-412-411-449-448-445-443-444-406-404-409-407-408-402-410-450-461-460-459-457-458-447-446-456-441</t>
  </si>
  <si>
    <t>ΘΕΟΔΩΡΑΚΑΚΟΣ</t>
  </si>
  <si>
    <t>ΑΜ212923</t>
  </si>
  <si>
    <t>654,5</t>
  </si>
  <si>
    <t>1402,5</t>
  </si>
  <si>
    <t>425-427-429-432-436-437-451-454-455-402-403-450-410</t>
  </si>
  <si>
    <t>ΖΑΧΙΛΑ</t>
  </si>
  <si>
    <t>ΑΚ282383</t>
  </si>
  <si>
    <t>1401,8</t>
  </si>
  <si>
    <t>ΚΩΣΤΑΓΙΑΝΝΗΣ</t>
  </si>
  <si>
    <t>ΑΧΙΛΛΕΑΣ</t>
  </si>
  <si>
    <t>ΑΗ245575</t>
  </si>
  <si>
    <t>818,4</t>
  </si>
  <si>
    <t>1401,4</t>
  </si>
  <si>
    <t>422-423-424-401-413-414-438-439-440-410-405-406-415-416-417-418-419-420-421-462-402-404-425-426-427-428-429-430-431-432-433-434-435-436-437-407-408-409-441-450-451-452-453-454-455-456-457-458-459-460-461-403-411-412-442-443-444-445-446-447-448</t>
  </si>
  <si>
    <t>ΛΕΟΥ</t>
  </si>
  <si>
    <t>ΑΒ456083</t>
  </si>
  <si>
    <t>1399,2</t>
  </si>
  <si>
    <t>ΗΛΙΑΔΟΥ</t>
  </si>
  <si>
    <t>ΑΖ190586</t>
  </si>
  <si>
    <t>441-443-444-445-422-423-424</t>
  </si>
  <si>
    <t>ΣΦΕΤΣΑΣ</t>
  </si>
  <si>
    <t>ΒΑΙΟΣ</t>
  </si>
  <si>
    <t>ΑΖ478197</t>
  </si>
  <si>
    <t>460-461-411-412</t>
  </si>
  <si>
    <t>ΚΑΣΟΜΠΕΗΣ</t>
  </si>
  <si>
    <t>ΑΙ471072</t>
  </si>
  <si>
    <t>462-413-414</t>
  </si>
  <si>
    <t>ΤΡΙΑΝΤΑΦΥΛΛΙΔΟΥ</t>
  </si>
  <si>
    <t>Φ129743</t>
  </si>
  <si>
    <t>864,6</t>
  </si>
  <si>
    <t>1398,6</t>
  </si>
  <si>
    <t>402-410-450-412-443-444-445-449-460-461</t>
  </si>
  <si>
    <t>ΚΟΤΡΩΤΣΙΟΣ</t>
  </si>
  <si>
    <t>ΛΟΥΚΑΣ</t>
  </si>
  <si>
    <t>ΑΙ328637</t>
  </si>
  <si>
    <t>1397,9</t>
  </si>
  <si>
    <t>403-441-417-406-428-429-422-423-424-418-419-420-421-440-443-444-445-401-461-407-408-448-449-450-451-452-453-454-455-460-462</t>
  </si>
  <si>
    <t>ΤΟΥΣΙΑΣ</t>
  </si>
  <si>
    <t>Σ875653</t>
  </si>
  <si>
    <t>739,2</t>
  </si>
  <si>
    <t>1397,2</t>
  </si>
  <si>
    <t>422-423-424-415-416-417-418-419-420-421-401-438-439-440-441-404-405-406-407-408-409-443-444-445-412-411-403-442-448-449-413-414-462-450-451-452-453-454-455-425-426-427-428-429-430-431-432-433-434-435-436-437-402-460-461-457-458-459-456-446-447</t>
  </si>
  <si>
    <t>ΓΚΟΥΝΤΟΥΜΑΣ</t>
  </si>
  <si>
    <t>ΑΖ263615</t>
  </si>
  <si>
    <t>443-444-445-460-461-441-422-423-424-411-412-442</t>
  </si>
  <si>
    <t>ΣΤΑΥΡΟΠΟΥΛΟΥ</t>
  </si>
  <si>
    <t>ΕΥΓΕΝΙΑ-ΧΡΥΣΟΥΛΑ</t>
  </si>
  <si>
    <t>ΑΚ133041</t>
  </si>
  <si>
    <t>762,3</t>
  </si>
  <si>
    <t>1396,3</t>
  </si>
  <si>
    <t>425-426-428-429-430-431-434-432-437-427-452-453-451-454-455-433-435-436-450-410-402-442-412-411</t>
  </si>
  <si>
    <t>ΘΕΟΛΟΓΟΥ</t>
  </si>
  <si>
    <t>ΕΛΕΥΘΕΡΙΑ</t>
  </si>
  <si>
    <t>ΑΚ621541</t>
  </si>
  <si>
    <t>410-425-427-432-437-426-430-431-433-434-428-429-435-436-402-454-451-455-452-453-450-412-411-442</t>
  </si>
  <si>
    <t>ΑΣΤΡΙΝΑΚΗ</t>
  </si>
  <si>
    <t>ΑΜ585396</t>
  </si>
  <si>
    <t>1393,8</t>
  </si>
  <si>
    <t>413-414-462-402-410</t>
  </si>
  <si>
    <t>ΤΑΣΙΟΠΟΥΛΟΥ</t>
  </si>
  <si>
    <t>ΙΣΙΔΩΡΑ</t>
  </si>
  <si>
    <t>ΣΠΥΡΟΣ</t>
  </si>
  <si>
    <t>ΑΗ823231</t>
  </si>
  <si>
    <t>734,8</t>
  </si>
  <si>
    <t>1392,8</t>
  </si>
  <si>
    <t>415-416-417-418-419-420-421-422-423-424-444-445</t>
  </si>
  <si>
    <t>ΚΟΥΚΟΥΜΤΖΗΣ</t>
  </si>
  <si>
    <t>ΑΙ566226</t>
  </si>
  <si>
    <t>754,6</t>
  </si>
  <si>
    <t>1392,6</t>
  </si>
  <si>
    <t>425-427-429-432-436-437-450-451-454-455-402-410-426-428-430-431-433-434-435-452-453</t>
  </si>
  <si>
    <t>ΤΑΓΚΑΣ</t>
  </si>
  <si>
    <t>ΛΑΜΠΡΟΣ</t>
  </si>
  <si>
    <t>ΑΜ478469</t>
  </si>
  <si>
    <t>ΜΑΖΙΩΤΗΣ</t>
  </si>
  <si>
    <t>ΑΗ225310</t>
  </si>
  <si>
    <t>1391,3</t>
  </si>
  <si>
    <t>442-403-410-402</t>
  </si>
  <si>
    <t>ΔΗΜΗΤΡΙΑΔΗΣ</t>
  </si>
  <si>
    <t>ΑΙ914269</t>
  </si>
  <si>
    <t>1391,1</t>
  </si>
  <si>
    <t>ΠΕΤΡΟΣ</t>
  </si>
  <si>
    <t>Φ268095</t>
  </si>
  <si>
    <t>1390,6</t>
  </si>
  <si>
    <t>425-426-430-431-432-433-427-428-429-434-435-436-437-402-410-441</t>
  </si>
  <si>
    <t>ΠΛΕΣΣΑ</t>
  </si>
  <si>
    <t>ΑΛΕΞΑΝΔΡΑ ΜΑΡΙΑ</t>
  </si>
  <si>
    <t>ΑΚ342785</t>
  </si>
  <si>
    <t>1389,5</t>
  </si>
  <si>
    <t>462-414-413-405-407-406-409-404-423-422-424-450-402-410-403-401-449-448-441-442-444-445-443-460-461-411-412-439-438-440-456-457-458-459-446-447-418-419-415-420-421-416-417-426-430-425-427-428-429-431-432-433-434-435-436-437-455-452-453-451-454</t>
  </si>
  <si>
    <t>ΓΕΩΡΓΑΝΑΚΗΣ</t>
  </si>
  <si>
    <t>Χ894543</t>
  </si>
  <si>
    <t>664,4</t>
  </si>
  <si>
    <t>1389,4</t>
  </si>
  <si>
    <t>ΑΛΕΞΟΠΟΥΛΟΣ</t>
  </si>
  <si>
    <t>Φ440752</t>
  </si>
  <si>
    <t>751,3</t>
  </si>
  <si>
    <t>1389,3</t>
  </si>
  <si>
    <t>405-408-407-404-406-409</t>
  </si>
  <si>
    <t>Σ912735</t>
  </si>
  <si>
    <t>1389,1</t>
  </si>
  <si>
    <t>ΠΑΠΑΝΑΣΤΑΣΙΟΥ</t>
  </si>
  <si>
    <t>ΑΠΟΣΤΟΛΙΑ</t>
  </si>
  <si>
    <t>ΑΙ476860</t>
  </si>
  <si>
    <t>460-461-443-444-445-411-412</t>
  </si>
  <si>
    <t>ΠΑΠΑΧΡΗΣΤΙΔΗΣ</t>
  </si>
  <si>
    <t>ΑΚ378631</t>
  </si>
  <si>
    <t>422-423-424-415-418-419-421-448-449-443-444-445-462-413-414</t>
  </si>
  <si>
    <t>ΜΠΕΤΑ</t>
  </si>
  <si>
    <t>ΑΖ480654</t>
  </si>
  <si>
    <t>460-461-411-412-403-410-445-444-443-402-407-406-405-404-408-409-450-442-449-448-441-456-413-414-462-440-439-438-401-459-458-457-446-447-422-423-424</t>
  </si>
  <si>
    <t>ΚΩΝΣΤΑΝΤΙΝΟΠΟΥΛΟΥ</t>
  </si>
  <si>
    <t>Χ807531</t>
  </si>
  <si>
    <t>757,9</t>
  </si>
  <si>
    <t>1387,9</t>
  </si>
  <si>
    <t>406-404-405-407-408-409-442-403-401</t>
  </si>
  <si>
    <t>ΛΑΜΠΑΔΑΚΗ</t>
  </si>
  <si>
    <t>ΑΙ930698</t>
  </si>
  <si>
    <t>1387,2</t>
  </si>
  <si>
    <t>402-410-450-442-412-422-423-424-443-444-445-460-461-411-404-405-406-407-408-409-403-448-449-401-413-414-441-462</t>
  </si>
  <si>
    <t>ΗΓΟΥΜΕΝΟΥ</t>
  </si>
  <si>
    <t>ΑΙΚΑΤΕΡΙΝΗ ΝΕΦΕΛΗ</t>
  </si>
  <si>
    <t>ΑΖ241322</t>
  </si>
  <si>
    <t>1386,2</t>
  </si>
  <si>
    <t>401-422-423-424-402-410-425-427-426-428-429-430-431-432-433-434-435-436-437-450-451-452-453-454-455-462-413-461-414-403-404-405-406-407-408-409-411-412-442-441-448-449-443-444-445-415-417-418-419-421-416-420-456-460</t>
  </si>
  <si>
    <t>ΠΡΟΓΩΝΗ</t>
  </si>
  <si>
    <t>ΑΜ370221</t>
  </si>
  <si>
    <t>667,7</t>
  </si>
  <si>
    <t>1385,7</t>
  </si>
  <si>
    <t>ΑΕ247101</t>
  </si>
  <si>
    <t>749,1</t>
  </si>
  <si>
    <t>1385,1</t>
  </si>
  <si>
    <t>404-405-407-408-409-401-410-402-413-414-450-411-412-448-449-462-442-443-444-445-422-423-424-460-461-441-456-406-403-425-426-427-428-429-430-431-432-433-434-435-436-437-451-452-453-454-455-415-416-417-418-419-420-421-457-458-459-438-439-440-446-447</t>
  </si>
  <si>
    <t>ΛΑΜΠΡΟΥ</t>
  </si>
  <si>
    <t>ΑΗ488495</t>
  </si>
  <si>
    <t>411-412-402</t>
  </si>
  <si>
    <t>ΣΤΟΥΡΗ</t>
  </si>
  <si>
    <t>ΑΙ475926</t>
  </si>
  <si>
    <t>766,7</t>
  </si>
  <si>
    <t>1383,7</t>
  </si>
  <si>
    <t>427-428-429-431-432-433-434-435-436-430-425-426-437-451-452-453-454-455-450-410-402-460-461-411-412-403-443-444-445-415-416-417-418-419-420-421-442-457-458-459-462-413-414-441-448-449-422-423-424-401-404-405-406-407-408-409-438-439-440-446-447-456</t>
  </si>
  <si>
    <t>ΚΟΝΤΑΡΗΣ</t>
  </si>
  <si>
    <t>ΑΗ301339</t>
  </si>
  <si>
    <t>422-423-424-441-462-414-413-445-444-443-409-408-407-406-405-404-450-403-402-410-412-411-461-460-449-448-442-401</t>
  </si>
  <si>
    <t>ΒΑΦΕΙΑΔΟΥ</t>
  </si>
  <si>
    <t>ΑΖ940659</t>
  </si>
  <si>
    <t>ΑΖ219314</t>
  </si>
  <si>
    <t>426-430-410-433-431-435-434-428-402-453-450-452-442</t>
  </si>
  <si>
    <t>ΘΕΡΙΑΝΟΣ</t>
  </si>
  <si>
    <t>ΑΜ301323</t>
  </si>
  <si>
    <t>1381,4</t>
  </si>
  <si>
    <t>404-405-407-408-409</t>
  </si>
  <si>
    <t>ΠΡΩΤΟΝΟΤΑΡΙΟΣ</t>
  </si>
  <si>
    <t>ΙΑΚΩΒΟΣ</t>
  </si>
  <si>
    <t>ΑΚ002100</t>
  </si>
  <si>
    <t>436-427-429-437-432-425-410-450-451-454-455-402</t>
  </si>
  <si>
    <t>ΚΟΥΤΣΟΥΚΟΥ</t>
  </si>
  <si>
    <t>Ρ921418</t>
  </si>
  <si>
    <t>1380,6</t>
  </si>
  <si>
    <t>448-449-460-461-441-442</t>
  </si>
  <si>
    <t>ΚΟΜΗΛΑΓΙΟΣ</t>
  </si>
  <si>
    <t>ΕΠΑΜΕΙΝΩΝΔΑΣ</t>
  </si>
  <si>
    <t>ΑΖ720719</t>
  </si>
  <si>
    <t>401-402-404-405-406-407-408-409-410-415-416-417-418-419-420-421-422-423-424-425-426-427-428-429-430-431-432-433-434-435-436-437-450-451-452-453-454-455</t>
  </si>
  <si>
    <t>ΒΑΣΙΛΑΚΗΣ</t>
  </si>
  <si>
    <t>Τ258404</t>
  </si>
  <si>
    <t>1376,1</t>
  </si>
  <si>
    <t>423-422-424-401-405-407-404-408-406-409-444-443-445</t>
  </si>
  <si>
    <t>ΜΠΕΛΕΧΡΗΣ</t>
  </si>
  <si>
    <t>ΑΚ030217</t>
  </si>
  <si>
    <t>1375,6</t>
  </si>
  <si>
    <t>ΣΤΑΥΡΑΚΑ</t>
  </si>
  <si>
    <t>Φ129723</t>
  </si>
  <si>
    <t>917,4</t>
  </si>
  <si>
    <t>1374,4</t>
  </si>
  <si>
    <t>402-410-425-429-432-437-427-428-430-431-434-426-436-435-433</t>
  </si>
  <si>
    <t>ΚΑΡΑΓΙΩΡΓΑΣ</t>
  </si>
  <si>
    <t>ΑΕ942617</t>
  </si>
  <si>
    <t>1373,7</t>
  </si>
  <si>
    <t>451-450-454-455-425-427-429-432-436-437-410-402-415-417-418-419-421-412-411-442-404-405-406-407-408-409</t>
  </si>
  <si>
    <t>ΔΗΜΟΠΟΥΛΟΥ</t>
  </si>
  <si>
    <t>ΑΙ227127</t>
  </si>
  <si>
    <t>1373,2</t>
  </si>
  <si>
    <t>407-408-409-406-405-404-401</t>
  </si>
  <si>
    <t>ΧΑΜΑΛΑΚΗΣ</t>
  </si>
  <si>
    <t>Σ859326</t>
  </si>
  <si>
    <t>1372,2</t>
  </si>
  <si>
    <t>Σ970795</t>
  </si>
  <si>
    <t>1371,3</t>
  </si>
  <si>
    <t>416-420-443-444-445-426-428-430-431-433-434-435-452-453</t>
  </si>
  <si>
    <t>ΚΑΡΑΜΟΥΖΗΣ</t>
  </si>
  <si>
    <t>ΑΚ249624</t>
  </si>
  <si>
    <t>712,8</t>
  </si>
  <si>
    <t>1370,8</t>
  </si>
  <si>
    <t>425-402-410-427-429-432-436-437-450-451-454-455-411-412-442-422-423-424-462-449-448-413-414-415-417-418-419-421-405-404-407-408-409-443-444-445-460-461-401</t>
  </si>
  <si>
    <t>ΣΤΟΙΤΣΗΣ</t>
  </si>
  <si>
    <t>ΑΒ864527</t>
  </si>
  <si>
    <t>441-423-422-424-444-443-445-401-460-461-404-405-407-408-409-462-413-414-411-412-442-410-402-450-406-403-415-418-419-417-421-425-427-429-432-436-437-451-454-455-448-449</t>
  </si>
  <si>
    <t>ΣΥΝΤΙΛΑ</t>
  </si>
  <si>
    <t>ΜΑΡΓΑΡΙΤΑ</t>
  </si>
  <si>
    <t>ΑΗ628028</t>
  </si>
  <si>
    <t>710,6</t>
  </si>
  <si>
    <t>1368,6</t>
  </si>
  <si>
    <t>402-410-425-426-427-428-429-430-431-432-433-434-435-436-437-450-451-452-453-454-455-412-411-442-460-461-443-403-404-405-406-407-408-409-401-444-445-448-449-415-416-417-418-419-420-421-422-423-424-413-414-441-457-458-459-438-439-440-446-447-462-456</t>
  </si>
  <si>
    <t>ΜΠΑΡΜΠΑΡΗΣ</t>
  </si>
  <si>
    <t>Χ541737</t>
  </si>
  <si>
    <t>1368,2</t>
  </si>
  <si>
    <t>426-428-430-431-433-434-435-450-452-453-425-427-429-451-454-455-432-436-437-410-402-412-411-442-461-460-403-416-417-418-419-420-421-443-444-445-441-401-404-405-406-407-408-409-415-413-414-457-458-459-462-448-449-422-423-424-438-439-440-456-447</t>
  </si>
  <si>
    <t>ΓΚΡΕΜΟΣ</t>
  </si>
  <si>
    <t>ΑΜ682191</t>
  </si>
  <si>
    <t>415-418-419-421-417-451-455-450-454-410-425-427-432-436-437-429-402-411-412-442-443-444-445-460-461-404-405-407-408-409-406-403-441-456-422-423-424-448-449-438-439-440-462-413-414-401-446-447-457-458-459</t>
  </si>
  <si>
    <t>ΑΚ758288</t>
  </si>
  <si>
    <t>427-428-429-430-431-432-433-434-435-436-437-404-405-406-407-408-409</t>
  </si>
  <si>
    <t>ΣΤΕΡΓΙΟΥ</t>
  </si>
  <si>
    <t>Χ253570</t>
  </si>
  <si>
    <t>1367,7</t>
  </si>
  <si>
    <t>415-418-419-421-420-416-441-443-444-445-422-423-424-460-461-462-413-414-425-426-427-430-431-432-433-434-435-436-437-410-402-411-412-450-451-452-453-454-455-404-405-407-408-409-442-448-449-401</t>
  </si>
  <si>
    <t>ΠΟΛΥΖΟΥ</t>
  </si>
  <si>
    <t>ΑΚ136772</t>
  </si>
  <si>
    <t>425-426-430-431-432-433-434-435-436-437-427-428-429-402-410-451-452-453-454-455-411-412</t>
  </si>
  <si>
    <t>ΜΠΟΥΤΣΙΚΑ</t>
  </si>
  <si>
    <t>Σ643732</t>
  </si>
  <si>
    <t>1367,3</t>
  </si>
  <si>
    <t>450-402-442-403-460-461-404-405-407-408-409-411-412-443-444-445-448-449-413-414-422-423-424-441-462</t>
  </si>
  <si>
    <t>ΜΑΜΑΛΗΣ</t>
  </si>
  <si>
    <t>ΑΚ835230</t>
  </si>
  <si>
    <t>1367,1</t>
  </si>
  <si>
    <t>402-410-412-411-425-426-427-428-429-430-431-432-433-434-435-436-437-450-451-452-453-454-455</t>
  </si>
  <si>
    <t>ΜΟΣΧΟΠΟΥΛΟΥ</t>
  </si>
  <si>
    <t>ΑΒ324603</t>
  </si>
  <si>
    <t>425-427-429-432-436-437-410-451-454-455-450</t>
  </si>
  <si>
    <t>ΦΩΤΟΠΟΥΛΟΥ</t>
  </si>
  <si>
    <t>ΑΙ127248</t>
  </si>
  <si>
    <t>853,6</t>
  </si>
  <si>
    <t>1366,6</t>
  </si>
  <si>
    <t>410-450-402-442-412</t>
  </si>
  <si>
    <t>ΔΗΜΟΠΟΥΛΟΣ</t>
  </si>
  <si>
    <t>ΘΕΜΙΣΤΟΚΛΗΣ</t>
  </si>
  <si>
    <t>ΑΒ978534</t>
  </si>
  <si>
    <t>683,1</t>
  </si>
  <si>
    <t>1366,1</t>
  </si>
  <si>
    <t>425-426-427-428-429-430-431-432-433-434-435-436-437-451-452-453-454-455-443-444-445-460-461</t>
  </si>
  <si>
    <t>ΖΑΓΓΑΝΑ</t>
  </si>
  <si>
    <t>ΠΕΤΡΟΥΛΑ</t>
  </si>
  <si>
    <t>ΑΚ773205</t>
  </si>
  <si>
    <t>426-428-431-433-434-435-430-410-450-452-453-460-461-401-442-411-412-408-409-448-449</t>
  </si>
  <si>
    <t>ΔΑΣΚΑΛΟΠΟΥΛΟΥ</t>
  </si>
  <si>
    <t>Χ410604</t>
  </si>
  <si>
    <t>443-444-445-441-460-461-410-402-412-423-424-450</t>
  </si>
  <si>
    <t>ΤΖΙΛΑ</t>
  </si>
  <si>
    <t>ΕΥΘΑΛΙΑ</t>
  </si>
  <si>
    <t>ΑΗ319261</t>
  </si>
  <si>
    <t>1365,3</t>
  </si>
  <si>
    <t>415-416-417-418-419-420-421-443-444-445-422-423-424-410-425-426-427-428-429-430-431-432-433-434-435-436-437-402-450-451-452-453-454-455-441-456</t>
  </si>
  <si>
    <t>ΤΣΙΝΑΣ</t>
  </si>
  <si>
    <t>Χ978203</t>
  </si>
  <si>
    <t>1365,2</t>
  </si>
  <si>
    <t>421-415-417-418-419-443-444-445</t>
  </si>
  <si>
    <t>ΚΑΒΒΟΥΣΑΝΟΣ</t>
  </si>
  <si>
    <t>Σ924266</t>
  </si>
  <si>
    <t>1365,1</t>
  </si>
  <si>
    <t>414-413-462-429-410-402-425-427-432-436-437-450-451-454-455-412-411-442-403-417-406-415-418-419-421-460-461</t>
  </si>
  <si>
    <t>ΠΑΝΑΓΟΠΟΥΛΟΥ</t>
  </si>
  <si>
    <t>ΑΙ758967</t>
  </si>
  <si>
    <t>1364,4</t>
  </si>
  <si>
    <t>404-405-406-407-408-409-442-425-426-427-430-429-432-436-437-428-431-433-434-435-451-452-453-454-455-402-410-450-401-403-422-423-424-448-449-412-411-415-416-417-418-419-420-421-443-444-445-460-461-413-414-462-441</t>
  </si>
  <si>
    <t>ΚΟΤΟΓΛΟΥ</t>
  </si>
  <si>
    <t>ΣΤΑΜΑΤΙΟΣ</t>
  </si>
  <si>
    <t>ΑΙ252637</t>
  </si>
  <si>
    <t>424-422-423</t>
  </si>
  <si>
    <t>ΔΕΓΓΛΕΡΗ</t>
  </si>
  <si>
    <t>Φ474829</t>
  </si>
  <si>
    <t>764,5</t>
  </si>
  <si>
    <t>1363,5</t>
  </si>
  <si>
    <t>ΠΑΠΑΓΙΑΝΝΟΥΛΗΣ</t>
  </si>
  <si>
    <t>ΒΑΣΙΛΗΣ</t>
  </si>
  <si>
    <t>ΑΝ040627</t>
  </si>
  <si>
    <t>1363,4</t>
  </si>
  <si>
    <t>425-427-429-432-436-437-451-455-454-410-402-450-412-411-442-415-419-418-417-421-462</t>
  </si>
  <si>
    <t>ΣΩΤΗΡΑΚΟΓΛΟΥ</t>
  </si>
  <si>
    <t>ΑΙ161597</t>
  </si>
  <si>
    <t>744,7</t>
  </si>
  <si>
    <t>1362,7</t>
  </si>
  <si>
    <t>416-420-421-419-418-415-441-422-423-424-443-444-445</t>
  </si>
  <si>
    <t>ΑΠΟΣΤΟΛΟΥ</t>
  </si>
  <si>
    <t>ΣΩΤΗΡΙΑ</t>
  </si>
  <si>
    <t>Χ123722</t>
  </si>
  <si>
    <t>1359,4</t>
  </si>
  <si>
    <t>425-426-427-430-431-432-433-434-435-436-437-451-452-453-454-455-410-450-402-442-411-412-404-405-406-407-408-409</t>
  </si>
  <si>
    <t>ΔΗΜΟΥ</t>
  </si>
  <si>
    <t>ΑΑ479513</t>
  </si>
  <si>
    <t>1358,2</t>
  </si>
  <si>
    <t>415-418-419-421-441</t>
  </si>
  <si>
    <t>ΚΑΡΑΜΟΥΣΑΛΙΔΗΣ</t>
  </si>
  <si>
    <t>ΑΖ853660</t>
  </si>
  <si>
    <t>723,8</t>
  </si>
  <si>
    <t>1357,8</t>
  </si>
  <si>
    <t>444-445-443-441-456-422-423-424</t>
  </si>
  <si>
    <t>ΠΑΠΑΣΤΑΥΡΟΥ</t>
  </si>
  <si>
    <t>ΑΖ626412</t>
  </si>
  <si>
    <t>1357,6</t>
  </si>
  <si>
    <t>426-425-451-452-453-454-455-437-436-427-430-431-432-433-434-435-450-410-402</t>
  </si>
  <si>
    <t>ΚΕΡΑΜΑΡΗΣ</t>
  </si>
  <si>
    <t>ΛΑΖΑΡΟΣ</t>
  </si>
  <si>
    <t>ΑΖ789559</t>
  </si>
  <si>
    <t>1357,2</t>
  </si>
  <si>
    <t>441-415-418-419-421-417-416-420-422-423-424-443-444-445-428-429-437-436-427-432-425-435-433-431-434-426-430-450-451-454-455-452-453-461-460-412-411-401-409-404-407-406-408-405-403-442-448-449-462-413-414-438-439-440-456</t>
  </si>
  <si>
    <t>ΚΑΡΤΕΡΟΛΙΩΤΗ</t>
  </si>
  <si>
    <t>ΔΗΜΗΤΡΑ ΛΕΥΚΟΘΕΑ</t>
  </si>
  <si>
    <t>ΑΚ789354</t>
  </si>
  <si>
    <t>955,9</t>
  </si>
  <si>
    <t>1356,9</t>
  </si>
  <si>
    <t>416-420-415-418-419-421-417-426-430-431-433-434-435-425-427-429-432-436-437-428-450-452-453-451-454-455-410-402</t>
  </si>
  <si>
    <t>ΠΑΡΑΛΟΠΟΥΛΟΣ</t>
  </si>
  <si>
    <t>ΑΙ212955</t>
  </si>
  <si>
    <t>718,3</t>
  </si>
  <si>
    <t>1356,3</t>
  </si>
  <si>
    <t>401-402-404-405-407-408-409-413-414-422-423-424-442-448-449-460-461-462-410-411-412-441</t>
  </si>
  <si>
    <t>ΜΠΕΙΝΟΓΛΟΥ</t>
  </si>
  <si>
    <t>ΑΚ485301</t>
  </si>
  <si>
    <t>1356,1</t>
  </si>
  <si>
    <t>462-414-413-425-426-427-428-429-430-431-432-433-434-435-436-437-402-450-451-452-453-454-455-410-415-416-417-418-419-420-421-460-461-404-405-406-407-408-409-444-445-443-442-403-411-412-448-449-401-422-423-424-441-456-446-447-438-439-440-457-458-459</t>
  </si>
  <si>
    <t>ΝΙΚΑΣ</t>
  </si>
  <si>
    <t>ΑΕ816679</t>
  </si>
  <si>
    <t>441-443-444-445-422-423-424-403-460-461-411-412-406-407-408-409-404-405-401-413-414-462</t>
  </si>
  <si>
    <t>ΔΑΓΛΑ</t>
  </si>
  <si>
    <t>Τ121380</t>
  </si>
  <si>
    <t>425-432-402-410-427-429-436-437-451-454-455-450</t>
  </si>
  <si>
    <t>ΔΗΜΗΤΡΙΟΥ</t>
  </si>
  <si>
    <t>ΑΙ781248</t>
  </si>
  <si>
    <t>1355,7</t>
  </si>
  <si>
    <t>403-449-448-442-404-406-409-407-408-405-427-428-429-437-434-431-432-426-430-425-451-454-435-436-433-410-455-453-452-450-402-412-411-401-461-460-443-445-444-422-424-423-441-415-420-421-419-418-416-417-456-413-414-462-438-440-439-457-459-458-446-447</t>
  </si>
  <si>
    <t>ΚΟΥΤΡΑΦΟΥΡΗ</t>
  </si>
  <si>
    <t>ΚΛΕΑΝΘΗ</t>
  </si>
  <si>
    <t>ΑΜ770229</t>
  </si>
  <si>
    <t>1354,3</t>
  </si>
  <si>
    <t>448-449-401-402-404-405-407-408-409-410-411-412-413-414-422-423-424-441-442-443-444-445-450-460-461-462-403-406</t>
  </si>
  <si>
    <t>ΚΟΓΙΑ</t>
  </si>
  <si>
    <t>ΕΥΔΟΚΙΑ</t>
  </si>
  <si>
    <t>ΑΜ170567</t>
  </si>
  <si>
    <t>450-410-462-449-448-412-403</t>
  </si>
  <si>
    <t>ΕΥΘΥΜΙΟΥ</t>
  </si>
  <si>
    <t>ΑΙ979787</t>
  </si>
  <si>
    <t>1353,5</t>
  </si>
  <si>
    <t>460-461-462</t>
  </si>
  <si>
    <t>ΣΤΕΦΑΝΙΔΟΥ</t>
  </si>
  <si>
    <t>ΑΖ295660</t>
  </si>
  <si>
    <t>1353,1</t>
  </si>
  <si>
    <t>462-441-443-444-445-411-412-422-423-424-401-442-448-449-402-460-461-404-405-407-408-409-410-450-413-414-403-406</t>
  </si>
  <si>
    <t>ΠΑΝΑΓΙΩΤΟΠΟΥΛΟΣ</t>
  </si>
  <si>
    <t>Τ391661</t>
  </si>
  <si>
    <t>1352,8</t>
  </si>
  <si>
    <t>448-449-430-426-425-431-432-433-434-437-435-436-427-428-429-410-403-404-462-405-406-407-408-409-455-453-452-451-450</t>
  </si>
  <si>
    <t>ΜΑΝΩΛΗΣ</t>
  </si>
  <si>
    <t>Φ334148</t>
  </si>
  <si>
    <t>1352,6</t>
  </si>
  <si>
    <t>402-410-425-426-427-428-429-430-431-432-433-434-435-436-437-450-451-452-453-454-455-462-413-414-415-416-417-418-419-420-421-401-411-412-422-423-424-443-444-445-460-461-441-404-405-406-407-408-409-448-449</t>
  </si>
  <si>
    <t>ΦΙΛΙΤΣΑ</t>
  </si>
  <si>
    <t>Φ476132</t>
  </si>
  <si>
    <t>443-444-445-415-418-419-421</t>
  </si>
  <si>
    <t>ΤΣΕΛΕΜΠΗ</t>
  </si>
  <si>
    <t>Φ193690</t>
  </si>
  <si>
    <t>415-416-417-418-419-420-421-422-423-424-425-426-427-428-429-430-431-432-433-401</t>
  </si>
  <si>
    <t>ΚΟΛΕΤΣΟΥ</t>
  </si>
  <si>
    <t>ΒΑΙΤΣΑ</t>
  </si>
  <si>
    <t>ΕΟ242</t>
  </si>
  <si>
    <t>443-444-445-441-422-423-424-460-461-401-411-412-403-404-405-407-408-409-462-413-414-442-448-449-456-450-402-410</t>
  </si>
  <si>
    <t>ΓΚΑΤΑΣ</t>
  </si>
  <si>
    <t>ΑΗ691702</t>
  </si>
  <si>
    <t>415-416-417-418-419-420-421-443-444-445-422-423-424-441</t>
  </si>
  <si>
    <t>ΤΣΙΩΚΟΥ</t>
  </si>
  <si>
    <t>ΝΙΚΟΛΕΤΤΑ</t>
  </si>
  <si>
    <t>ΑΖ274030</t>
  </si>
  <si>
    <t>1349,5</t>
  </si>
  <si>
    <t>445-444-443-461-460-441-424-423-422</t>
  </si>
  <si>
    <t>ΜΠΙΖΙΩΤΗ</t>
  </si>
  <si>
    <t>ΜΑΓΔΑΛΙΝΗ</t>
  </si>
  <si>
    <t>Ρ854459</t>
  </si>
  <si>
    <t>1348,6</t>
  </si>
  <si>
    <t>426-430-434-431-428-452-453-460-461-444-445-443</t>
  </si>
  <si>
    <t>ΠΑΠΑΔΟΠΟΥΛΟΣ</t>
  </si>
  <si>
    <t>ΘΡΑΣΥΒΟΥΛΟΣ</t>
  </si>
  <si>
    <t>Σ822822</t>
  </si>
  <si>
    <t>456-415-417-418-419-421-462-413-414-422-423-424-438-439-440-441-448-449-460-461-416-420-450-451-454-455-452-453-411-412-401-403-402-404-405-406-407-408-409-410-442-425-427-429-432-436-437-426-428-430-431-433-434-435-443-444-445-457-458-459-446-447</t>
  </si>
  <si>
    <t>ΒΑΣΙΛΕΙΟΥ</t>
  </si>
  <si>
    <t>ΙΩΑΝΝΗ</t>
  </si>
  <si>
    <t>ΑΙ234339</t>
  </si>
  <si>
    <t>1346,6</t>
  </si>
  <si>
    <t>442-403-410-404-405-406-407-408-409-450-402-448-449-411-412-401-460-461-443-444-445-457-458-459-422-423-424-441-462-413-414-438-439-440-456-446-447</t>
  </si>
  <si>
    <t>1346,2</t>
  </si>
  <si>
    <t>ΤΣΟΥΜΕΝΗΣ</t>
  </si>
  <si>
    <t>Σ904502</t>
  </si>
  <si>
    <t>1345,4</t>
  </si>
  <si>
    <t>441-415-417-418-419-421-443-444-445-422-423-424</t>
  </si>
  <si>
    <t>ΤΣΙΑΚΙΡΗΣ</t>
  </si>
  <si>
    <t>ΑΗ794705</t>
  </si>
  <si>
    <t>674,3</t>
  </si>
  <si>
    <t>1345,3</t>
  </si>
  <si>
    <t>422-423-424-415-416-417-418-419-420-421-441-443-444-445-401-460-461-456-404-405-406-407-408-409-438-439-440-442-403-411-412-402-425-426-427-428-429-430-431-432-433-434-435-436-437-410-450-451-452-453-454-455-448-449-457-458-459-413-414-462-446-447</t>
  </si>
  <si>
    <t>ΜΑΡΕ</t>
  </si>
  <si>
    <t>ΕΥΡΙΔΙΚΗ</t>
  </si>
  <si>
    <t>Χ422258</t>
  </si>
  <si>
    <t>1345,1</t>
  </si>
  <si>
    <t>443-444-445-460-461-462-450-451-452-453-454-455-425-426-427-428-429-430-431-432-433-434-435-436-437-415-416-417-418-419-420-421-422-423-424-410-411-412-403-404-405-406-407-408-409</t>
  </si>
  <si>
    <t>ΧΑΙΝΤΙΝΗΣ</t>
  </si>
  <si>
    <t>ΑΠΟΣΤΟΛΗΣ</t>
  </si>
  <si>
    <t>Σ378755</t>
  </si>
  <si>
    <t>1344,2</t>
  </si>
  <si>
    <t>ΜΠΑΣΙΑΚΟΥ</t>
  </si>
  <si>
    <t>Ρ278526</t>
  </si>
  <si>
    <t>411-412-431-432-433-434-435-436-437-442-460-461</t>
  </si>
  <si>
    <t>ΝΙΚΟΛΑΟΒΙΤΣ</t>
  </si>
  <si>
    <t>Χ989005</t>
  </si>
  <si>
    <t>425-427-429-432-436-437-451-454-455-450-401-410</t>
  </si>
  <si>
    <t>ΚΟΤΣΑ</t>
  </si>
  <si>
    <t>ΑΙ200270</t>
  </si>
  <si>
    <t>1342,9</t>
  </si>
  <si>
    <t>404-405-407-408-409-406-401-442-402-410-450-403-448-449-422-423-424-411-412-460-461-443-444-445-441-413-414-462</t>
  </si>
  <si>
    <t>ΧΑΤΖΑΚΗ</t>
  </si>
  <si>
    <t>ΧΑΡΙΚΛΕΙΑ</t>
  </si>
  <si>
    <t>ΑΚ473665</t>
  </si>
  <si>
    <t>811,8</t>
  </si>
  <si>
    <t>1342,8</t>
  </si>
  <si>
    <t>ΜΑΣΜΑΝΙΔΗΣ</t>
  </si>
  <si>
    <t>ΑΒ440580</t>
  </si>
  <si>
    <t>443-444-445-441-422-423-424-456-460-461-450-410-402-401-411-412-404-405-406-407-408-409-403-442-438-439-440-413-414-462-446-447-448-449-457-458-459</t>
  </si>
  <si>
    <t>ΚΟΥΒΕΛΗΣ</t>
  </si>
  <si>
    <t>Ρ988232</t>
  </si>
  <si>
    <t>ΓΚΕΡΠΙΝΗ</t>
  </si>
  <si>
    <t>Φ337024</t>
  </si>
  <si>
    <t>1341,6</t>
  </si>
  <si>
    <t>ΑΝΑΣΤΑΣΙΑΔΟΥ</t>
  </si>
  <si>
    <t>ΜΠΟΓΔΑΝΑ</t>
  </si>
  <si>
    <t>ΑΜ403109</t>
  </si>
  <si>
    <t>785,4</t>
  </si>
  <si>
    <t>1341,4</t>
  </si>
  <si>
    <t>441-443-444-445-422-423-424-462-413-414-460-461-404-405-407-408-409-401-411-412-442-448-449-402-450-410-406-403-446-447-438-439-440-457-458-459-456</t>
  </si>
  <si>
    <t>ΚΑΡΑΤΖΟΓΛΟΥ</t>
  </si>
  <si>
    <t>Χ315258</t>
  </si>
  <si>
    <t>415-416-417-418-419-420-421-456-441-423-424-443-444-445-425-426-427-428-429-430-431-432-433-434-435-436-437-450-451-452-453-454-455-401-402-403-404-405-406-407-408-409-410-411-412-413-414-448-442-438-439-440-446-447-457-458-459-462</t>
  </si>
  <si>
    <t>ΜΠΙΣΑ</t>
  </si>
  <si>
    <t>ΑΓΛΑΙΑ</t>
  </si>
  <si>
    <t>Χ366680</t>
  </si>
  <si>
    <t>1340,4</t>
  </si>
  <si>
    <t>422-424-423-441-438-439-440-443-444-445-401-411-412-404-405-406-407-408-409-403-442-413-414-457-458-459-462-460-461-456-448-449-446-447-402-410-450</t>
  </si>
  <si>
    <t>ΡΑΠΤΗΣ</t>
  </si>
  <si>
    <t>ΑΗ219616</t>
  </si>
  <si>
    <t>434-430-429-428-427-426-425-455-454-453-452-451-437-436-435-433-432-431-410-402-401-409-408-407-406-405-404</t>
  </si>
  <si>
    <t>ΚΕΧΡΗΣ</t>
  </si>
  <si>
    <t>ΑΖ484150</t>
  </si>
  <si>
    <t>1339,6</t>
  </si>
  <si>
    <t>411-412</t>
  </si>
  <si>
    <t>ΒΩΒΟΣ</t>
  </si>
  <si>
    <t>Σ838945</t>
  </si>
  <si>
    <t>1338,6</t>
  </si>
  <si>
    <t>412-411-426-430-431-433-434-435-402-428-452-453-450-442-460-461-443-444-445-403-404-405-406-407-408-409-448-449-416-420-422-423-424-401-441-462-413-414</t>
  </si>
  <si>
    <t>ΑΠΟΣΤΟΛΟΠΟΥΛΟΣ</t>
  </si>
  <si>
    <t>ΑΗ723399</t>
  </si>
  <si>
    <t>1338,3</t>
  </si>
  <si>
    <t>448-449-442-403</t>
  </si>
  <si>
    <t>ΜΠΕΛΕΖΩΝΗ</t>
  </si>
  <si>
    <t>ΝΙΚΟΛΟΣ</t>
  </si>
  <si>
    <t>ΑΗ212474</t>
  </si>
  <si>
    <t>410-402-450-425-427-432-436-437-451-454-455-442-404-405-407-408-409-403-411-415-418-419-421-448-449-462-413-460-461-422-423-443-444-445-441</t>
  </si>
  <si>
    <t>ΑΝΑΣΤΟΠΟΥΛΟΣ</t>
  </si>
  <si>
    <t>Φ074820</t>
  </si>
  <si>
    <t>1338,1</t>
  </si>
  <si>
    <t>425-426-427-428-429-430-431-432-433-434-435-436-437-450-451-452-453-454-455-410-402-411-412</t>
  </si>
  <si>
    <t>ΑΝΤΩΝΟΠΟΥΛΟΣ</t>
  </si>
  <si>
    <t>Τ397446</t>
  </si>
  <si>
    <t>644,6</t>
  </si>
  <si>
    <t>1337,6</t>
  </si>
  <si>
    <t>441-423-422-424-445-444-443-448-449-461-460-401-412-411-442-462-413-414-409-408-407-405-404-410-402-450</t>
  </si>
  <si>
    <t>ΧΑΤΖΗΑΝΑΣΤΑΣΙΟΥ</t>
  </si>
  <si>
    <t>ΜΑΓΔΑΛΗΝΗ</t>
  </si>
  <si>
    <t>ΑΚ446236</t>
  </si>
  <si>
    <t>687,5</t>
  </si>
  <si>
    <t>1337,5</t>
  </si>
  <si>
    <t>410-402-450-422-423-424-413-414-411-462-403-404-405-406-407-408-409-412-443-444-445</t>
  </si>
  <si>
    <t>ΓΕΩΡΓΟΠΟΥΛΟΥ</t>
  </si>
  <si>
    <t>ΑΝ254127</t>
  </si>
  <si>
    <t>954,8</t>
  </si>
  <si>
    <t>1336,8</t>
  </si>
  <si>
    <t>404-405-406-407-408-409-448-449-402-450-410-401-403-442-422-423-424-460-461-443-444-445</t>
  </si>
  <si>
    <t>ΚΟΥΚΟΥΒΕΛΑΣ</t>
  </si>
  <si>
    <t>ΑΜ728542</t>
  </si>
  <si>
    <t>1336,3</t>
  </si>
  <si>
    <t>462-461-460-442-422-423-424-411-412-413-414-448-449</t>
  </si>
  <si>
    <t>ΑΓΙΟΜΥΡΓΙΑΝΝΑΚΗΣ</t>
  </si>
  <si>
    <t>Φ242554</t>
  </si>
  <si>
    <t>437-436-432-427-425-450-451-454-455-402-410-413-414-462</t>
  </si>
  <si>
    <t>ΒΑΣΙΛΑΚΗ</t>
  </si>
  <si>
    <t>Χ802468</t>
  </si>
  <si>
    <t>404-408-406-405-407-409-401</t>
  </si>
  <si>
    <t>ΚΥΡΙΤΣΗΣ</t>
  </si>
  <si>
    <t xml:space="preserve">ΧΑΡΙΛΑΟΣ </t>
  </si>
  <si>
    <t>ΑΖ782660</t>
  </si>
  <si>
    <t>1335,6</t>
  </si>
  <si>
    <t>445-443-444</t>
  </si>
  <si>
    <t>ΚΟΛΕΣΙΔΗΣ</t>
  </si>
  <si>
    <t>ΑΗ460643</t>
  </si>
  <si>
    <t>1335,4</t>
  </si>
  <si>
    <t>413-414-462-411-412-450-451-452-453-454-455-443-444-445-415-416-417-418-419-420-421</t>
  </si>
  <si>
    <t>ΚΑΛΛΙΑΜΠΕΤΣΟΥ</t>
  </si>
  <si>
    <t>Τ264358</t>
  </si>
  <si>
    <t>442-412-443-444-409-408-407-406-405-404-403-448-449-445-461-462-460-459-458-439-438-457-456-455-454-453-440-452-451-450-447-441-446-417-416-415-414-413-411-410-402-401-437-436-435-434-427-420-419-433-432-431-430-429-428-426-425-424-423-422-421-418</t>
  </si>
  <si>
    <t>ΓΚΙΑΟΥΡΗΣ</t>
  </si>
  <si>
    <t>ΑΗ291342</t>
  </si>
  <si>
    <t>1334,9</t>
  </si>
  <si>
    <t>441-422-423-424-443-444-445-438-439-440-401-456-460-461-411-412-404-405-406-407-408-409-410-402-450-442-403-448-449-462-413-414-457-458-459-446-447</t>
  </si>
  <si>
    <t>ΤΣΑΟΥΣΙΩΤΗΣ</t>
  </si>
  <si>
    <t>ΑΒ111210</t>
  </si>
  <si>
    <t>816,2</t>
  </si>
  <si>
    <t>1333,2</t>
  </si>
  <si>
    <t>401-460-461-412-411</t>
  </si>
  <si>
    <t>ΓΙΑΛΠΑ</t>
  </si>
  <si>
    <t>Ρ645523</t>
  </si>
  <si>
    <t>402-410-425-427-429-432-436-437-450-451-454-455-411-412-442</t>
  </si>
  <si>
    <t>ΠΑΝΟΥΣΗ</t>
  </si>
  <si>
    <t>Χ010923</t>
  </si>
  <si>
    <t>425-427-426-429-428-437-436-430-435-434-433-432-431-455-454-451-453-452-450-410-402-442-412-411-404-405-406-407-408-409-403-448-449-422-423-424-401-415-417-418-419-421-416-420-441-460-461-443-444-445-413-414-462</t>
  </si>
  <si>
    <t>ΠΑΠΟΥΤΣΗΣ</t>
  </si>
  <si>
    <t>ΑΗ095551</t>
  </si>
  <si>
    <t>684,2</t>
  </si>
  <si>
    <t>1332,2</t>
  </si>
  <si>
    <t>425-426-430-434-431-432-427-435-436-433-428-429-437-451-455-452-453-454-450-410-402</t>
  </si>
  <si>
    <t>ΕΥΑΓΓΕΛΟΥ</t>
  </si>
  <si>
    <t>Τ258634</t>
  </si>
  <si>
    <t>422-424-423-401-442-425-429-427-436-437-451-454-426-430-428-435-433-434-432-431-410-453-455-452-450-402-409-407-408-405-404-406-461-460-448-449-403-412-411-421-419-418-417-415-420-416-443-445-444-413-414-438-440-439-462-441-456-457-459-447-446-458</t>
  </si>
  <si>
    <t>ΤΡΑΟΥΔΑΣ</t>
  </si>
  <si>
    <t>ΑΜ864644</t>
  </si>
  <si>
    <t>1332,1</t>
  </si>
  <si>
    <t>401-402-403-404-405-406-407-408-409-410-411-412-413-414-422-423-424-438-439-440-441-442-443-444-445-446-447-448-449-450-456-457-458-459-460-461-462</t>
  </si>
  <si>
    <t>ΛΥΔΙΑΝΟΣ</t>
  </si>
  <si>
    <t>ΑΗ834598</t>
  </si>
  <si>
    <t>1331,2</t>
  </si>
  <si>
    <t>415-418-419-421-443-444-445</t>
  </si>
  <si>
    <t>ΤΣΙΡΑΚΑΚΗ</t>
  </si>
  <si>
    <t>Σ708642</t>
  </si>
  <si>
    <t>1330,8</t>
  </si>
  <si>
    <t>402-410-425-427-429-432-436-437-450-451-454-455</t>
  </si>
  <si>
    <t>ΣΤΑΜΠΟΥΛΑΚΗ</t>
  </si>
  <si>
    <t>Χ975233</t>
  </si>
  <si>
    <t>1330,1</t>
  </si>
  <si>
    <t>415-416-417-418-419-420-421-443-444-445-441-462-460-461-422-423-424-411-412-401-413-414-410-402-403-404-405-406-407-456-425-426-427-428-429-430-431-432-433-434-435-436-409-438-439-440-442-446-447-448-449-450-451-452-453-454-455-457-458-459-408</t>
  </si>
  <si>
    <t>ΨΕΙΡΟΥΚΗ</t>
  </si>
  <si>
    <t>ΝΑΤΑΛΙΑ</t>
  </si>
  <si>
    <t>ΑΚ 708511</t>
  </si>
  <si>
    <t>819,5</t>
  </si>
  <si>
    <t>1327,5</t>
  </si>
  <si>
    <t>410-450-402-404-405-406-407-408-409-411-412-442-403-460-461-448-449-443-444-445-457-458-459</t>
  </si>
  <si>
    <t>ΖΑΝΙΑΣ</t>
  </si>
  <si>
    <t>Χ120053</t>
  </si>
  <si>
    <t>1327,4</t>
  </si>
  <si>
    <t>450-454-451-452-453-455-426-427-410-428-429-434-435-436-437-425-430-431-432-433-402-403-411-412-442-448-449-415-416-417-418-419-420-421-443-444-445-441-404-405-406-407-408-409-438-439-440-460-461-462-413-414-422-423-424-401-456-446-447-457-458-459</t>
  </si>
  <si>
    <t>ΤΣΟΥΚΑΛΑΣ</t>
  </si>
  <si>
    <t>ΑΙ751472</t>
  </si>
  <si>
    <t>851,4</t>
  </si>
  <si>
    <t>1326,4</t>
  </si>
  <si>
    <t>425-432-455-427-428-429-436-437-451-450-454-402-408-405-404-409-407-406-449-410-442-403</t>
  </si>
  <si>
    <t>ΜΠΡΑΤΣΙΚΑ</t>
  </si>
  <si>
    <t>ΠΑΡΑΣΚΕΥΗ</t>
  </si>
  <si>
    <t>ΑΙ776103</t>
  </si>
  <si>
    <t>1325,1</t>
  </si>
  <si>
    <t>410-425-426-427-428-429-430-431-432-433-434-435-436-437-450-451-452-453-454-455</t>
  </si>
  <si>
    <t>ΠΑΡΙΟΡΙΤΣΑΣ</t>
  </si>
  <si>
    <t>ΠΟΛΥΚΑΡΠΟΣ</t>
  </si>
  <si>
    <t>Φ025949</t>
  </si>
  <si>
    <t>883,3</t>
  </si>
  <si>
    <t>1324,3</t>
  </si>
  <si>
    <t>426-425-430-431-432-434-455-452-453-433-451-427-454-435-436-437-428-429-450-402-410</t>
  </si>
  <si>
    <t>ΧΟΥΡΔΑΚΗΣ</t>
  </si>
  <si>
    <t>ΑΕ466800</t>
  </si>
  <si>
    <t>1324,2</t>
  </si>
  <si>
    <t>ΤΖΑΝΙΝΗΣ</t>
  </si>
  <si>
    <t>ΑΖ208522</t>
  </si>
  <si>
    <t>1322,2</t>
  </si>
  <si>
    <t>ΠΟΥΤΑ</t>
  </si>
  <si>
    <t>ΝΤΙΝΑ</t>
  </si>
  <si>
    <t>Φ290572</t>
  </si>
  <si>
    <t>443-444-445-415-416-417-418-419-420-421</t>
  </si>
  <si>
    <t>ΠΑΝΤΟΥΛΗ</t>
  </si>
  <si>
    <t>ΣΤΕΡΓΙΑΝΗ</t>
  </si>
  <si>
    <t>ΑΗ300793</t>
  </si>
  <si>
    <t>1321,7</t>
  </si>
  <si>
    <t>441-422-423-424-403-443-444-445-411-412-457-458-459-404-405-407-408-409-442-460-461-462-413-414-401-402</t>
  </si>
  <si>
    <t>ΙΟΥΛΙΑΝΗ</t>
  </si>
  <si>
    <t>Σ049867</t>
  </si>
  <si>
    <t>1321,1</t>
  </si>
  <si>
    <t>424-422-423-410-450-402</t>
  </si>
  <si>
    <t>ΠΛΕΣΣΑΣ</t>
  </si>
  <si>
    <t>Ε-0396</t>
  </si>
  <si>
    <t>746,9</t>
  </si>
  <si>
    <t>1320,9</t>
  </si>
  <si>
    <t>ΓΚΟΥΤΖΟΥΡΕΛΑΣ</t>
  </si>
  <si>
    <t>ΑΙ846934</t>
  </si>
  <si>
    <t>1319,2</t>
  </si>
  <si>
    <t>ΚΟΝΤΑΡΙΝΗΣ</t>
  </si>
  <si>
    <t>ΖΗΣΙΜΟΣ</t>
  </si>
  <si>
    <t>ΕΥΑΓΓΕΛΟΓΕΡΑΣΙΜΟΣ</t>
  </si>
  <si>
    <t>Τ364273</t>
  </si>
  <si>
    <t>1318,7</t>
  </si>
  <si>
    <t>429-428-406-417-425-432-436-437-427-426-430-431-433-434-435-402-410-450-451-454-455-452-453-407-408-409-404-405-401-442-443-444-445-461-460-422-423-424-448-449-418-419-421-415-416-420-462-413-414-412-411-438-439-440-441-456-457-458-459-403-447-446</t>
  </si>
  <si>
    <t>ΑΝΑΣΤΑΣΙΟΥ</t>
  </si>
  <si>
    <t>ΘΕΜΗΣ</t>
  </si>
  <si>
    <t>ΑΒ838929</t>
  </si>
  <si>
    <t>443-444-445-425-427-429-432-436-437-402-450-451-454-455-415-417-418-419-421-426-428-430-431-433-434-435-452-453-416-420-410-460-461</t>
  </si>
  <si>
    <t>ΣΤΑΜΑΝΙΚΗ</t>
  </si>
  <si>
    <t>Χ450259</t>
  </si>
  <si>
    <t>663,3</t>
  </si>
  <si>
    <t>1318,3</t>
  </si>
  <si>
    <t>441-443-444-445-422-423-424-401-460-461-402-410-411-412-450-404-405-407-408-409-442-448-449-413-414-462-406-403</t>
  </si>
  <si>
    <t>ΙΝΔΟΠΟΥΛΟΥ</t>
  </si>
  <si>
    <t>ΝΙΚΟΛΕΤΑ</t>
  </si>
  <si>
    <t>Φ469248</t>
  </si>
  <si>
    <t>1318,2</t>
  </si>
  <si>
    <t>445-444-443-441-410-450-402-461-460-401-412-411-424-423-422-442-403-409-408-407-405-404-449-448-413-414-462-456-406-438-439-440-446-447</t>
  </si>
  <si>
    <t>ΣΑΜΑΡΑΣ</t>
  </si>
  <si>
    <t>ΑΙ329116</t>
  </si>
  <si>
    <t>1317,8</t>
  </si>
  <si>
    <t>ΜΠΟΓΛΟΥ</t>
  </si>
  <si>
    <t>ΝΕΣΤΩΡ</t>
  </si>
  <si>
    <t>ΑΚ449811</t>
  </si>
  <si>
    <t>1316,5</t>
  </si>
  <si>
    <t>411-412-402-425-426-427-428-429-430-431-432-433-434-435-436-437-450-451-452-453-454-455-457-415-416-417-418-419-420-421-456</t>
  </si>
  <si>
    <t>ΦΛΙΝΤΡΑ</t>
  </si>
  <si>
    <t>ΑΜ192981</t>
  </si>
  <si>
    <t>827,2</t>
  </si>
  <si>
    <t>1316,2</t>
  </si>
  <si>
    <t>426-427-428-429-430-431-432-433-434-435-436-437-425-402-450-451-452-453-454-455-410-422-423-424-415-416-417-418-419-420-421-438-439-440-403-404-405-406-407-408-409-449-448-401-411-412-413-414-441-442-443-444-445-462-461-460-459-458-457-446-447-456</t>
  </si>
  <si>
    <t>ΚΟΡΔΑΛΗΣ</t>
  </si>
  <si>
    <t>ΔΗΜΗΤΡΗΣ</t>
  </si>
  <si>
    <t>ΑΒ210476</t>
  </si>
  <si>
    <t>1315,4</t>
  </si>
  <si>
    <t>410-402-450-442-412-448-449-403-404-405-408-409-411-460-461-443-444-445-401-424-423</t>
  </si>
  <si>
    <t>ΦΑΣΟΛΗΣ</t>
  </si>
  <si>
    <t>ΑΗ589231</t>
  </si>
  <si>
    <t>656,7</t>
  </si>
  <si>
    <t>1314,7</t>
  </si>
  <si>
    <t>450-402-410-425-427-432-436-437-451-454-455-411-412-429-442</t>
  </si>
  <si>
    <t>ΚΑΡΕΛΑΣ ΑΠΕΡΓΗΣ</t>
  </si>
  <si>
    <t>ΗΡΑΚΛΗΣ</t>
  </si>
  <si>
    <t>ΑΚ052123</t>
  </si>
  <si>
    <t>1314,3</t>
  </si>
  <si>
    <t>405-406-407-408-409-404-426-428-430-431-433-434-435-425-427-429-432-436-437</t>
  </si>
  <si>
    <t>ΤΣΟΥΛΛΑΣ</t>
  </si>
  <si>
    <t>ΜΙΧΑΛΑΚΗΣ</t>
  </si>
  <si>
    <t>ΑΚ008513</t>
  </si>
  <si>
    <t>402-410-426-428-430-431-433-434-435-442-450-452-453</t>
  </si>
  <si>
    <t>ΚΟΡΔΑ</t>
  </si>
  <si>
    <t>ΑΝΔΡΙΑΝΑ</t>
  </si>
  <si>
    <t>ΑΖ710657</t>
  </si>
  <si>
    <t>1313,2</t>
  </si>
  <si>
    <t>407-405-404-408-409-406</t>
  </si>
  <si>
    <t>ΠΑΝΔΡΕΜΕΝΙΔΟΥ</t>
  </si>
  <si>
    <t>ΑΖ364451</t>
  </si>
  <si>
    <t>1312,8</t>
  </si>
  <si>
    <t>410-450-402-425-427-451-432-429-436-437-454-455-415-417-418-419-421-441-443-444-445-460-461-404-405-406-407-408-409-411-412-422-423-424-442-403-413-414-462-401</t>
  </si>
  <si>
    <t>ΠΑΡΣΟΠΟΥΛΟΣ</t>
  </si>
  <si>
    <t>Τ892514</t>
  </si>
  <si>
    <t>411-412-402-429-428-431-432-433-434-435-436-460-461</t>
  </si>
  <si>
    <t>ΝΙΚΚΟΥ</t>
  </si>
  <si>
    <t>ΑΗ290896</t>
  </si>
  <si>
    <t>1311,8</t>
  </si>
  <si>
    <t>441-445-444-443-423-424-438-439-440</t>
  </si>
  <si>
    <t>ΡΑΠΤΗ</t>
  </si>
  <si>
    <t>ΔΗΜΗΤΡΟΥΛΑ</t>
  </si>
  <si>
    <t>ΑΗ742332</t>
  </si>
  <si>
    <t>1311,5</t>
  </si>
  <si>
    <t>ΠΑΠΑΒΑΣΙΛΕΙΟΥ</t>
  </si>
  <si>
    <t>ΑΑ769056</t>
  </si>
  <si>
    <t>1311,4</t>
  </si>
  <si>
    <t>Φ113406</t>
  </si>
  <si>
    <t>450-451-452-453-454-455-437-436-435-434-433-432-431-430-429-428-427-426-425-442-410-402</t>
  </si>
  <si>
    <t>ΠΑΙΤΑΡΙΔΟΥ</t>
  </si>
  <si>
    <t>ΚΛΕΟΝΙΚΗ</t>
  </si>
  <si>
    <t>ΑΕ266542</t>
  </si>
  <si>
    <t>448-449</t>
  </si>
  <si>
    <t>ΣΑΡΧΟΣΙΔΗΣ</t>
  </si>
  <si>
    <t>ΑΗ364321</t>
  </si>
  <si>
    <t>ΣΕΒΑ</t>
  </si>
  <si>
    <t>ΕΛΠΙΔΑ</t>
  </si>
  <si>
    <t>ΑΙ112348</t>
  </si>
  <si>
    <t>431-432-433-426-434-425-410-402-427-428-429-435-437-436-452-451-455-454-450-411-412-442-403-460-462-448-449-405-407-408-404-409-406-401</t>
  </si>
  <si>
    <t>ΑΗ354577</t>
  </si>
  <si>
    <t>441-443-444-445-456-422-423-424-438-439-440-446-447-401-402-403-404-405-406-407-408-409-410-411-412-413-414-415-416-417-418-419-420-421-425-426-427-428-429-430-431-432-433-434-435-436-437-442-448-449-450-451-452-453-454-455-457-458-459-460-461-462</t>
  </si>
  <si>
    <t>ΑΕ247478</t>
  </si>
  <si>
    <t>691,9</t>
  </si>
  <si>
    <t>1309,9</t>
  </si>
  <si>
    <t>401-425-427-429-432-436-437-451-454-455-450-410-402-422-423-424-404-405-407-408-409-411-412-448-443-444-445-461-460-449-441-415-417-418-419-421-426-414-456-413</t>
  </si>
  <si>
    <t>ΚΑΡΑΝΙΚΟΥ</t>
  </si>
  <si>
    <t>ΕΥΘΥΜΙΟΣ</t>
  </si>
  <si>
    <t>ΑΙ869527</t>
  </si>
  <si>
    <t>441-415-416-417-418-419-420-421-422-423-424-443-444-445-456-460-461-401-404-405-406-407-408-409-438-439-440-411-412-413-414-462-448-449-403-425-426-427-428-429-430-431-432-433-434-435-436-437-402-410-442-450-451-452-453-454-455-457-458-459-446-447</t>
  </si>
  <si>
    <t>ΖΑΜΠΕΛΗΣ</t>
  </si>
  <si>
    <t>ΑΗ642252</t>
  </si>
  <si>
    <t>425-427-429-432-436-437-450-451-454-455-410-402-412-411-442-403-404-405-406-407-408-409-448-449-460-461-443-444-445-401</t>
  </si>
  <si>
    <t>ΤΣΙΤΣΙΚΑ</t>
  </si>
  <si>
    <t>ΑΚ449810</t>
  </si>
  <si>
    <t>1308,9</t>
  </si>
  <si>
    <t>411-412-425-426-427-428-429-430-431-432-433-434-435-436-437-460-461-415-416-417-418-419-420-421</t>
  </si>
  <si>
    <t>ΜΑΓΚΛΑΡΑ</t>
  </si>
  <si>
    <t>Τ339591</t>
  </si>
  <si>
    <t>1308,8</t>
  </si>
  <si>
    <t>422-423-424-401-402-403-404-405-406-407-408-409-410-411-412-413-414-415-416-417-418-419-420-421-425-426-427-428-429-430-431-432-433-434-435-436-437-441-442-443-444-445-448-449-450-451-452-453-454-455-460-461-462-438-439-440-446-447-456-457-458-459</t>
  </si>
  <si>
    <t>ΚΑΤΣΑΝΟΣ</t>
  </si>
  <si>
    <t>ΑΚ382099</t>
  </si>
  <si>
    <t>424-423-422-441-440-439-438-401-415-416-417-418-419-420-421-443-444-445-404-405-406-407-408-409-425-426-427-428-429-430-431-432-433-434-435-436-437-402-410-450-451-452-453-454-455-403-442-456-460-461-411-412-413-414</t>
  </si>
  <si>
    <t>ΛΑΜΠΡΙΝΑ</t>
  </si>
  <si>
    <t>Χ861695</t>
  </si>
  <si>
    <t>1308,1</t>
  </si>
  <si>
    <t>424-423-422-404-405-407-408-409-410-415-416-418-419-420-421-425-426-427-430-431-432-433-434-435-436-437-441-442-443-444-445-451-452-453-454-455</t>
  </si>
  <si>
    <t>ΤΣΕΚΟΥΡΑΣ</t>
  </si>
  <si>
    <t>ΑΙ839154</t>
  </si>
  <si>
    <t>1307,9</t>
  </si>
  <si>
    <t>ΠΑΠΑΓΙΑΝΝΑΚΟΠΟΥΛΟΥ</t>
  </si>
  <si>
    <t>ΑΖ599018</t>
  </si>
  <si>
    <t>1307,7</t>
  </si>
  <si>
    <t>410-426-430-428-429-434-431-432-433-427-435-436-437-425-450-451-452-453-454-455</t>
  </si>
  <si>
    <t>ΜΩΡΑΙΤΗΣ</t>
  </si>
  <si>
    <t>ΑΕ515746</t>
  </si>
  <si>
    <t>429-402-425-437-427-432-436-410-451-454-455-450</t>
  </si>
  <si>
    <t>ΑΦΕΝΤΟΥΛΗ</t>
  </si>
  <si>
    <t>ΖΗΝΟΒΙΑ</t>
  </si>
  <si>
    <t>ΑΙ876126</t>
  </si>
  <si>
    <t>441-415-416-418-419-420-421-422-423-424-443-444-445-462-413-414-426-430-410-425-427-431-432-433-434-435-436-437-450-451-452-453-454-455</t>
  </si>
  <si>
    <t>ΛΑΥΡΕΝΤΖΟΣ</t>
  </si>
  <si>
    <t>Π025493</t>
  </si>
  <si>
    <t>1305,5</t>
  </si>
  <si>
    <t>402-410-425-426-427-428-429-430-431-432-433-434-435-436-437-451-452-453-454-455</t>
  </si>
  <si>
    <t>ΛΕΝΙΔΑΚΗΣ</t>
  </si>
  <si>
    <t>ΑΚ471168</t>
  </si>
  <si>
    <t>1305,2</t>
  </si>
  <si>
    <t>ΓΑΝΩΤΗΣ</t>
  </si>
  <si>
    <t>ΑΙ309191</t>
  </si>
  <si>
    <t>711,7</t>
  </si>
  <si>
    <t>1303,7</t>
  </si>
  <si>
    <t>411-412-443-444-445-460-461-422-423-424-410-402-404-405-406-407-408-409-401-448-441-442-403-438-439-440-450-456</t>
  </si>
  <si>
    <t>ΡΟΔΙΤΗ</t>
  </si>
  <si>
    <t>ΕΥΔΟΞΙΑ</t>
  </si>
  <si>
    <t>ΑΑ441428</t>
  </si>
  <si>
    <t>1303,3</t>
  </si>
  <si>
    <t>ΑΒ626600</t>
  </si>
  <si>
    <t>ΚΡΗΤΙΚΟΥ</t>
  </si>
  <si>
    <t>Τ268336</t>
  </si>
  <si>
    <t>1302,5</t>
  </si>
  <si>
    <t>404-405-406-407-408-409-401</t>
  </si>
  <si>
    <t>ΑΖ795353</t>
  </si>
  <si>
    <t>871,2</t>
  </si>
  <si>
    <t>1302,2</t>
  </si>
  <si>
    <t>441-422-423-424-438-439-440-443-444-445-460-461-401-411-412-402-410-450-442-462-413-414-448-449-404-405-407-408-409-456-403-406-446-447-457-458-459</t>
  </si>
  <si>
    <t>ΤΣΙΩΛΗΣ</t>
  </si>
  <si>
    <t>Φ265332</t>
  </si>
  <si>
    <t>426-430-431-433-434-435-452-453-450-410-402-428</t>
  </si>
  <si>
    <t>ΚΩΣΤΑΚΟΠΟΥΛΟΥ</t>
  </si>
  <si>
    <t>Φ338195</t>
  </si>
  <si>
    <t>1301,3</t>
  </si>
  <si>
    <t>425-427-429-432-436-437-410-402-450-451-454-455-411-412-460-461</t>
  </si>
  <si>
    <t>ΠΡΑΣΣΟΠΟΥΛΟΥ</t>
  </si>
  <si>
    <t>Χ434784</t>
  </si>
  <si>
    <t>1301,2</t>
  </si>
  <si>
    <t>425-427-432-436-437-451-454-455-450-402-410-448-449</t>
  </si>
  <si>
    <t>ΜΠΕΡΕΡΗ</t>
  </si>
  <si>
    <t>ΔΗΜΗΤΡΙΟΣ-ΓΕΡΑΣΙΜΟΣ</t>
  </si>
  <si>
    <t>ΑΖ487656</t>
  </si>
  <si>
    <t>1300,8</t>
  </si>
  <si>
    <t>402-410-411-412-425-426-427-428-429-430-431-432-433-434-435-436-437-442-450-451-452-453-454-455</t>
  </si>
  <si>
    <t>ΜΑΝΩΛΑ</t>
  </si>
  <si>
    <t>ΑΚ981356</t>
  </si>
  <si>
    <t>441-422-424-423-443-445-444-415-417-416-420-421-419-418-410-412-411-461-460-450-451-454-455-453-452-401-403-437-436-442-402-406-404-408-407-405-409-413-414-438-440-439-462-427-428-429-435-434-433-432-431-430-457-459-458-425-426-456-449-448-447-446</t>
  </si>
  <si>
    <t>ΤΣΙΡΟΓΙΑΝΝΗΣ</t>
  </si>
  <si>
    <t>Ρ774083</t>
  </si>
  <si>
    <t>401-404-405-407-408-409-422-423-424-461-460-450-449-448-445-444-443-442-410-402-403</t>
  </si>
  <si>
    <t>ΓΕΩΡΓΟΠΟΥΛΟΣ</t>
  </si>
  <si>
    <t>ΑΜ307604</t>
  </si>
  <si>
    <t>404-405-406-407-408-409-410-402-450-442-411-412-401-462-413-414-438-439-440-457-458-459-448-449-446-447-422-423-424-403-460-461-443-444-445-441-456</t>
  </si>
  <si>
    <t>ΡΟΥΣΚΟΠΟΥΛΟΥ</t>
  </si>
  <si>
    <t>ΑΗ300659</t>
  </si>
  <si>
    <t>1298,9</t>
  </si>
  <si>
    <t>402-410-415-416-417-418-419-420-421-425-426-427-428-429-430-431-432-433-434-435-436-437-441-450-451-452-453-454-455</t>
  </si>
  <si>
    <t>ΠΥΡΟΒΟΛΑΚΗ</t>
  </si>
  <si>
    <t>Σ497950</t>
  </si>
  <si>
    <t>1298,7</t>
  </si>
  <si>
    <t>462-413-414-425-426-427-430-431-432-433-434-435-436-437-410-428-429-450-451-452-453-454-455-402-415-416-418-419-420-421-417-442-411-412-422-423-424-441-448-449-403-404-405-406-407-408-409-460-461-443-444-445-401</t>
  </si>
  <si>
    <t>ΚΑΛΟΜΟΙΡΗΣ</t>
  </si>
  <si>
    <t>ΑΜ219735</t>
  </si>
  <si>
    <t>1298,1</t>
  </si>
  <si>
    <t>425-427-429-432-436-437-450-451-454-455-442-402-410-448-449-403-404-405-406-407-408-409-411-412</t>
  </si>
  <si>
    <t>ΤΖΙΩΡΑΣ</t>
  </si>
  <si>
    <t>ΑΛΚΙΒΙΑΔΗΣ</t>
  </si>
  <si>
    <t>ΠΟΛΥΧΡΟΝΙΟΣ</t>
  </si>
  <si>
    <t>ΑΚ898632</t>
  </si>
  <si>
    <t>1297,8</t>
  </si>
  <si>
    <t>ΛΑΜΠΡΟΓΙΩΤΑΣ</t>
  </si>
  <si>
    <t>ΣΤΕΛΙΟΣ</t>
  </si>
  <si>
    <t>ΑΗ265436</t>
  </si>
  <si>
    <t>1296,9</t>
  </si>
  <si>
    <t>425-426-430-427-431-432-434-437-436-435-433-428-429-410-454-455-452-451-453-450-402-444-445-443-416-418-420-421-419-415-417-403-442-411-412-462-460-461-408-406-405-409-407-404-458-457-459-439-438-440-401-441-414-413-423-422-424-446-447-456-449-448</t>
  </si>
  <si>
    <t>ΠΑΛΙΑΧΑΝΗΣ</t>
  </si>
  <si>
    <t>ΙΒΑΝ</t>
  </si>
  <si>
    <t>Ξ537509</t>
  </si>
  <si>
    <t>421-415-418-419-416-420-417-441-443-444-445-422-423-424-411-412-460-461-404-405-406-407-408-409-401-403-448-449-442-462-413-414</t>
  </si>
  <si>
    <t>ΠΑΠΑΧΡΗΣΤΟΣ</t>
  </si>
  <si>
    <t>Φ303096</t>
  </si>
  <si>
    <t>1295,9</t>
  </si>
  <si>
    <t>448-449-405-408-404-409-407-406-403-411-412-423-424-422</t>
  </si>
  <si>
    <t>ΚΑΡΑΚΟΥΣΗΣ</t>
  </si>
  <si>
    <t>ΔΗΜΟΣ</t>
  </si>
  <si>
    <t>ΑΙ906355</t>
  </si>
  <si>
    <t>456-415-416-417-418-419-420-421-441-422-423-424-438-439-440-443-444-445-457-458-459-462-413-414-411-412-403-401-402-404-405-406-407-408-409-410-425-426-427-428-429-430-431-432-433-434-435-436-437-446-447-450-451-452-453-454-455-460-461</t>
  </si>
  <si>
    <t>ΚΟΥΤΣΙΟΥΜΠΑΣ</t>
  </si>
  <si>
    <t>ΑΜ577184</t>
  </si>
  <si>
    <t>899,8</t>
  </si>
  <si>
    <t>1293,8</t>
  </si>
  <si>
    <t>401-402-404-405-407-408-409-410-411-412-413-414-415-418-419-421-422-423-424-425-427-433-436-437-441-442-443-444-445-448-449-450-451-454-455-460-461-462-403-406-417-429</t>
  </si>
  <si>
    <t>ΑΔΑΜΙΔΗΣ</t>
  </si>
  <si>
    <t>ΑΖ654608</t>
  </si>
  <si>
    <t>1293,4</t>
  </si>
  <si>
    <t>415-416-417-418-419-420-421-441-443-444-445-446-422-423-424-401-402-403-404-405-406-407-408-409-410-411-412-413-414-425-426-427-428-429-430-431-432-433-434-435-436-437-438-439-440-442-447-448-449-450-451-452-453-454-455-457-458-459-460-461-462</t>
  </si>
  <si>
    <t>ΣΙΟΥΛΑΣ</t>
  </si>
  <si>
    <t>ΠΑΝΑΓΙΩΤΗΣ ΒΛΑΣΙΟΣ</t>
  </si>
  <si>
    <t>ΑΗ982786</t>
  </si>
  <si>
    <t>783,2</t>
  </si>
  <si>
    <t>1293,2</t>
  </si>
  <si>
    <t>457-458-459-456-446-447-461-460</t>
  </si>
  <si>
    <t>ΒΑΡΕΛΑΚΗΣ</t>
  </si>
  <si>
    <t>ΑΙ468380</t>
  </si>
  <si>
    <t>1292,2</t>
  </si>
  <si>
    <t>462-413-414-450-410</t>
  </si>
  <si>
    <t>ΠΑΝΑΓΙΩΤΑΚΗΣ</t>
  </si>
  <si>
    <t>Τ251256</t>
  </si>
  <si>
    <t>1291,2</t>
  </si>
  <si>
    <t>ΚΑΡΑΣΙΜΟΣ</t>
  </si>
  <si>
    <t>ΑΖ164604</t>
  </si>
  <si>
    <t>1290,1</t>
  </si>
  <si>
    <t>415-418-419-416-420-441-422-423-424-402-410-425-426-427-432-436-437-451-454-455-430-431-433-434-435-452-453-443-444-445-460-461-411-412-401-413-414-462-404-405-407-408-409-442-448-449</t>
  </si>
  <si>
    <t>ΜΠΟΥΣΜΟΥΡΗ</t>
  </si>
  <si>
    <t>ΑΜ494805</t>
  </si>
  <si>
    <t>411-412-402-410-450-460-461-442-404-405-407-408-409-443-444-445-422-423-424-448-449-401-441-462-413-414</t>
  </si>
  <si>
    <t>ΓΡΑΜΜΑΤΙΚΑ</t>
  </si>
  <si>
    <t>ΑΖ564859</t>
  </si>
  <si>
    <t>1289,8</t>
  </si>
  <si>
    <t>426-428-430-431-434-435-452-453-410-402-450-427-429-432-436-437-451-454-455-460-461-411-412-442-443-444-445</t>
  </si>
  <si>
    <t>ΚΟΜΗΝΟΣ</t>
  </si>
  <si>
    <t>ΑΝ303250</t>
  </si>
  <si>
    <t>1289,5</t>
  </si>
  <si>
    <t>ΓΚΟΥΡΤΣΑ</t>
  </si>
  <si>
    <t>ΑΗ408941</t>
  </si>
  <si>
    <t>631,4</t>
  </si>
  <si>
    <t>1289,4</t>
  </si>
  <si>
    <t>401-402-404-405-407-408-409-410-411-412-413-414-422-423-424-441-442-443-444-445-448-449-450-460-461-462-403-406-438-439-440-446-447-457-458-459</t>
  </si>
  <si>
    <t>ΧΟΥΝΤΗΣ</t>
  </si>
  <si>
    <t>Ν452362</t>
  </si>
  <si>
    <t>425-427-429-432-436-437-410-402-450-451-454-455</t>
  </si>
  <si>
    <t>ΒΑΣΙΛΟΠΟΥΛΟΣ</t>
  </si>
  <si>
    <t>ΛΕΩΝΙΔΑΣ</t>
  </si>
  <si>
    <t>ΑΜ025578</t>
  </si>
  <si>
    <t>410-437-429-432-427-436-425-428-434-431-433-435-412-411</t>
  </si>
  <si>
    <t>ΓΟΥΛΙΔΑΚΗΣ</t>
  </si>
  <si>
    <t>ΑΚ158032</t>
  </si>
  <si>
    <t>1288,6</t>
  </si>
  <si>
    <t>410-402-425-426-427-428-429-430-431-432-433-434-435-436-437-450-451-452-453-454-455-462-412-411-404-405-406-407-408-409-460-461</t>
  </si>
  <si>
    <t>ΑΚ626813</t>
  </si>
  <si>
    <t>1287,9</t>
  </si>
  <si>
    <t>425-427-429-432-436-437-450-451-454-455-460-461</t>
  </si>
  <si>
    <t>ΒΑΚΑΛΟΓΛΟΥ</t>
  </si>
  <si>
    <t>ΑΗ707668</t>
  </si>
  <si>
    <t>1287,1</t>
  </si>
  <si>
    <t>402-410-450-437-436-425</t>
  </si>
  <si>
    <t>Χ551023</t>
  </si>
  <si>
    <t>1286,3</t>
  </si>
  <si>
    <t>401-408-405-407-409-404-406</t>
  </si>
  <si>
    <t>ΜΑΝΑΚΑΣ</t>
  </si>
  <si>
    <t>ΑΕ878571</t>
  </si>
  <si>
    <t>ΜΠΕΛΛΟΥ</t>
  </si>
  <si>
    <t>Μ263412</t>
  </si>
  <si>
    <t>1285,7</t>
  </si>
  <si>
    <t>ΠΥΚΝΗΣ</t>
  </si>
  <si>
    <t>ΑΜ541963</t>
  </si>
  <si>
    <t>1285,4</t>
  </si>
  <si>
    <t>402-410-425-426-427-428-429-430-431-432-433-434-435-436-437-450-451-452-453-454-455</t>
  </si>
  <si>
    <t>ΓΚΙΖΑ</t>
  </si>
  <si>
    <t>ΑΕ282206</t>
  </si>
  <si>
    <t>422-424-423-401-404-405-407-408-409-443-444-445-441-410-402-450-442-448-449-403-460-461-411-412-413-414-462</t>
  </si>
  <si>
    <t>ΓΑΡΙΝΗ</t>
  </si>
  <si>
    <t>Χ436963</t>
  </si>
  <si>
    <t>1284,9</t>
  </si>
  <si>
    <t>404-409-405-407-408</t>
  </si>
  <si>
    <t>ΛΙΟΝΤΟΣ</t>
  </si>
  <si>
    <t>ΑΗ741101</t>
  </si>
  <si>
    <t>1283,5</t>
  </si>
  <si>
    <t>423-422-424-441-405-407-408-409-406-404-444-445-443-460-461-402-403-411-412-421-442-448-449-450-413-414-462-439-440-438-456-457-458-459-446-447</t>
  </si>
  <si>
    <t>ΠΕΤΡΟΥΛΗΣ</t>
  </si>
  <si>
    <t>ΡΕΝΟΣ ΧΡΥΣΟΒΑΛΑΝΤΟΣ</t>
  </si>
  <si>
    <t>ΑΙ288822</t>
  </si>
  <si>
    <t>1282,1</t>
  </si>
  <si>
    <t>443-444-445-422-423-424-438-439-440-457-458-459-462-448-449-446-447-441-442-413-414-415-416-417-418-419-420-421-460-461-411-412-404-405-406-407-408-409-403-401-456</t>
  </si>
  <si>
    <t>ΤΟΚΟΓΛΟΥ</t>
  </si>
  <si>
    <t>ΑΗ398954</t>
  </si>
  <si>
    <t>441-443-444-445-422-423-424-401-404-405-406-407-408-409-402-410-450-460-461-403-413-414-442-462-448-449-411-412-456-438-439-440-446-447-457-458-459</t>
  </si>
  <si>
    <t>ΜΑΡΑΤΟΣ</t>
  </si>
  <si>
    <t>ΝΙΚΟΛΑΟΣ-ΖΑΡΕΙΦΗΣ</t>
  </si>
  <si>
    <t>Φ452040</t>
  </si>
  <si>
    <t>1281,9</t>
  </si>
  <si>
    <t>426-428-430-431-433-434-435-452-450-453-410-402-442-411-412-404-405-407-408-409-406-416-420-422-423-424</t>
  </si>
  <si>
    <t>ΚΥΡΙΑΚΑΚΗΣ</t>
  </si>
  <si>
    <t>Ε 0331</t>
  </si>
  <si>
    <t>1281,6</t>
  </si>
  <si>
    <t>425-427-432-436-437-429-450-451-454-455-402-410-442-411-412-448-449-403-404-405-407-408-409-406</t>
  </si>
  <si>
    <t>ΧΡΙΣΤΟΔΟΥΛΙΔΗΣ</t>
  </si>
  <si>
    <t>ΑΕ966943</t>
  </si>
  <si>
    <t>643,5</t>
  </si>
  <si>
    <t>1281,5</t>
  </si>
  <si>
    <t>413-414-462-425-426-427-428-429-430-431-432-433-434-435-436-437</t>
  </si>
  <si>
    <t>ΤΣΕΡΕΜΕΓΚΛΗΣ</t>
  </si>
  <si>
    <t>ΑΗ204621</t>
  </si>
  <si>
    <t>678,7</t>
  </si>
  <si>
    <t>1280,7</t>
  </si>
  <si>
    <t>402-410-450-404-405-407-408-409-442-401-422-423-424-411-412-448-449-443-444-445-460-461-427-432-437-451-454-455</t>
  </si>
  <si>
    <t>ΔΑΟΥΛΑ</t>
  </si>
  <si>
    <t>ΧΑΙΔΩ</t>
  </si>
  <si>
    <t>Χ409154</t>
  </si>
  <si>
    <t>1279,9</t>
  </si>
  <si>
    <t>445-443-444-441-460-461-424-422-423-456-411-412-462-413-414-403-438-439-440-442-446-447-457-458-459</t>
  </si>
  <si>
    <t>ΑΡΓΥΡΩ</t>
  </si>
  <si>
    <t>ΑΚ756936</t>
  </si>
  <si>
    <t>450-410-402-425-427-454-455-451-432-436-437</t>
  </si>
  <si>
    <t>ΒΑΦΙΑΣ</t>
  </si>
  <si>
    <t>ΑΧΙΛΛΕΥΣ</t>
  </si>
  <si>
    <t>ΑΒ225555</t>
  </si>
  <si>
    <t>621,5</t>
  </si>
  <si>
    <t>1279,5</t>
  </si>
  <si>
    <t>456-425-426-427-428-429-430-431-432-433-434-435-436-437-402-410-450-451-452-453-454-455-415-416-417-418-419-420-421</t>
  </si>
  <si>
    <t>ΔΩΡΟΠΟΥΛΟΣ</t>
  </si>
  <si>
    <t>ΑΑ449031</t>
  </si>
  <si>
    <t>1279,4</t>
  </si>
  <si>
    <t>416-420-415-418-419-421-456-443-441-444-445-425-422-426-427-430-431-432-433-434-435-436-437-402-410-423-424-460-461-450-451-452-453-454-455-401-404-405-407-408-409-411-412-448-449-442-413-414-462</t>
  </si>
  <si>
    <t>ΛΙΑΝΟΣ</t>
  </si>
  <si>
    <t>ΑΜ485490</t>
  </si>
  <si>
    <t>1279,3</t>
  </si>
  <si>
    <t>460-461</t>
  </si>
  <si>
    <t>ΚΩΣΤΑΚΗ</t>
  </si>
  <si>
    <t>ΑΖ866720</t>
  </si>
  <si>
    <t>782,1</t>
  </si>
  <si>
    <t>1278,1</t>
  </si>
  <si>
    <t>456-457-458-459-462-414</t>
  </si>
  <si>
    <t>ΒΟΝΤΙΤΣΟΥ</t>
  </si>
  <si>
    <t>ΑΛΕΞΙΟΣ</t>
  </si>
  <si>
    <t>ΑΙ263332</t>
  </si>
  <si>
    <t>422-423-424-404-405-407-408-409-401-402-410-443-444-445-441-460-461-442-448-449-411-412-462-413-414-450-403-406-438-439-440-457-458-459-456-446-447-415-416-418-419-420-421-417-425-426-427-430-431-432-433-434-435-436-437-428-429-451-452-453-454-455</t>
  </si>
  <si>
    <t>ΚΑΪΤΑΤΖΗ</t>
  </si>
  <si>
    <t>Χ744745</t>
  </si>
  <si>
    <t>415-416-417-418-419-420-421-422-423-424-441-443-444-445</t>
  </si>
  <si>
    <t>ΚΟΥΤΣΟΥΛΑΣ</t>
  </si>
  <si>
    <t>ΑΚ574186</t>
  </si>
  <si>
    <t>713,9</t>
  </si>
  <si>
    <t>1277,9</t>
  </si>
  <si>
    <t>452-453-451-454-455-450-426-428-430-431-433-434-435-425-427-429-432-436-437-410-402-442-412-411-460-461-416-420-415-417-418-419-421-448-449-404-405-407-408-409-443-444-445-441-422-423-424-401-462-413-414-403-406-457-458-459-456-438-439-440-446-447</t>
  </si>
  <si>
    <t>ΓΑΤΣΙΝΑΡΗΣ</t>
  </si>
  <si>
    <t>Χ984889</t>
  </si>
  <si>
    <t>1277,5</t>
  </si>
  <si>
    <t>460-461-443-444-445-411-412-422-423-424-442-448-449</t>
  </si>
  <si>
    <t>ΚΟΚΚΙΝΗΣ</t>
  </si>
  <si>
    <t>ΠΑΡΑΣΚΕΥΑΣ</t>
  </si>
  <si>
    <t>Χ416217</t>
  </si>
  <si>
    <t>982,3</t>
  </si>
  <si>
    <t>1277,3</t>
  </si>
  <si>
    <t>ΡΑΝΤΖΟΣ</t>
  </si>
  <si>
    <t>ΑΜ158678</t>
  </si>
  <si>
    <t>629,2</t>
  </si>
  <si>
    <t>1277,2</t>
  </si>
  <si>
    <t>454-455-451-437-436-432-429-427-425-450-410-402-411-412-442</t>
  </si>
  <si>
    <t>ΠΑΛΑΙΟΛΟΓΟΣ</t>
  </si>
  <si>
    <t>ΑΖ943264</t>
  </si>
  <si>
    <t>658,9</t>
  </si>
  <si>
    <t>1276,9</t>
  </si>
  <si>
    <t>457-458-459-402-410-450-451-454-455-425-427-437-429-432-436</t>
  </si>
  <si>
    <t>ΒΑΣΙΛΕΙΑΔΗΣ</t>
  </si>
  <si>
    <t>ΑΕ201240</t>
  </si>
  <si>
    <t>456-443-444-445-441-422-423-424-438-439-440-411-412-404-405-406-407-408-409-403-401-442-457-458-459-460-461-462-413-414-448-449</t>
  </si>
  <si>
    <t>ΒΟΥΛΓΑΡΗΣ</t>
  </si>
  <si>
    <t>ΧΡΙΣΤΟΣ</t>
  </si>
  <si>
    <t>Σ974867</t>
  </si>
  <si>
    <t>1276,7</t>
  </si>
  <si>
    <t>443-444-445-460-461-441-422-423-424-411-412-442-404-405-406-407-408-409-448-449-456-401-403-402-410-450-438-439-440-457-458-459-446-447-462-413-414</t>
  </si>
  <si>
    <t>ΔΙΑΜΑΝΤΗ</t>
  </si>
  <si>
    <t>ΑΗ390908</t>
  </si>
  <si>
    <t>401-402-403-404-405-406-407-408-409-410-411-412-413-414-422-423-424-440-441-442-443-444-445-460-461-462</t>
  </si>
  <si>
    <t>ΤΣΟΥΛΟΥΚΙΔΟΥ</t>
  </si>
  <si>
    <t>ΑΙ333521</t>
  </si>
  <si>
    <t>1275,5</t>
  </si>
  <si>
    <t>426-428-410-402-430-431-435-433-434-452-453</t>
  </si>
  <si>
    <t>ΒΑΣΙΛΟΠΟΥΛΟΥ</t>
  </si>
  <si>
    <t>ΑΕ715313</t>
  </si>
  <si>
    <t>798,6</t>
  </si>
  <si>
    <t>1274,6</t>
  </si>
  <si>
    <t>404-405-406-407-408-409-410-402-450-411-412-442-403-448-449</t>
  </si>
  <si>
    <t>ΚΥΡΙΑΚΑΚΟΣ</t>
  </si>
  <si>
    <t>ΑΗ710035</t>
  </si>
  <si>
    <t>1273,6</t>
  </si>
  <si>
    <t>404-405-406-407-408-409-448-449-401-402-410-425-426-427-430-431-432-433-434-435-436-437-442-450-451-452-453-454-455-460-461</t>
  </si>
  <si>
    <t>ΤΣΟΥΝΗΣ</t>
  </si>
  <si>
    <t>ΑΚ357663</t>
  </si>
  <si>
    <t>1273,3</t>
  </si>
  <si>
    <t>425-427-429-432-436-437-401-402-403-404-405-406-407-408-409-410-411-412-413-414-415-417-418-419-421-422-423-424-441-442-443-444-448-449-450-451-454-455-460-461-462</t>
  </si>
  <si>
    <t>ΠΑΠΑΤΣΙΜΟΥΛΗ</t>
  </si>
  <si>
    <t>ΑΒ854938</t>
  </si>
  <si>
    <t>1272,2</t>
  </si>
  <si>
    <t>ΧΟΥΛΙΑΡΑΣ</t>
  </si>
  <si>
    <t>ΝΕΣΤΟΡΑΣ</t>
  </si>
  <si>
    <t>ΑΖ522435</t>
  </si>
  <si>
    <t>425-426-427-428-429-430-431-432-433-434-435-436-437-450-451-452-453-454-455-402-410</t>
  </si>
  <si>
    <t>ΠΑΥΛΟΥ</t>
  </si>
  <si>
    <t>Σ189720</t>
  </si>
  <si>
    <t>450-410-402</t>
  </si>
  <si>
    <t>ΚΟΝΤΟΓΕΩΡΓΑΚΟΣ</t>
  </si>
  <si>
    <t>ΑΒ802334</t>
  </si>
  <si>
    <t>401-402-404-405-407-408-409-410-411-412-413-414-422-423-424-441-442-443-444-445-448-449-450-460-461-462</t>
  </si>
  <si>
    <t>ΜΑΝΤΖΙΟΣ</t>
  </si>
  <si>
    <t>Τ339075</t>
  </si>
  <si>
    <t>1271,7</t>
  </si>
  <si>
    <t>441-401-438-439-440-462-422-423-424-447-446-402-403-404-405-406-407-408-409-410-411-412-413-414-415-416-417-418-419-420-421-425-426-427-428-429-430-431-432-433-434-435-436-442-437-443-444-448-449-450-451-452-453-454-455-456-457-458-459-460-461</t>
  </si>
  <si>
    <t>ΚΑΛΑΦΑΤΕΛΗ</t>
  </si>
  <si>
    <t>Φ297814</t>
  </si>
  <si>
    <t>775,5</t>
  </si>
  <si>
    <t>1271,5</t>
  </si>
  <si>
    <t>ΘΕΟΦΙΛΟΣ</t>
  </si>
  <si>
    <t>Χ043246</t>
  </si>
  <si>
    <t>426-410-402-430-435-431-433-434-428-450-452-453-411-412-442-460-461-404-405-407-408-409-448-449-443-444-445-416-420-403-401-422-423-424</t>
  </si>
  <si>
    <t>ΟΙΚΟΝΟΜΟΥ</t>
  </si>
  <si>
    <t>ΧΑΡΙΣΣΑ</t>
  </si>
  <si>
    <t>ΑΗ184270</t>
  </si>
  <si>
    <t>622,6</t>
  </si>
  <si>
    <t>1270,6</t>
  </si>
  <si>
    <t>402-410-450-443-444-445-441-413-414</t>
  </si>
  <si>
    <t>Τ373227</t>
  </si>
  <si>
    <t>1270,2</t>
  </si>
  <si>
    <t>441-422-423-424-401-443-444-445-404-405-406-407-408-409-410-411-412-442-450</t>
  </si>
  <si>
    <t>ΔΕΣΥΛΛΑΣ</t>
  </si>
  <si>
    <t>ΑΗ755364</t>
  </si>
  <si>
    <t>440-438-439-431-426-430-433-442</t>
  </si>
  <si>
    <t>ΚΟΡΝΑΡΟΥ</t>
  </si>
  <si>
    <t>ΑΗ970482</t>
  </si>
  <si>
    <t>1268,7</t>
  </si>
  <si>
    <t>413-414-462-450</t>
  </si>
  <si>
    <t>Χ990232</t>
  </si>
  <si>
    <t>753,5</t>
  </si>
  <si>
    <t>1268,5</t>
  </si>
  <si>
    <t>443-444-445-441-460-461-422-423-424</t>
  </si>
  <si>
    <t>ΚΟΣΜΑΤΟΣ</t>
  </si>
  <si>
    <t>ΑΕ228907</t>
  </si>
  <si>
    <t>610,5</t>
  </si>
  <si>
    <t>404-405-407-408-409-442-443-444-445-448-449-422-423-424-401-415-418-419-421-425-427-432-436-437-451-454-455</t>
  </si>
  <si>
    <t>ΝΤΑΝΗΣ</t>
  </si>
  <si>
    <t>Χ360727</t>
  </si>
  <si>
    <t>1267,6</t>
  </si>
  <si>
    <t>424-422-423-409-408-407-405-404-441-445-443-444-442-450-401-410-402-412-411-461-460-449-448-414-413-462-456</t>
  </si>
  <si>
    <t>ΛΟΥΚΑΙΤΗΣ</t>
  </si>
  <si>
    <t>ΑΙ208775</t>
  </si>
  <si>
    <t>1267,4</t>
  </si>
  <si>
    <t>426-430-425-427-434-435-436-431-432-433-429-428-437-451-455-454-453-452-450-410-402-411-412-404-409-408-407-405-406-415-420-421-418-419-416-417-442-403-401-448-449-422-423-424-438-439-440-457-458-459-413-414-462-460-461-443-444-445-446-447-441-456</t>
  </si>
  <si>
    <t>ΚΑΡΤΑΚΗ</t>
  </si>
  <si>
    <t>Σ497695</t>
  </si>
  <si>
    <t>ΔΑΛΕΖΙΟΣ</t>
  </si>
  <si>
    <t>ΙΩΣΗΦ</t>
  </si>
  <si>
    <t>ΑΖ943324</t>
  </si>
  <si>
    <t>ΒΡΑΧΝΑΚΗΣ</t>
  </si>
  <si>
    <t>ΜΑΡΙΝΟΣ</t>
  </si>
  <si>
    <t>Ρ832178</t>
  </si>
  <si>
    <t>1266,9</t>
  </si>
  <si>
    <t>1264,9</t>
  </si>
  <si>
    <t>443-444-445-422-423-424-438-439-440-456-460-461-462-414-413-411-402-410-450</t>
  </si>
  <si>
    <t>ΜΠΙΝΟΥ</t>
  </si>
  <si>
    <t>ΦΩΤΕΙΝΗ-ΑΛΕΞΑΝΔΡΑ</t>
  </si>
  <si>
    <t>ΑΖ453866</t>
  </si>
  <si>
    <t>1264,3</t>
  </si>
  <si>
    <t>402-450-410-411-412-442-448-449-406-404-409-408-407-405-403</t>
  </si>
  <si>
    <t>ΚΥΡΑΤΖΟΥΛΗ</t>
  </si>
  <si>
    <t>ΑΙ845714</t>
  </si>
  <si>
    <t>ΤΖΙΓΚΟΥ</t>
  </si>
  <si>
    <t>ΑΚ385888</t>
  </si>
  <si>
    <t>1261,9</t>
  </si>
  <si>
    <t>422-423-424-401-402-410-450-404-405-407-408-409-411-412-413-414-441-442-443-444-445-448-449-460-461-462-415-416-418-419-420-421-425-426-427-430-431-432-433-434-435-436-437-451-452-453-454-455</t>
  </si>
  <si>
    <t>ΦΥΤΑ</t>
  </si>
  <si>
    <t>ΑΖ600745</t>
  </si>
  <si>
    <t>1261,2</t>
  </si>
  <si>
    <t>425-430-426-431-432-433-434-452-453-455-427-435-436-451-437-402-410-428-429-450-454</t>
  </si>
  <si>
    <t>ΤΑΣΟΥΛΑ</t>
  </si>
  <si>
    <t>ΑΖ238108</t>
  </si>
  <si>
    <t>1260,6</t>
  </si>
  <si>
    <t>422-423-424-413-414-462-404-405-406-407-408-409-438-439-440-443-444-445-441-448-449-411-412-403-460-461-442-401-450-410-402-457-458-459-446-447-456</t>
  </si>
  <si>
    <t>ΚΑΚΚΑΒΑΣ</t>
  </si>
  <si>
    <t>ΑΚ207783</t>
  </si>
  <si>
    <t>1260,1</t>
  </si>
  <si>
    <t>426-428-430-431-433-434-435-425-427-429-432-436-437-450-452-453-451-454-455-410-402</t>
  </si>
  <si>
    <t>ΚΥΤΙΔΟΥ</t>
  </si>
  <si>
    <t>Σ883103</t>
  </si>
  <si>
    <t>406-401-402-403-404-405-407-408-409-410-411-412-413-414-422-423-424-441-442-443-444-445-448-449-450-460-461-462-438-439-440-446-447-456-457-458-459</t>
  </si>
  <si>
    <t>ΣΕΦΕΡΛΗΣ</t>
  </si>
  <si>
    <t>Σ837646</t>
  </si>
  <si>
    <t>412-411-402-410</t>
  </si>
  <si>
    <t>ΒΟΥΓΙΟΥΚΛΗΣ</t>
  </si>
  <si>
    <t>ΑΕ065835</t>
  </si>
  <si>
    <t>428-429-425-426-427-430-431-432-433-434-435-436-437-402-410</t>
  </si>
  <si>
    <t>ΑΓΓΕΛΟΠΟΥΛΟΣ</t>
  </si>
  <si>
    <t>ΑΜ153696</t>
  </si>
  <si>
    <t>1258,9</t>
  </si>
  <si>
    <t>ΛΕΜΟΝΑΚΗΣ</t>
  </si>
  <si>
    <t>ΑΝ471448</t>
  </si>
  <si>
    <t>1257,1</t>
  </si>
  <si>
    <t>462-413-414-425-426-427-428-429-430-431-432-433-434-435-436-437-402-410-450-451-452-453-454-455-409-442-408-407-406-405</t>
  </si>
  <si>
    <t>ΜΠΑΛΑΤΣΟΥ</t>
  </si>
  <si>
    <t>ΓΕΩΡΓΙΑ ΜΑΡΙΑ</t>
  </si>
  <si>
    <t>ΑΒ112587</t>
  </si>
  <si>
    <t>441-415-417-418-419-421-422-423-424-411-412-403-443-444-445-404-405-406-413-410-450-425-407-408-409-442-401-448-449-402-460-461-462-451-427-429-432-436-455-454-437-414</t>
  </si>
  <si>
    <t>ΣΤΕΦΑΝΑΚΗΣ</t>
  </si>
  <si>
    <t>ΑΙ695428</t>
  </si>
  <si>
    <t>402-410-425-426-427-428-429-430-431-432-433-434-435-436-437-450-452-451-453-454-455-411-412</t>
  </si>
  <si>
    <t>ΝΙΚΟΛΟΠΟΥΛΟΣ</t>
  </si>
  <si>
    <t>Χ799002</t>
  </si>
  <si>
    <t>1255,7</t>
  </si>
  <si>
    <t>404-405-406-407-408-409-401-442-448-449-402-410-411-412-413-414-422-424-441-443-444-445-450-460-461-462</t>
  </si>
  <si>
    <t>ΑΝΑΤΟΛΙΤΗΣ</t>
  </si>
  <si>
    <t>ΑΒ423871</t>
  </si>
  <si>
    <t>1255,6</t>
  </si>
  <si>
    <t>443-444-445-460-461-422-423-424-442-411-412-448-449-404-405-407-408-409</t>
  </si>
  <si>
    <t>ΠΑΣΤΡΑΣ</t>
  </si>
  <si>
    <t>ΑΜ562443</t>
  </si>
  <si>
    <t>1254,6</t>
  </si>
  <si>
    <t>425-427-432-451-455-437-429-436-454-410-450-402</t>
  </si>
  <si>
    <t>ΧΑΡΤΖΟΥΛΑΚΗΣ</t>
  </si>
  <si>
    <t>ΑΖ470447</t>
  </si>
  <si>
    <t>ΚΑΡΑΜΠΙΝΗ</t>
  </si>
  <si>
    <t>ΕΥΤΥΧΙΑ</t>
  </si>
  <si>
    <t>ΑΕ939476</t>
  </si>
  <si>
    <t>446-447-402-410-450-404-405-407-408-409-442-411-412-426-430-422-423-424-448-449-441-443-416-420-462-414-413-461-401-403-431-434-435-444-445</t>
  </si>
  <si>
    <t>ΓΑΡΔΕΡΗΣ</t>
  </si>
  <si>
    <t>Χ400815</t>
  </si>
  <si>
    <t>1251,9</t>
  </si>
  <si>
    <t>425-427-437-451-454-455-450-410-432-436-402-429</t>
  </si>
  <si>
    <t>ΛΙΟΚΑΥΤΟΥ</t>
  </si>
  <si>
    <t>ΑΙ497143</t>
  </si>
  <si>
    <t>1251,6</t>
  </si>
  <si>
    <t>401-404-405-406-407-408-409-422-423-424-443-444-445-442-448-449-460-461-403-411-412</t>
  </si>
  <si>
    <t>ΣΕΓΚΟΣ</t>
  </si>
  <si>
    <t>ΑΒ785936</t>
  </si>
  <si>
    <t>1251,3</t>
  </si>
  <si>
    <t>ΦΛΕΣΣΑΣ</t>
  </si>
  <si>
    <t>ΑΕ257980</t>
  </si>
  <si>
    <t>1250,3</t>
  </si>
  <si>
    <t>ΜΩΥΣΙΔΗΣ</t>
  </si>
  <si>
    <t>Χ108197</t>
  </si>
  <si>
    <t>1249,4</t>
  </si>
  <si>
    <t>441-422-423-424-450-443-444-445-402-410-462-404-405-406-407-408-409-411-412-460-461-448-449-401-403-413-414-442</t>
  </si>
  <si>
    <t>ΦΙΚΙΑΡΗΣ</t>
  </si>
  <si>
    <t>ΠΑΝΤΕΛΕΗΜΩΝ</t>
  </si>
  <si>
    <t>ΑΝ372232</t>
  </si>
  <si>
    <t>1249,1</t>
  </si>
  <si>
    <t>450-402-410-451-454-455-425-427-429-432-436-437</t>
  </si>
  <si>
    <t>ΤΣΟΥΜΑΝΗΣ</t>
  </si>
  <si>
    <t>ΑΗ249191</t>
  </si>
  <si>
    <t>438-439-440-422-423-424</t>
  </si>
  <si>
    <t>ΔΗΜΕΓΓΕΛΗΣ</t>
  </si>
  <si>
    <t>ΑΡΙΣΤΕΙΔΗΣ ΑΛΕΞΑΝΔΡΟΣ</t>
  </si>
  <si>
    <t>ΑΜ357680</t>
  </si>
  <si>
    <t>801,9</t>
  </si>
  <si>
    <t>1248,9</t>
  </si>
  <si>
    <t>ΣΟΥΚΙΑ</t>
  </si>
  <si>
    <t>ΙΦΙΓΕΝΕΙΑ</t>
  </si>
  <si>
    <t>ΑΜ840609</t>
  </si>
  <si>
    <t>ΔΑΛΚΙΤΣΗ</t>
  </si>
  <si>
    <t>ΣΤΑΜΑΤΙΑ</t>
  </si>
  <si>
    <t>ΑΝΕΣΤΗΣ</t>
  </si>
  <si>
    <t>ΑΙ700602</t>
  </si>
  <si>
    <t>1248,4</t>
  </si>
  <si>
    <t>415-418-419-421-417-410-402-450-425-427-432-436-437-429-451-454-455-441-443-444-445-460-461-422-423-424-411-412-401-442-403-404-405-407-408-409-406-448-449-462-413-414</t>
  </si>
  <si>
    <t>ΜΑΝΘΟΣ</t>
  </si>
  <si>
    <t>Σ038941</t>
  </si>
  <si>
    <t>1245,4</t>
  </si>
  <si>
    <t>425-426-430-431-432-433-427-428-429-434-435-436-437-453-452-451-455-454-410-402-412-442-423-422-424-448-449</t>
  </si>
  <si>
    <t>ΠΑΡΑΣΚΕΥΗ-ΒΙΒΗ</t>
  </si>
  <si>
    <t>ΑΑ317856</t>
  </si>
  <si>
    <t>1245,2</t>
  </si>
  <si>
    <t>ΠΑΡΝΑΣΣΑ</t>
  </si>
  <si>
    <t>Χ289163</t>
  </si>
  <si>
    <t>1244,6</t>
  </si>
  <si>
    <t>ΦΑΣΟΥΛΗΣ</t>
  </si>
  <si>
    <t>ΑΗ015546</t>
  </si>
  <si>
    <t>1244,5</t>
  </si>
  <si>
    <t>402-410-425-426-427-430-431-432-433-434-435-436-437-450-451-452-453-454-455-401-412-411-442-460-461-404-405-407-408-409-448-449-415-416-418-419-420-421-443-444-445-422-423-424-413-414-441-462-456</t>
  </si>
  <si>
    <t>ΡΑΚΚΑΣ</t>
  </si>
  <si>
    <t>ΑΙ254359</t>
  </si>
  <si>
    <t>1243,9</t>
  </si>
  <si>
    <t>ΑΛΜΠΑΝΗΣ</t>
  </si>
  <si>
    <t>ΑΓΟΡΑΣΤΟΣ</t>
  </si>
  <si>
    <t>ΑΖ433221</t>
  </si>
  <si>
    <t>1242,2</t>
  </si>
  <si>
    <t>410-425-426-427-428-429-402-430-431-432-433-434-435-436-437</t>
  </si>
  <si>
    <t>ΤΖΟΡΕΛΑ</t>
  </si>
  <si>
    <t>ΕΥΦΡΟΣΥΝΗ</t>
  </si>
  <si>
    <t>ΑΗ243936</t>
  </si>
  <si>
    <t>1241,5</t>
  </si>
  <si>
    <t>423-422-424-403-404-405-406-407-408-409-443-444-445-448-449-450-402-410-401-442-441-462-413-414-411-412</t>
  </si>
  <si>
    <t>ΖΕΤΤΑ</t>
  </si>
  <si>
    <t>ΑΗ357048</t>
  </si>
  <si>
    <t>1241,2</t>
  </si>
  <si>
    <t>443-444-445-441-461-460-422-424-423-410-402-450-412-411-401-413-414-442-462-407-408-409-404-405-449-448-403-406-438-439-440-457-458-459-446-447</t>
  </si>
  <si>
    <t>ΤΣΑΠΑΛΟΣ</t>
  </si>
  <si>
    <t>Φ440866</t>
  </si>
  <si>
    <t>1240,7</t>
  </si>
  <si>
    <t>404-405-406-407-408-409-438-439-440-413-462-457-458-459-446-447</t>
  </si>
  <si>
    <t>ΓΚΟΛΩΝΗ</t>
  </si>
  <si>
    <t>ΝΙΚΟΛΙΤΣΑ</t>
  </si>
  <si>
    <t>ΑΗ211491</t>
  </si>
  <si>
    <t>1239,2</t>
  </si>
  <si>
    <t>406-407-408-409-404-405</t>
  </si>
  <si>
    <t>ΠΑΠΑΝΑΓΙΩΤΟΥ</t>
  </si>
  <si>
    <t>ΑΜ027826</t>
  </si>
  <si>
    <t>1238,4</t>
  </si>
  <si>
    <t>425-450-410-451-454-455-437-436-432-427-402-431-433-434-435-430-426-448-449-452-453-409-408-407-404-405-422-423-424</t>
  </si>
  <si>
    <t>ΓΕΩΡΓΟΥΛΑΣ</t>
  </si>
  <si>
    <t>ΣΩΤΗΡΗΣ</t>
  </si>
  <si>
    <t>Σ352448</t>
  </si>
  <si>
    <t>1236,6</t>
  </si>
  <si>
    <t>401-404-405-406-407-408-409-450-402-410</t>
  </si>
  <si>
    <t>ΜΥΛΩΝΗ</t>
  </si>
  <si>
    <t>ΑΙ475380</t>
  </si>
  <si>
    <t>1235,6</t>
  </si>
  <si>
    <t>461-460-444-445-443-405-408-407-409-404-411-412-402-450-410-423-424-422-441-442-401-448-449-414-413-462</t>
  </si>
  <si>
    <t>ΜΑΡΝΕΖΟΣ</t>
  </si>
  <si>
    <t>ΑΙ496071</t>
  </si>
  <si>
    <t>ΧΑΛΚΙΔΗΣ</t>
  </si>
  <si>
    <t>ΙΣΑΑΚ</t>
  </si>
  <si>
    <t>ΑΗ327917</t>
  </si>
  <si>
    <t>1233,2</t>
  </si>
  <si>
    <t>ΜΠΑΛΑΜΩΤΗ</t>
  </si>
  <si>
    <t>Χ425220</t>
  </si>
  <si>
    <t>1233,1</t>
  </si>
  <si>
    <t>406-417-428-429-401-424-423-422-414-413-462-441-409-408-407-405-404-449-448-411-412-442-460-461-445-444-443</t>
  </si>
  <si>
    <t>ΜΠΕΚΟΣ</t>
  </si>
  <si>
    <t>Τ381618</t>
  </si>
  <si>
    <t>760,1</t>
  </si>
  <si>
    <t>1231,1</t>
  </si>
  <si>
    <t>442-403-402-410-450-404-405-406-407-408-409-448-449-411-412-401-460-461-422-423-424-443-444-445-441-462-413-414</t>
  </si>
  <si>
    <t>ΠΟΛΙΤΗΣ</t>
  </si>
  <si>
    <t>Σ894985</t>
  </si>
  <si>
    <t>439-440-438</t>
  </si>
  <si>
    <t>ΜΠΕΛΤΣΗ</t>
  </si>
  <si>
    <t>ΘΑΛΕΙΑ</t>
  </si>
  <si>
    <t>ΑΚ302616</t>
  </si>
  <si>
    <t>1230,5</t>
  </si>
  <si>
    <t>415-418-419-421-417-416-420-443-444-445-441-450-451-452-453-454-455-422-423-424-425-426-427-428-429-430-431-432-433-434-435-436-437-438-439-440-456-401-402-403-404-405-406-407-408-409-410-442-448-449-460-461-411-412-413-414-446-447-457-458-459-462</t>
  </si>
  <si>
    <t>ΑΗ756948</t>
  </si>
  <si>
    <t>1230,4</t>
  </si>
  <si>
    <t>ΤΟΥΡΛΟΥΚΗ</t>
  </si>
  <si>
    <t>ΑΜ192838</t>
  </si>
  <si>
    <t>1230,2</t>
  </si>
  <si>
    <t>403-406-442-448-449-404-405-407-408-409-422-423-424-450-402-410-411-412-460-461-462-413-414-441-401-443-444-445</t>
  </si>
  <si>
    <t>ΓΚΟΡΟΓΙΑ</t>
  </si>
  <si>
    <t>ΚΑΛΛΙΡΟΗ</t>
  </si>
  <si>
    <t>ΑΖ499630</t>
  </si>
  <si>
    <t>705,1</t>
  </si>
  <si>
    <t>1230,1</t>
  </si>
  <si>
    <t>460-461-401</t>
  </si>
  <si>
    <t>ΚΟΥΤΕΝΤΑΚΗΣ</t>
  </si>
  <si>
    <t>ΑΑ374240</t>
  </si>
  <si>
    <t>Τ267271</t>
  </si>
  <si>
    <t>1229,2</t>
  </si>
  <si>
    <t>404-405-406-407-408-409-401-402-410-425-426-427-428-429-430-431-432-433-434-435-436-437-442-450-451-452-453-454-455</t>
  </si>
  <si>
    <t>ΑΡΒΑΝΙΤΟΥ</t>
  </si>
  <si>
    <t>ΕΛΒΙΡΑ-ΜΑΡΙΑ</t>
  </si>
  <si>
    <t>ΑΑ257948</t>
  </si>
  <si>
    <t>1228,9</t>
  </si>
  <si>
    <t>415-416-417-418-419-420-421-441-443-444-445-456-422-423-424-425-426-427-428-429-430-431-432-433-434-435-436-437-401-402-403-404-405-406-407-408-409-410-411-412-413-414-438-439-440-448-449-450-451-452-453-454-455-457-458-459-460-461-462</t>
  </si>
  <si>
    <t>ΚΑΡΛΑΤΗΡΑΣ</t>
  </si>
  <si>
    <t>ΑΚ246034</t>
  </si>
  <si>
    <t>1228,2</t>
  </si>
  <si>
    <t>402-425-426-427-428-429-430-431-432-433-434-435-436-437-410-450-451-452-453-454-455-403-411-412-415-416-417-418-419-420-421-404-405-406-407-408-409</t>
  </si>
  <si>
    <t>ΠΑΝΤΑΖΗ</t>
  </si>
  <si>
    <t>ΑΜ401162</t>
  </si>
  <si>
    <t>422-423-424-441-438-439-440-413-414-415-416-417-418-419-420-421-401-402-403-404-405-406-407-408-409-410-411-412-425-426-427-428-429-430-431-432-433-434-435-436-437</t>
  </si>
  <si>
    <t>ΣΤΕΦΑΝΙΔΗΣ</t>
  </si>
  <si>
    <t>Χ845179</t>
  </si>
  <si>
    <t>830,5</t>
  </si>
  <si>
    <t>1227,5</t>
  </si>
  <si>
    <t>404-405-407-408-409-406-422-423-424-460-461-413-414-462-442-401-441-403-448-449-443-444-445-411-412-450-410-402-456-438-439-440-457-458-459-446-447</t>
  </si>
  <si>
    <t>ΜΑΝΩΛΗ</t>
  </si>
  <si>
    <t>Φ095828</t>
  </si>
  <si>
    <t>1224,8</t>
  </si>
  <si>
    <t>450-451-454-455-453-452-432-427-436-429-437-426-430-431-434-433-428-435-425-410-402-411-412-403-442-460-461-448-449-418-419-415-417-421-416-420-423-422-424-405-407-408-404-406-409-401-444-443-445-414-413-462-441</t>
  </si>
  <si>
    <t>ΑΙ720614</t>
  </si>
  <si>
    <t>1224,5</t>
  </si>
  <si>
    <t>416-420-415-417-418-419-421-441-422-423-424</t>
  </si>
  <si>
    <t>ΑΖ277704</t>
  </si>
  <si>
    <t>1224,4</t>
  </si>
  <si>
    <t>1224,1</t>
  </si>
  <si>
    <t>ΠΑΠΑΔΗΜΑΣ</t>
  </si>
  <si>
    <t>ΑΙΜΙΛΙΟΣ</t>
  </si>
  <si>
    <t>ΑΜ839391</t>
  </si>
  <si>
    <t>1223,3</t>
  </si>
  <si>
    <t>415-421-404-405-407-408-409-406-449-448-403-442-401-443-444-445-460-461-411-412-422-423-424-441-462-413-414-450-402-410</t>
  </si>
  <si>
    <t>ΤΕΡΕΖΑΚΗ</t>
  </si>
  <si>
    <t>ΑΡΙΣΤΕΑ</t>
  </si>
  <si>
    <t>ΑΙ474757</t>
  </si>
  <si>
    <t>1223,2</t>
  </si>
  <si>
    <t>411-412-413-414-462-401-402-403-410-422-423-424-441-445-450-460-461</t>
  </si>
  <si>
    <t>ΧΑΡΙΣΜΙΑΔΟΥ</t>
  </si>
  <si>
    <t>ΑΑ936253</t>
  </si>
  <si>
    <t>907,5</t>
  </si>
  <si>
    <t>1221,5</t>
  </si>
  <si>
    <t>ΠΑΝΟΥΔΗΣ</t>
  </si>
  <si>
    <t>ΑΜ259161</t>
  </si>
  <si>
    <t>1221,2</t>
  </si>
  <si>
    <t>449-448-442-406-407-409-408-405-404</t>
  </si>
  <si>
    <t>ΜΠΙΤΣΙΟΣ</t>
  </si>
  <si>
    <t>ΑΙ318242</t>
  </si>
  <si>
    <t>1220,5</t>
  </si>
  <si>
    <t>443-444-445-460-461-411-412-422-423-424-401-404-405-406-407-408-409-441-402-410-450-442-456-403-448-449-438-439-440-446-447-457-458-459-413-414-462</t>
  </si>
  <si>
    <t>ΒΑΣΙΛΑΣ</t>
  </si>
  <si>
    <t>ΑΖ621271</t>
  </si>
  <si>
    <t>1220,1</t>
  </si>
  <si>
    <t>425-426-430-427-428-429-437-431-432-433-434-435-436-450-451-454-452-453-455-402-410-412-411-442-415-416-417-418-419-420-421-404-406-405-407-408-409-403-443-444-445-448-449-460-461-462-413-414-401-422-423-424-441-438-439-440-457-458-459-456-446-447</t>
  </si>
  <si>
    <t>ΠΑΠΑΔΗΜΗΤΡΙΟΥ</t>
  </si>
  <si>
    <t>ΑΑ254789</t>
  </si>
  <si>
    <t>1219,7</t>
  </si>
  <si>
    <t>441-422-423-424-443-444-445-401-460-461-411-412-442-404-405-406-407-408-409-448-449-450-402-413-414-462-415-416-418-419-420-421-425-426-427-430-432-431-433-434-435-436-437-451-452-453-454-455</t>
  </si>
  <si>
    <t>ΚΟΤΡΩΝΗΣ</t>
  </si>
  <si>
    <t>Χ180627</t>
  </si>
  <si>
    <t>826,1</t>
  </si>
  <si>
    <t>1218,1</t>
  </si>
  <si>
    <t>410-402-425-426-427-428-429-430-431-432-433-434-435-436-437-450-451-452-453-454-455-401-411-412-442-403-462</t>
  </si>
  <si>
    <t>ΓΚΙΜΟΥΡΤΖΙΝΑΣ</t>
  </si>
  <si>
    <t>Χ878165</t>
  </si>
  <si>
    <t>896,5</t>
  </si>
  <si>
    <t>1217,5</t>
  </si>
  <si>
    <t>ΠΕΛΕΚΗΣ</t>
  </si>
  <si>
    <t>ΕΙΡΗΝΑΙΟΣ</t>
  </si>
  <si>
    <t>ΑΒ942064</t>
  </si>
  <si>
    <t>928,4</t>
  </si>
  <si>
    <t>1217,4</t>
  </si>
  <si>
    <t>ΓΕΩΡΓΟΥΛΑ</t>
  </si>
  <si>
    <t>ΑΙ811725</t>
  </si>
  <si>
    <t>424-422-423-406-438-439-440-401-404-405-411-408-409-441-443-444-445-403-460-461-462</t>
  </si>
  <si>
    <t>ΜΟΥΣΕΛΙΜΗΣ</t>
  </si>
  <si>
    <t>ΑΗ250838</t>
  </si>
  <si>
    <t>1215,9</t>
  </si>
  <si>
    <t>448-449-410-450-442-452-453-431-433-434-435-426-430-416-420-404-405-407-408-409-402-413-414-462-401-422-423-424-443-444-445-461-460-441-411-412</t>
  </si>
  <si>
    <t>ΒΟΥΝΑΤΣΗΣ</t>
  </si>
  <si>
    <t>ΝΙΚΗΤΑΣ</t>
  </si>
  <si>
    <t>ΑΚ455247</t>
  </si>
  <si>
    <t>ΨΑΡΟΥΛΗΣ</t>
  </si>
  <si>
    <t>ΑΕ792546</t>
  </si>
  <si>
    <t>639,1</t>
  </si>
  <si>
    <t>1215,1</t>
  </si>
  <si>
    <t>443-444-445-460-461-422-423-424-441-411-412-404-405-409-401-450-442-448</t>
  </si>
  <si>
    <t>ΓΙΩΤΗ</t>
  </si>
  <si>
    <t>ΑΗ242032</t>
  </si>
  <si>
    <t>1214,1</t>
  </si>
  <si>
    <t>422-423-424-401-402-448-449-447-443-444-445-404-405-406-407-408-409-425-426-427-410-432-436-437-454-455-415-418-419-421-462-413-414-442-460-461-411-412</t>
  </si>
  <si>
    <t>ΤΣΑΒΔΑΡΙΔΗΣ</t>
  </si>
  <si>
    <t>ΑΜ055166</t>
  </si>
  <si>
    <t>450-410-402-441-443-444-445-462-413-414-404-405-407-408-409-460-461-411-412-442-422-423-424-448-449-401</t>
  </si>
  <si>
    <t>Φ286157</t>
  </si>
  <si>
    <t>1213,9</t>
  </si>
  <si>
    <t>ΣΤΑΣΙΝΟΣ</t>
  </si>
  <si>
    <t>Χ792003</t>
  </si>
  <si>
    <t>953,7</t>
  </si>
  <si>
    <t>1213,7</t>
  </si>
  <si>
    <t>448-449-403-442</t>
  </si>
  <si>
    <t>ΔΕΜΙΡΤΖΗΟΓΛΟΥ</t>
  </si>
  <si>
    <t>ΑΜ894709</t>
  </si>
  <si>
    <t>1212,1</t>
  </si>
  <si>
    <t>422-423-424-443-444-445-441-411-412-460-461-450-442-403-404-405-406-407-408-409-402-410-448-449-462-413-414-401</t>
  </si>
  <si>
    <t>ΤΣΙΑΝΤΗ</t>
  </si>
  <si>
    <t>ΘΕΟΔΩΡΑΔΙΑΜΑΝΤΩ</t>
  </si>
  <si>
    <t>ΑΙ815731</t>
  </si>
  <si>
    <t>1211,9</t>
  </si>
  <si>
    <t>406-410-462-413-403-441-423-424-422-450-402-449-448-443-445-444-407-405-408-409-404-401-414-460-461-442-411-412</t>
  </si>
  <si>
    <t>ΑΤΣΙΚΜΠΑΣΗΣ</t>
  </si>
  <si>
    <t>Δημήτριος</t>
  </si>
  <si>
    <t>Χ921576</t>
  </si>
  <si>
    <t>1211,6</t>
  </si>
  <si>
    <t>ΠΟΡΦΥΡΙΑΔΗΣ</t>
  </si>
  <si>
    <t>ΑΙ703936</t>
  </si>
  <si>
    <t>897,6</t>
  </si>
  <si>
    <t>1210,6</t>
  </si>
  <si>
    <t>ΤΣΙΑΚΟΥ</t>
  </si>
  <si>
    <t>ΧΡΥΣΟΒΑΛΑΝΤΟΥ</t>
  </si>
  <si>
    <t>ΑΑ975257</t>
  </si>
  <si>
    <t>ΚΑΡΝΑΒΑ</t>
  </si>
  <si>
    <t>ΑΜ176247</t>
  </si>
  <si>
    <t>1209,1</t>
  </si>
  <si>
    <t>410-425-426-427-428-429-430-431-432-433-434-435-436-437-450-451-452-453-454-455-402</t>
  </si>
  <si>
    <t>ΠΑΠΑΓΡΗΓΟΡΙΟΥ</t>
  </si>
  <si>
    <t>ΑΗ296679</t>
  </si>
  <si>
    <t>441-443-444-445-422-423-424-415-416-417-418-419-420-421-425-426-427-428-429-430-431-432-433-434-435-436-437-451-452-453-454-455-410-402-450-411-412-401-403-404-405-406-407-408-409-460-461-448-449-442-413-414-462-438-439-440-456-457-458-459-446-447</t>
  </si>
  <si>
    <t>ΑΙ808490</t>
  </si>
  <si>
    <t>938,3</t>
  </si>
  <si>
    <t>1208,3</t>
  </si>
  <si>
    <t>422-423-424-402-410-450</t>
  </si>
  <si>
    <t>ΣΙΑΚΑΒΕΛΗΣ</t>
  </si>
  <si>
    <t>Χ986441</t>
  </si>
  <si>
    <t>1208,1</t>
  </si>
  <si>
    <t>ΧΑΡΜΠΗΣ</t>
  </si>
  <si>
    <t>ΧΡΥΣΑΝΘΟΣ</t>
  </si>
  <si>
    <t>Σ804278</t>
  </si>
  <si>
    <t>422-423-424-401-415-416-418-419-420-421-417-404-405-407-408-409-406-442-411-412-448-449-443-444-445-441-460-461-450-451-452-453-454-455-425-426-427-430-431-432-433-434-435-436-437-428-429-402-410-403-413-414-462-438-439-440-446-447-456-457-458-459</t>
  </si>
  <si>
    <t>ΑΦΟΡΟΖΗ</t>
  </si>
  <si>
    <t>ΑΖ305149</t>
  </si>
  <si>
    <t>1205,4</t>
  </si>
  <si>
    <t>441-444-443-445-460-461-422-423-424-442-448-449-450-462-403-411-412-404-405-406-407-408-409-401-402-414-413-410-415-416-417-418-419-420-421-425-426-427-428-429-430-431-432-433-434-435-436-437-451-452-453-454</t>
  </si>
  <si>
    <t>ΔΡΑΚΟΣ</t>
  </si>
  <si>
    <t>ΝΑΠΟΛΕΩΝ</t>
  </si>
  <si>
    <t>Σ803162</t>
  </si>
  <si>
    <t>408-409-407-405-404-401-402-410-411-412-413-414-415-416-418-419-420-421-422-423-424-425-426-427-430-431-432-433-435-434-436-437-441-442-443-444-445-448-449-451-452-453-454-455-450-456-460-461-462</t>
  </si>
  <si>
    <t>ΛΙΤΙΝΑ</t>
  </si>
  <si>
    <t>ΤΙΤΟΣ</t>
  </si>
  <si>
    <t>ΑΑ097126</t>
  </si>
  <si>
    <t>1204,5</t>
  </si>
  <si>
    <t>426-430-431-433-452-453-434-435-428-450</t>
  </si>
  <si>
    <t>ΣΑΡΑΤΣΟΠΟΥΛΟΣ</t>
  </si>
  <si>
    <t>ΑΙ543990</t>
  </si>
  <si>
    <t>1204,2</t>
  </si>
  <si>
    <t>450-402-410-404-405-407-408-401-409-411-442-460-461-443-444-445-448-449-422-423-424-413-414-462</t>
  </si>
  <si>
    <t>ΝΤΟΥΣΛΑΤΖΗ</t>
  </si>
  <si>
    <t>ΑΝΤΩΝΙΑ</t>
  </si>
  <si>
    <t>Σ154203</t>
  </si>
  <si>
    <t>402-410-450-442-411-412-403-404-405-406-407-408-409-446-447-462-413-414-448-449-460-461-443-444-445-401-422-423-424-441-456-438-439-440-457-458-459</t>
  </si>
  <si>
    <t>ΚΑΝΕΛΛΟΣ</t>
  </si>
  <si>
    <t>ΑΚ356941</t>
  </si>
  <si>
    <t>1203,4</t>
  </si>
  <si>
    <t>ΓΙΩΤΙΤΣΑ</t>
  </si>
  <si>
    <t>ΛΑΜΠΡΙΝΗ</t>
  </si>
  <si>
    <t>Ρ839655</t>
  </si>
  <si>
    <t>1202,2</t>
  </si>
  <si>
    <t>422-423-424-438-439-440-417-406</t>
  </si>
  <si>
    <t>ΚΕΦΑΛΑ</t>
  </si>
  <si>
    <t>Τ482973</t>
  </si>
  <si>
    <t>1202,1</t>
  </si>
  <si>
    <t>409-404-408-405-407</t>
  </si>
  <si>
    <t>Κωνσταντίνου</t>
  </si>
  <si>
    <t>Χαρίκλεια</t>
  </si>
  <si>
    <t>Βασίλειος</t>
  </si>
  <si>
    <t>Χ429656</t>
  </si>
  <si>
    <t>1201,3</t>
  </si>
  <si>
    <t>ΝΙΚΟΛΑΚΟΠΟΥΛΟΥ</t>
  </si>
  <si>
    <t>ΘΕΩΝΗ</t>
  </si>
  <si>
    <t>E-0317</t>
  </si>
  <si>
    <t>1201,1</t>
  </si>
  <si>
    <t>404-405-406-407-408-409-442-401-403-402-410-426-428-430-431-433-434-435-450-452-453-448-449-460-461-422-423-424-411-412-443-444-445-441-416-420-413-414-462</t>
  </si>
  <si>
    <t>ΖΑΜΠΙΑΚΗΣ</t>
  </si>
  <si>
    <t>Χ039787</t>
  </si>
  <si>
    <t>1200,3</t>
  </si>
  <si>
    <t>410-425-426-430-431-432-433-434-435-436-437-427-450-452-453-454-455</t>
  </si>
  <si>
    <t>ΓΡΕΚΗ</t>
  </si>
  <si>
    <t>ΧΡΥΣΑΝΘΗ</t>
  </si>
  <si>
    <t>Χ677042</t>
  </si>
  <si>
    <t>435-434-433-426-430-431-410-402-450-452-453-412-428</t>
  </si>
  <si>
    <t>ΤΣΑΚΩΝΗ</t>
  </si>
  <si>
    <t>ΑΝΘΗ</t>
  </si>
  <si>
    <t>ΑΗ378687</t>
  </si>
  <si>
    <t>809,6</t>
  </si>
  <si>
    <t>1198,6</t>
  </si>
  <si>
    <t>461-460-441-412-411-445-444-443-424-423-422</t>
  </si>
  <si>
    <t>ΑΙ937586</t>
  </si>
  <si>
    <t>810,7</t>
  </si>
  <si>
    <t>1197,7</t>
  </si>
  <si>
    <t>404-405-406-407-408-409-413-414</t>
  </si>
  <si>
    <t>ΑΒ291221</t>
  </si>
  <si>
    <t>1197,1</t>
  </si>
  <si>
    <t>422-423-424-405-406-407-408-409</t>
  </si>
  <si>
    <t>ΜΑΖΛΟΥΜΙΔΟΥ</t>
  </si>
  <si>
    <t>Χ472684</t>
  </si>
  <si>
    <t>415-418-419-417-438-439-440-457-458-459-462-413-414-412-411-424-423-422-421-443-444-445-441-404-405-406-407-408-409-403-446-447-442-401-448-449-456-460-461-455-454-451-450-437-436-432-429-427-425-410-402</t>
  </si>
  <si>
    <t>ΛΟΥΔΑΡΟΥ</t>
  </si>
  <si>
    <t>ΑΒ535869</t>
  </si>
  <si>
    <t>1196,6</t>
  </si>
  <si>
    <t>410-450-426-428-430-431-433-434-435-452-453-402-457-458-459-448-449-462</t>
  </si>
  <si>
    <t>ΜΠΑΤΡΑ</t>
  </si>
  <si>
    <t>ΑΘΑΝΑΣΙΟΣΣ</t>
  </si>
  <si>
    <t>Ρ619767</t>
  </si>
  <si>
    <t>1195,6</t>
  </si>
  <si>
    <t>410-402-450-428-426-430-431-433-434-435</t>
  </si>
  <si>
    <t>ΜΠΕΡΟΥΚΑ</t>
  </si>
  <si>
    <t>ΚΑΤΕΡΙΝΑ</t>
  </si>
  <si>
    <t>ΑΙ753630</t>
  </si>
  <si>
    <t>603,9</t>
  </si>
  <si>
    <t>1191,9</t>
  </si>
  <si>
    <t>ΤΣΑΛΑΜΑΝΔΡΗΣ</t>
  </si>
  <si>
    <t>ΑΒ407529</t>
  </si>
  <si>
    <t>1191,2</t>
  </si>
  <si>
    <t>448-442-449-410-402-450</t>
  </si>
  <si>
    <t>ΔΑΜΟΣ</t>
  </si>
  <si>
    <t>ΑΕ940385</t>
  </si>
  <si>
    <t>1190,3</t>
  </si>
  <si>
    <t>401-403-449-448-422-423-424-444-445-443-460-461-462-413-414-411-412-404-405-406-407-408-409-441-442-402-450-410-457-458-459-446-447-456-438-439-440</t>
  </si>
  <si>
    <t>ΜΑΚΡΟΘΑΝΑΣΗ</t>
  </si>
  <si>
    <t>ΕΜΜΑΝΟΥΕΛΑ</t>
  </si>
  <si>
    <t>Χ469376</t>
  </si>
  <si>
    <t>417-459-457-429-458-447-446-403-406-439-440-419-418-415-421-412-411-451-454-455-450-442-441-405-404-408-407-409-460-461-445-443-444-401-410-425-414-413-462-432-436-427-437-402-449-448</t>
  </si>
  <si>
    <t>ΤΣΙΤΣΙΛΑΣ</t>
  </si>
  <si>
    <t>Χ740520</t>
  </si>
  <si>
    <t>1189,9</t>
  </si>
  <si>
    <t>422-423-424-443-444-445-441-401</t>
  </si>
  <si>
    <t>ΚΑΡΑΒΟΥΛΙΑΣ</t>
  </si>
  <si>
    <t>ΑΗ211018</t>
  </si>
  <si>
    <t>740,3</t>
  </si>
  <si>
    <t>1188,3</t>
  </si>
  <si>
    <t>ΛΑΖΑΡΗ</t>
  </si>
  <si>
    <t>Χ803499</t>
  </si>
  <si>
    <t>1187,3</t>
  </si>
  <si>
    <t>409-408-404-405-407-406</t>
  </si>
  <si>
    <t>ΤΣΑΡΑΔΗΜΑΣ</t>
  </si>
  <si>
    <t>Τ258549</t>
  </si>
  <si>
    <t>877,8</t>
  </si>
  <si>
    <t>1186,8</t>
  </si>
  <si>
    <t>424-423-422-401-409-408-407-406-405-404-441-402-410-426-428-430-431-433-434-442-450-452-453-449-448-403-412-411-416-420-443-445-460-461-438-439-440-456-457-458-459</t>
  </si>
  <si>
    <t>ΔΑΣΚΑΛΑΚΗΣ</t>
  </si>
  <si>
    <t>ΔΗΜΗΤΡΙΟΣ - ΧΡΗΣΤΟΣ</t>
  </si>
  <si>
    <t>Χ996277</t>
  </si>
  <si>
    <t>832,7</t>
  </si>
  <si>
    <t>1186,7</t>
  </si>
  <si>
    <t>ΣΑΧΙΝΟΓΛΟΥ</t>
  </si>
  <si>
    <t>Χ031411</t>
  </si>
  <si>
    <t>1186,6</t>
  </si>
  <si>
    <t>450-410-402-451-454-455-432-436-437-425-427-412-462-460-461-413-414-415-418-419-421</t>
  </si>
  <si>
    <t>ΑΝΔΡΙΝΟΠΟΥΛΟΣ</t>
  </si>
  <si>
    <t>Σ800911</t>
  </si>
  <si>
    <t>1186,4</t>
  </si>
  <si>
    <t>449-448-403-442-410-402-450-408-405-406-404-407-409-412-411-461-460-445-444-443-401-424-423-422-440-439-438-456-441-462-413-414-459-458-457-447-446</t>
  </si>
  <si>
    <t>ΑΠΟΣΤΟΛΙΔΟΥ</t>
  </si>
  <si>
    <t>ΑΖ915252</t>
  </si>
  <si>
    <t>1185,6</t>
  </si>
  <si>
    <t>456-443-444-445-462-413-414-401-404-405-406-407-408-409-448-449-412-411-402-410-446-447-450-403-439-440-422-423-424-438-442-457-458-459-441-460-461</t>
  </si>
  <si>
    <t>ΓΙΑΖΙΤΖΙΔΟΥ</t>
  </si>
  <si>
    <t>ΑΡΕΤΗ</t>
  </si>
  <si>
    <t>ΑΜ328407</t>
  </si>
  <si>
    <t>ΣΚΟΡΔΙΛΗΣ</t>
  </si>
  <si>
    <t>ΝΙΚΟΛΑΟΣ ΕΜΜΑΝΟΥΗΛ</t>
  </si>
  <si>
    <t>Ξ918787</t>
  </si>
  <si>
    <t>1003,2</t>
  </si>
  <si>
    <t>1183,2</t>
  </si>
  <si>
    <t>462-413-414-410-450</t>
  </si>
  <si>
    <t>ΝΟΥΚΟΣ</t>
  </si>
  <si>
    <t>Φ117244</t>
  </si>
  <si>
    <t>1181,5</t>
  </si>
  <si>
    <t>428-429-427-426-425-430-431-432-433-434-435-436-437-450-451-452-453-454-455</t>
  </si>
  <si>
    <t>ΤΣΟΥΤΣΗ</t>
  </si>
  <si>
    <t>ΑΜ795670</t>
  </si>
  <si>
    <t>895,4</t>
  </si>
  <si>
    <t>1180,4</t>
  </si>
  <si>
    <t>422-423-424-404-405-407-408-409-403-401-441-443-444-445-411-412-462-442-413-414-460-461-448-449-450-410-402-438-439-440-457-458-459-456-446-447-406</t>
  </si>
  <si>
    <t>ΚΑΡΑΜΑΝΗΣ</t>
  </si>
  <si>
    <t>ΕΜΜΑΝΟΥΗΛ ΝΕΚΤΑΡΙΟΣ</t>
  </si>
  <si>
    <t>Χ498525</t>
  </si>
  <si>
    <t>1179,7</t>
  </si>
  <si>
    <t>462-413-414-415-418-417-421-419-424-425-442-422-448-402-449-403-460-404-443-454-405-406-455-411-444-445-412-407-408-441-409-410-436-450-401-423-451-437-432-427-429</t>
  </si>
  <si>
    <t>ΤΑΣΙΓΙΑΝΝΑΚΗΣ</t>
  </si>
  <si>
    <t>ΠΑΝΑΓΙΏΤΗΣ</t>
  </si>
  <si>
    <t>ΑΜ757315</t>
  </si>
  <si>
    <t>1179,3</t>
  </si>
  <si>
    <t>448-449-442-403-410-402-425-427-429-432-436-437-450-451-454-455-404-405-406-407-408-409-462</t>
  </si>
  <si>
    <t>ΣΙΔΗΡΟΠΟΥΛΟΣ</t>
  </si>
  <si>
    <t>Τ436188</t>
  </si>
  <si>
    <t>415-416-418-419-420-421-417-443-444-445-422-423-424-441-460-461-411-412-401-410-402-450-451-452-453-454-455-404-405-407-408-409-406-442-403-448-449-413-414-462-425-426-427-428-429-430-431-432-433-434-435-436-437-438-439-440-456-457-458-459-446-447</t>
  </si>
  <si>
    <t>ΝΕΡΑΝΤΖΙΔΟΥ</t>
  </si>
  <si>
    <t>ΑΖ904893</t>
  </si>
  <si>
    <t>1178,5</t>
  </si>
  <si>
    <t>415-416-417-418-419-420-421-441-443-444-445-456-422-423-424-413-414-462-426-427-428-429-430-425-431-432-433-434-435-436-437-410-402-451-452-453-454-455-450-461-406-407-408-409-404-405-401-403-460-411-412-438-439-440-457-458-459-446-447-448-449-442</t>
  </si>
  <si>
    <t>ΚΑΒΑΛΛΙΕΡΑΚΗ</t>
  </si>
  <si>
    <t>ΑΖ584171</t>
  </si>
  <si>
    <t>1176,2</t>
  </si>
  <si>
    <t>450-402-410-411-412-448-449-442</t>
  </si>
  <si>
    <t>ΣΟΒΙΣΛΗΣ</t>
  </si>
  <si>
    <t>ΑΚ019698</t>
  </si>
  <si>
    <t>428-426-430-431-433-434-435-452-453-450-402-410-413-414-462</t>
  </si>
  <si>
    <t>ΚΑΛΑΝΤΖΗ</t>
  </si>
  <si>
    <t>ΑΖ477960</t>
  </si>
  <si>
    <t>1175,3</t>
  </si>
  <si>
    <t>460-461-410-402-450-444-443-445-408-405-407-406-404-409-411-412-401-423-422-424-442-403-449-448-441-458-457-459-414-413-462-439-438-440-446-447-456</t>
  </si>
  <si>
    <t>Μόκα</t>
  </si>
  <si>
    <t>Αλεξανδρα</t>
  </si>
  <si>
    <t>Πέτρος</t>
  </si>
  <si>
    <t>Ρ328255</t>
  </si>
  <si>
    <t>ΓΚΟΥΡΗ</t>
  </si>
  <si>
    <t>ΛΟΕΛΝΤΟ</t>
  </si>
  <si>
    <t>ΛΟΡΕΝΤΣ</t>
  </si>
  <si>
    <t>ΑΙ819560</t>
  </si>
  <si>
    <t>1173,5</t>
  </si>
  <si>
    <t>ΠΑΛΛΗΚΑΡΗ</t>
  </si>
  <si>
    <t>ΑΑ477793</t>
  </si>
  <si>
    <t>1171,8</t>
  </si>
  <si>
    <t>456-422-424-423-443-445-444-441-461-460-412-411-402-410-450-438-440-439-442-401-406-404-409-408-407-405-403-449-448-447-446-413-414-457-459-458-462</t>
  </si>
  <si>
    <t>ΜΟΛΛΑ ΜΟΥΣΤΑΦΑ</t>
  </si>
  <si>
    <t>ΑΧΜΕΤ</t>
  </si>
  <si>
    <t>ΜΟΥΣΤΑΦΑ</t>
  </si>
  <si>
    <t>ΑΕ885989</t>
  </si>
  <si>
    <t>795,3</t>
  </si>
  <si>
    <t>1171,3</t>
  </si>
  <si>
    <t>456-401-402-404-460-461-405-411-412-413-415-414-407-408-409-410-422-423-424-425-441-442-443-444-445-448-449-450-462</t>
  </si>
  <si>
    <t>ΝΤΑΚΟΥΛΑ</t>
  </si>
  <si>
    <t>Ν808782</t>
  </si>
  <si>
    <t>402-410-412</t>
  </si>
  <si>
    <t>ΓΡΗΓΟΡΙΑΔΟΥ</t>
  </si>
  <si>
    <t>Χ474701</t>
  </si>
  <si>
    <t>1167,8</t>
  </si>
  <si>
    <t>404-405-406-407-408-409-443-444-445-450-402-410-441-422-423-424-460-461-401-411-412-413-414-456-442-462-448-449-438-439-440-446-447-457-458-459</t>
  </si>
  <si>
    <t>ΚΟΥΦΑΚΗ</t>
  </si>
  <si>
    <t>ΑΑ465024</t>
  </si>
  <si>
    <t>668,8</t>
  </si>
  <si>
    <t>Παπιγκιωτης</t>
  </si>
  <si>
    <t>Παναγιωτης</t>
  </si>
  <si>
    <t>ΑΗ240738</t>
  </si>
  <si>
    <t>ΜΑΛΑΜΑΤΟΥΔΗΣ</t>
  </si>
  <si>
    <t>Χ368329</t>
  </si>
  <si>
    <t>1167,6</t>
  </si>
  <si>
    <t>401-404-402-405</t>
  </si>
  <si>
    <t>ΚΑΤΣΙΡΝΤΑΚΗ</t>
  </si>
  <si>
    <t>Χ346830</t>
  </si>
  <si>
    <t>ΡΟΣΜΠΟΓΛΟΥ</t>
  </si>
  <si>
    <t>ΑΕ164672</t>
  </si>
  <si>
    <t>1167,1</t>
  </si>
  <si>
    <t>ΚΟΥΡΜΠΕΤΛΗΣ</t>
  </si>
  <si>
    <t>ΑΖ325465</t>
  </si>
  <si>
    <t>1166,9</t>
  </si>
  <si>
    <t>441-422-423-424-443-444-445-411-412-407-408-409-406-460-461-462-413-414-442-448-449-410-450-446-447-438-439-440-457-458-459-456</t>
  </si>
  <si>
    <t>ΤΣΑΡΟΥΧΑ</t>
  </si>
  <si>
    <t>Χ423148</t>
  </si>
  <si>
    <t>1165,8</t>
  </si>
  <si>
    <t>ΑΑ415135</t>
  </si>
  <si>
    <t>860,2</t>
  </si>
  <si>
    <t>1165,2</t>
  </si>
  <si>
    <t>401-402-403-404-405-406-407-408-409-410-411-412-413-414-422-423-424-441-442-443-444-445-448-449-450-460-461</t>
  </si>
  <si>
    <t>ΣΠΑΤΙΩΤΗΣ</t>
  </si>
  <si>
    <t>ΑΙ211139</t>
  </si>
  <si>
    <t>1164,6</t>
  </si>
  <si>
    <t>404-405-407-408-409-442-401-450-410-449-448-460-461-462-406-425-427-432-436-437-451-454-455-415-417-418-419-421</t>
  </si>
  <si>
    <t>ΞΕΠΛΑΤΗ</t>
  </si>
  <si>
    <t>ΧΡΥΣΑΥΓΗ</t>
  </si>
  <si>
    <t>Φ341143</t>
  </si>
  <si>
    <t>1164,2</t>
  </si>
  <si>
    <t>461-460-442-401-443-409-407</t>
  </si>
  <si>
    <t>ΝΙΚΟΛΑΙΔΗΣ</t>
  </si>
  <si>
    <t>ΑΕ872617</t>
  </si>
  <si>
    <t>441-443-444-445-422-423-424-460-461-411-412-442-448-449</t>
  </si>
  <si>
    <t>ΖΑΓΛΑΡΑ</t>
  </si>
  <si>
    <t>ΑΛΕΞΙΑ</t>
  </si>
  <si>
    <t>ΑΜ742514</t>
  </si>
  <si>
    <t>1162,5</t>
  </si>
  <si>
    <t>405-407-406-408-404-409-425-426-430-431-432-433-434-428-429-427-435-436-437-452-453-455-454-451-410-450-402-401-442-403-411-412-448-449-460-461</t>
  </si>
  <si>
    <t>Φ301536</t>
  </si>
  <si>
    <t>444-443-445-461-411-412-416-417-418-419-420-421-425-426-427-428-429-430-431-432-433-434-435-436-437-450-451-452-453-454-455-460-415-410</t>
  </si>
  <si>
    <t>ΚΟΥΡΠΕΤΗΣ</t>
  </si>
  <si>
    <t>ΑΜ273652</t>
  </si>
  <si>
    <t>1161,8</t>
  </si>
  <si>
    <t>415-416-417-418-419-420-421-441-443-444-445-456-422-423-424-462-413-414-411-425-426-427-428-429-430-431-432-433-434-435-436-437-450-451-452-453-454-455-402-410-401-412-446-447-404-405-406-407-408-409-403-438-439-440-460-461-448-449-442-457-458-459</t>
  </si>
  <si>
    <t>ΔΑΡΛΑΓΙΑΝΝΗ</t>
  </si>
  <si>
    <t>Χ378281</t>
  </si>
  <si>
    <t>1161,2</t>
  </si>
  <si>
    <t>441-422-423-424-413-414-462-415-419-421-418-416-420-443-444-445-404-405-407-408-409-411-412-402-410-425-427-432-436-437-450-451-454-455-452-453-401-442-460-461-448-449</t>
  </si>
  <si>
    <t>ΔΡΟΒΑΤΖΗΚΑ</t>
  </si>
  <si>
    <t>ΚΩΝΣΤΑΝΤΙΝΙΑ</t>
  </si>
  <si>
    <t>ΑΗ794056</t>
  </si>
  <si>
    <t>1160,1</t>
  </si>
  <si>
    <t>441-422-423-424-443-444-445-404-405-406-407-408-409-403-401-411-412-413-414-442-448-449-460-461-462-450-402-415-416-417-418-419-420-421-410-425-426-427-428-429-430-431-432-433-434-435-436-437</t>
  </si>
  <si>
    <t>ΜΠΑΓΚΟΥ</t>
  </si>
  <si>
    <t>ΑΚ942111</t>
  </si>
  <si>
    <t>ΠΑΠΙΤΣΗ</t>
  </si>
  <si>
    <t>ΧΡΗΣΤΙΑΝΝΑ</t>
  </si>
  <si>
    <t>ΑΕ944517</t>
  </si>
  <si>
    <t>1159,9</t>
  </si>
  <si>
    <t>ΠΟΥΛΙΟΣ</t>
  </si>
  <si>
    <t>Χ470708</t>
  </si>
  <si>
    <t>1157,1</t>
  </si>
  <si>
    <t>416-420-415-418-419-421-417-462-413-414-443-444-445-448-449-441-422-423-424-404-405-406-407-408-409-411-412-460-461-401-403-442-426-428-430-431-433-434-435-452-453-450-402-410</t>
  </si>
  <si>
    <t>ΛΑΦΑΤΖΗ</t>
  </si>
  <si>
    <t>Ρ368205</t>
  </si>
  <si>
    <t>415-418-417-419-421-420-416-443-444-445-441-427-425-432-436-437-426-430-431-433-434-435-451-454-455-452-453-450-422-423-424-410-402-460-461-404-405-407-408-409-412-411-413-414-462-401-442-448-449-456-428-429-406-403-438-439-440-457-458-459-447-446</t>
  </si>
  <si>
    <t>Τ048665</t>
  </si>
  <si>
    <t>1156,3</t>
  </si>
  <si>
    <t>402-410-427-432-436-437-442-450-451-454-455-404-405-407-408-409-411-412-415-418-419-421-422-423-424-441-443-444-445-448-449-401-413-414-460-461-462</t>
  </si>
  <si>
    <t>ΚΟΣΜΑ</t>
  </si>
  <si>
    <t>ΑΜΑΛΙΑ</t>
  </si>
  <si>
    <t>ΑΕ286047</t>
  </si>
  <si>
    <t>ΚΛΑΡΑ</t>
  </si>
  <si>
    <t>Χ290390</t>
  </si>
  <si>
    <t>1154,5</t>
  </si>
  <si>
    <t>422-423-424-401-404-405-407-408-409-415-416-418-419-420-421-441-442-443-444-445</t>
  </si>
  <si>
    <t>ΜΑΤΣΙΡΟΥ</t>
  </si>
  <si>
    <t>ΕΜΜΑΝΟΥΗΛ-ΠΑΝΑΓΙΩΤΗΣ</t>
  </si>
  <si>
    <t>Χ570451</t>
  </si>
  <si>
    <t>1153,8</t>
  </si>
  <si>
    <t>425-426-427-428-429-430-431-432-433-434-435-436-437-402-410-453-454-455-452-451-450</t>
  </si>
  <si>
    <t>Φ286128</t>
  </si>
  <si>
    <t>1153,4</t>
  </si>
  <si>
    <t>402-410-426-430-431-433-434-435-450-452-453</t>
  </si>
  <si>
    <t>ΧΑΤΖΗΓΙΑΝΝΗΣ</t>
  </si>
  <si>
    <t>ΑΙ996480</t>
  </si>
  <si>
    <t>1153,1</t>
  </si>
  <si>
    <t>404-405-406-407-408-409-461-422-423-424-411-412-449-450-451-452-453-454-455-448</t>
  </si>
  <si>
    <t>ΣΤΕΡΓΙΟΥ ΚΑΨΑΛΗ</t>
  </si>
  <si>
    <t>Φ111216</t>
  </si>
  <si>
    <t>628,1</t>
  </si>
  <si>
    <t>ΜΠΑΓΛΑΤΖΗΣ</t>
  </si>
  <si>
    <t>ΑΠΟΣΤΟΛΟΣ - ΓΕΩΡΓΙΟΣ</t>
  </si>
  <si>
    <t>ΑΒ812559</t>
  </si>
  <si>
    <t>443-444-445-460-461-411-412</t>
  </si>
  <si>
    <t>ΤΣΙΑΚΙΡΗ</t>
  </si>
  <si>
    <t>1151,7</t>
  </si>
  <si>
    <t>417-415-419-418-421-427-425-429-436-432-437-454-451-455-444-445-443-414-413-462-461-460-456-402-410-450-423-424-422-441-408-407-409-412-411-401-442-403-448-449-447-446-457-458-459-438-439-440</t>
  </si>
  <si>
    <t>ΓΕΩΡΓΙΟΥ</t>
  </si>
  <si>
    <t>ΚΩΝΣΤΑΝΤΙΝΑ ΣΟΦΙΑ</t>
  </si>
  <si>
    <t>ΑΕ751623</t>
  </si>
  <si>
    <t>1151,4</t>
  </si>
  <si>
    <t>450-451-452-453-454-455-425-426-427-428-429-430-431-432-433-434-435-436-437-402-410-411-442-412-413-414-462</t>
  </si>
  <si>
    <t>Ρ887354</t>
  </si>
  <si>
    <t>443-444-445-410-402-450-441-460-461-462-401-403-404-405-406-407-408-409-411-412-413-414-422-423-424-442-448-449-425-427-429-436-437-451-454-455-415-417-418-419-421</t>
  </si>
  <si>
    <t>ΦΩΤΕΙΝΗ</t>
  </si>
  <si>
    <t>ΑΗ873161</t>
  </si>
  <si>
    <t>1149,6</t>
  </si>
  <si>
    <t>ΒΟΥΛΤΣΙΟΥΔΗ</t>
  </si>
  <si>
    <t>ΑΕ311791</t>
  </si>
  <si>
    <t>443-444-445-441</t>
  </si>
  <si>
    <t>ΚΑΠΟΥΡΤΖΙΔΗ</t>
  </si>
  <si>
    <t>ΑΙ841861</t>
  </si>
  <si>
    <t>1149,3</t>
  </si>
  <si>
    <t>ΚΑΜΠΟΥΡΗ</t>
  </si>
  <si>
    <t>AZ435139</t>
  </si>
  <si>
    <t>1148,6</t>
  </si>
  <si>
    <t>450-410-402-462-413-414-409-408-407-405-404-448-449-442-411-412-443-444-445-422-423-424-460-461-401-403-406-446-447</t>
  </si>
  <si>
    <t>ΓΚΙΟΥΡΟΣ</t>
  </si>
  <si>
    <t>ΑΕ851806</t>
  </si>
  <si>
    <t>1148,1</t>
  </si>
  <si>
    <t>426-430-431-432-434-425-427-433-435-436-428-429-437-452-455-451-453-454-410-402-450-412</t>
  </si>
  <si>
    <t>1147,6</t>
  </si>
  <si>
    <t>ΛΑΙΟΣ</t>
  </si>
  <si>
    <t>ΑΚ385977</t>
  </si>
  <si>
    <t>636,9</t>
  </si>
  <si>
    <t>1146,9</t>
  </si>
  <si>
    <t>402-404-405-407-408-409-410-419-420-442-450</t>
  </si>
  <si>
    <t>ΑΛΕΞΙΑΔΗΣ</t>
  </si>
  <si>
    <t>ΑΙ737417</t>
  </si>
  <si>
    <t>415-417-418-419-421-441-443-444-445-456-422-423-424-462-413-414-438-439-440-450-451-454-455-402-410-425-427-429-432-436-437-442-460-461-457-458-459-446-447-401-411-412-403-404-405-406-407-408-409-448-449</t>
  </si>
  <si>
    <t>ΝΤΑΓΙΑΝΤΑΣ</t>
  </si>
  <si>
    <t>ΜΕΝΕΛΑΟΣ</t>
  </si>
  <si>
    <t>ΑΙ450241</t>
  </si>
  <si>
    <t>1145,8</t>
  </si>
  <si>
    <t>413-414-426</t>
  </si>
  <si>
    <t xml:space="preserve">ΣΙΝΑΠ ΧΟΥΣΕΪΝ </t>
  </si>
  <si>
    <t>ΙΜΠΡΑΧΗΜ</t>
  </si>
  <si>
    <t>ΑΛΗ</t>
  </si>
  <si>
    <t>Χ466750</t>
  </si>
  <si>
    <t>1145,2</t>
  </si>
  <si>
    <t>ΜΠΟΥΡΑ</t>
  </si>
  <si>
    <t>ΑΕ853958</t>
  </si>
  <si>
    <t>441-461-460-443-444-445-450-402-411-412-422-423-424-410-401-404-405-407-408-409-442-462-413-414-448-449</t>
  </si>
  <si>
    <t>ΑΛΜΠΑΝΤΗ</t>
  </si>
  <si>
    <t>ΑΓΑΘΗ</t>
  </si>
  <si>
    <t>Χ370515</t>
  </si>
  <si>
    <t>401-402-404-405-407-408-409-410-411-412-413-414-415-416-418-419-420-421-422-423-424-425-426-427-430-431-432-433-434-435-436-437-441-442-443-444-445-448-449-450-451-452-453-454-455-460-461-462</t>
  </si>
  <si>
    <t>ΥΦΑΝΤΗ</t>
  </si>
  <si>
    <t>Φ877029</t>
  </si>
  <si>
    <t>1144,6</t>
  </si>
  <si>
    <t>ΝΙΑΝΙΟΥ</t>
  </si>
  <si>
    <t>Χ892400</t>
  </si>
  <si>
    <t>1142,8</t>
  </si>
  <si>
    <t>441-422-423-424-443-444-445-413-414-448-449-450-462-460-461</t>
  </si>
  <si>
    <t>ΚΟΤΣΑΜΑΝΙΔΗΣ</t>
  </si>
  <si>
    <t>ΑΙ860929</t>
  </si>
  <si>
    <t>1140,5</t>
  </si>
  <si>
    <t>415-417-418-419-421-425-427-429-432-436-437-451-454-455-416-420-426-428-430-431-433-434-435-452-453-443-444-445-460-461-441-411-412-410-402-450-422-423-424-401-404-405-407-408-409-406-403-442-448-449-413-414-462</t>
  </si>
  <si>
    <t>ΚΑΡΕΛΗΣ</t>
  </si>
  <si>
    <t xml:space="preserve">ΣΤΑΥΡΟΣ </t>
  </si>
  <si>
    <t>ΑΗ461656</t>
  </si>
  <si>
    <t>1139,8</t>
  </si>
  <si>
    <t>ΒΛΑΧΑΚΗΣ</t>
  </si>
  <si>
    <t>Χ349044</t>
  </si>
  <si>
    <t>1138,6</t>
  </si>
  <si>
    <t>ΓΕΩΡΓΑΚΗ</t>
  </si>
  <si>
    <t>ΑΗ544061</t>
  </si>
  <si>
    <t>1137,4</t>
  </si>
  <si>
    <t>ΓΑΖΕΤΗΣ</t>
  </si>
  <si>
    <t>Χ412653</t>
  </si>
  <si>
    <t>1137,2</t>
  </si>
  <si>
    <t>443-444-445-417-441-406-428-429-415-416-418-419-420-421-404-405-407-408-409-422-423-424-460-461-412-450-451</t>
  </si>
  <si>
    <t>ΗΛΙΑ</t>
  </si>
  <si>
    <t>ΑΜ053111</t>
  </si>
  <si>
    <t>1137,1</t>
  </si>
  <si>
    <t>450-402</t>
  </si>
  <si>
    <t>ΤΣΕΜΠΕΛΗ</t>
  </si>
  <si>
    <t>ΑΙ826154</t>
  </si>
  <si>
    <t>1133,7</t>
  </si>
  <si>
    <t>438-439-440-422-423-424-443-444-445</t>
  </si>
  <si>
    <t>ΙΚΟΝΙΑΔΗΣ</t>
  </si>
  <si>
    <t>ΑΜ921095</t>
  </si>
  <si>
    <t>ΓΚΟΥΒΡΟΥ</t>
  </si>
  <si>
    <t>ΑΖ799514</t>
  </si>
  <si>
    <t>911,9</t>
  </si>
  <si>
    <t>1132,9</t>
  </si>
  <si>
    <t>441-422-423-424-438-439-440-443-444-445-450-456-461-401-402-404-405-406-407-408-409-413-414-462-403-410-411-412-442-448-449-460-446-447-457-458-459</t>
  </si>
  <si>
    <t>ΜΑΤΘΑΙΟΣ</t>
  </si>
  <si>
    <t>Χ844563</t>
  </si>
  <si>
    <t>1132,6</t>
  </si>
  <si>
    <t>416-420-426-428-430-431-433-434-435-452-453-462-413-414-401-402-403-404-405-406-407-408-409-410-411-412-422-423-424-441-442-443-444-445-448-449-450-460-461</t>
  </si>
  <si>
    <t>ΣΤΙΝΗ</t>
  </si>
  <si>
    <t>ΜΟΣΧΟΣ</t>
  </si>
  <si>
    <t>Φ342708</t>
  </si>
  <si>
    <t xml:space="preserve"> 438-439-440-456-457-458-459</t>
  </si>
  <si>
    <t>416-420-417-418-419-415-421-441-423-424-422-443-444-445-402-410-411-412-456-460-461-404-405-406-407-408-409-403-401-442-450-449-448-438-439-440-431-433-434-435-430-426-428-425-432-427-429-452-453-455-454-451-437-436-462-414-413-459-457-458</t>
  </si>
  <si>
    <t>ΘΕΟΔΩΡΟΠΟΥΛΟΣ</t>
  </si>
  <si>
    <t>Χ488213</t>
  </si>
  <si>
    <t>1131,3</t>
  </si>
  <si>
    <t>443-444-445-441-422-423-424-413-414-462-421-419-418-417-415</t>
  </si>
  <si>
    <t>ΧΕΙΜΩΝΑΣ</t>
  </si>
  <si>
    <t>ΧΑΡΗΣ</t>
  </si>
  <si>
    <t>ΑΚ331891</t>
  </si>
  <si>
    <t>618,2</t>
  </si>
  <si>
    <t>1131,2</t>
  </si>
  <si>
    <t>401-405-404-406-407-408-409-423-424-402-403-410-411-412-413-414-415</t>
  </si>
  <si>
    <t>ΠΑΝΑΓΟΠΟΥΛΟΣ</t>
  </si>
  <si>
    <t>ΑΑ358610</t>
  </si>
  <si>
    <t>1128,4</t>
  </si>
  <si>
    <t>450-402-410-404-405-406-407-408-409-448-449-442-401-403-411-412-460-461-443-444-445-422-423-424-413-414-462-457-458-459</t>
  </si>
  <si>
    <t>ΑΝΔΡΟΥΛΑΚΗ</t>
  </si>
  <si>
    <t>ΑΜ954293</t>
  </si>
  <si>
    <t>ΓΡΑΜΜΑΤΙΚΟΥ</t>
  </si>
  <si>
    <t>ΑΖ873861</t>
  </si>
  <si>
    <t>1127,3</t>
  </si>
  <si>
    <t>456-411-443-422</t>
  </si>
  <si>
    <t>ΚΟΥΡΤΗΣ</t>
  </si>
  <si>
    <t>ΑΚ354068</t>
  </si>
  <si>
    <t>1127,2</t>
  </si>
  <si>
    <t>401-404-405-406-407-408-409-422-423-424-448-449-443-444-445</t>
  </si>
  <si>
    <t>ΓΚΙΟΥΡΣΑΝΗ</t>
  </si>
  <si>
    <t>ΑΗ296936</t>
  </si>
  <si>
    <t>441-422-423-424-443-444-445-460-461-411-412-413-414-462-404-405-407-408-409-448-449-442</t>
  </si>
  <si>
    <t>ΑΤΖΑΡΑΚΗΣ</t>
  </si>
  <si>
    <t>ΑΜ 468998</t>
  </si>
  <si>
    <t>ΝΤΕΝΤΗ</t>
  </si>
  <si>
    <t>ΑΒ389298</t>
  </si>
  <si>
    <t>ΓΚΛΑΒΑΡΑΣ</t>
  </si>
  <si>
    <t>Σ965562</t>
  </si>
  <si>
    <t>889,9</t>
  </si>
  <si>
    <t>1124,9</t>
  </si>
  <si>
    <t>450-410-402-404-405-406-407-408-409-411-412-413-414-462-443-444-445-448-449-403-401-422-423-424-442-460-461-441</t>
  </si>
  <si>
    <t>Φ230642</t>
  </si>
  <si>
    <t>940,5</t>
  </si>
  <si>
    <t>1124,5</t>
  </si>
  <si>
    <t>450-410-402-442-411-412</t>
  </si>
  <si>
    <t>ΚΑΤΣΙΑΜΑΚΗ</t>
  </si>
  <si>
    <t>ΑΖ796857</t>
  </si>
  <si>
    <t>894,3</t>
  </si>
  <si>
    <t>1124,3</t>
  </si>
  <si>
    <t>441-422-423-424-421-443-444-445-404-405-407-408-409-442-401-460-461-411-412-448-449-450-402-410-413-414-462-406-403-438-439-440-457-458-459-446-447</t>
  </si>
  <si>
    <t>ΣΟΥΦΛΙΑ</t>
  </si>
  <si>
    <t>ΑΜ822729</t>
  </si>
  <si>
    <t>1124,1</t>
  </si>
  <si>
    <t>443-444-445-410-460-461-404-405-407-408-409-402-450-442-401-411-412-441-448-449-422-423-424-462-413-414-406-403</t>
  </si>
  <si>
    <t>ΜΟΥΧΤΑΡΟΠΟΥΛΟΣ</t>
  </si>
  <si>
    <t>ΠΟΛΥΔΩΡΟΣ</t>
  </si>
  <si>
    <t>ΑΚ992229</t>
  </si>
  <si>
    <t>1123,7</t>
  </si>
  <si>
    <t>415-417-418-419-421-422-423-424-441-443-445-444-456-457-458-459-460-401-402-403-411-412-413-414-425-427-429-432-436-438-439-440-446-447-448-449-450-451-454-455-461-462-442-437-404-405-406-407-408-409-410</t>
  </si>
  <si>
    <t>ΧΡΟΝΟΠΟΥΛΟΣ</t>
  </si>
  <si>
    <t>ΑΗ626557</t>
  </si>
  <si>
    <t>402-410-450-448-449-411-412-442-403-404-405-406-407-408-409-401-460-461-443-444-445-422-423-424-441-462-413-414</t>
  </si>
  <si>
    <t>ΝΤΟΥΣΑΚΗΣ</t>
  </si>
  <si>
    <t>ΑΜ978521</t>
  </si>
  <si>
    <t>1123,2</t>
  </si>
  <si>
    <t>ΒΟΥΡΟΥ</t>
  </si>
  <si>
    <t>ΜΥΡΣΙΝΗ</t>
  </si>
  <si>
    <t>ΑΚ453234</t>
  </si>
  <si>
    <t>1123,1</t>
  </si>
  <si>
    <t>446-447-410-425-426-427-428-429-430-431-432-433-434-435-436-437-451-452-453-454-455</t>
  </si>
  <si>
    <t>ΚΟΛΙΟΠΑΝΟΥ</t>
  </si>
  <si>
    <t>Χ796559</t>
  </si>
  <si>
    <t>1122,7</t>
  </si>
  <si>
    <t>401-402-403-404-405-406-407-408-409-410-411-412-413-414-415-416-417-418-419-420-421-422-423-424-425-426-427-428-429-430-431-432-433-434-435-436-437-438-439-440-441-442-443-444-445-446-447-448-449-450-451-452-462-453-454-455-456-457-458-459-460-461</t>
  </si>
  <si>
    <t>ΖΕΒΕΛΑΚΗ</t>
  </si>
  <si>
    <t>ΠΡΟΚΟΠΙΟΣ</t>
  </si>
  <si>
    <t>Χ462174</t>
  </si>
  <si>
    <t>413-414-462-406-417-428-429-415-416-418-419-420-421-425-426-427-430-431-432-433-434-435-436-437-450-451-452-453-454-455-457-458-459</t>
  </si>
  <si>
    <t>ΚΟΜΠΟΓΕΝΝΗΤΑΚΗΣ</t>
  </si>
  <si>
    <t>ΑΖ473681</t>
  </si>
  <si>
    <t>1121,7</t>
  </si>
  <si>
    <t>ΛΑΚΙΩΤΗΣ</t>
  </si>
  <si>
    <t>ΑΖ993356</t>
  </si>
  <si>
    <t>1120,1</t>
  </si>
  <si>
    <t>443-444-445-460-461-412-411-402-410-450-442-403-441-404-405-406-407-408-409-401-423-424-422-448-449-462</t>
  </si>
  <si>
    <t>ΣΟΒΑΤΖΙΔΟΥ</t>
  </si>
  <si>
    <t>ΑΕ389758</t>
  </si>
  <si>
    <t>1119,3</t>
  </si>
  <si>
    <t>ΦΡΟΝΙΜΟΣ</t>
  </si>
  <si>
    <t>ΑΜ800126</t>
  </si>
  <si>
    <t>1118,1</t>
  </si>
  <si>
    <t>440-439-438</t>
  </si>
  <si>
    <t>ΚΑΚΑΓΙΑΝΝΗΣ</t>
  </si>
  <si>
    <t>Σ856006</t>
  </si>
  <si>
    <t>1117,9</t>
  </si>
  <si>
    <t>416-420-415-417-418-419-421-441-443-444-445-422-423-424-462-413-414-411-412-457-458-459-403-404-405-406-407-408-409-438-439-440-460-461-442-446-447-453-452-451-454-455-450-410-402-426-425-430-428-427-429-431-435-433-434-432-436-437-448-449-456-401</t>
  </si>
  <si>
    <t>ΖΗΓΟΥ</t>
  </si>
  <si>
    <t>ΑΖ251163</t>
  </si>
  <si>
    <t>1117,3</t>
  </si>
  <si>
    <t>422-423-424-443-444-445-448-449-430-431-432-434-437-441-442-450-455-456-460-461-462-401-402-403-404-405-407-408-409-410-411-412-413-414-438-439-440-417-428-406-446-447-457-458-459</t>
  </si>
  <si>
    <t>ΓΙΟΛΑΡΗΣ</t>
  </si>
  <si>
    <t>ΑΝ281420</t>
  </si>
  <si>
    <t>651,2</t>
  </si>
  <si>
    <t>1115,2</t>
  </si>
  <si>
    <t>403-442-448-449-410-411-412-425-426-427-428-429-430-431-432-433-434-435-436-437-450-451-452-453-454-455-404-405-406-407-408-409-415-416-417-418-419-421-413-414-462-401-438-439-440-457-458-459-446-447-460-461-443-444-445-422-423-424-441-456</t>
  </si>
  <si>
    <t>ΚΤΕΝΙΟΥΔΑΚΙΣ</t>
  </si>
  <si>
    <t>ΑΙ506155</t>
  </si>
  <si>
    <t>402-410-450-425-437-427-436-429-432-451-454-455-426-430-435-434-433-431-428-452-453-442-462</t>
  </si>
  <si>
    <t>ΡΑΜΜΟΣ</t>
  </si>
  <si>
    <t>Χ575310</t>
  </si>
  <si>
    <t>ΜΠΕΛΕΣΙΩΤΗ</t>
  </si>
  <si>
    <t>ΑΜ777622</t>
  </si>
  <si>
    <t>866,8</t>
  </si>
  <si>
    <t>1109,8</t>
  </si>
  <si>
    <t>402-410-450-403-405-408-406-407-409-401-448-449-462-404-411-412-413-414-422-423-424-441-442-443-444-445-451-460-461-457-458-459-438-439-440-456-446-447</t>
  </si>
  <si>
    <t>ΜΑΣΜΑΝΙΔΟΥ</t>
  </si>
  <si>
    <t>ΑΖ296750</t>
  </si>
  <si>
    <t>841,5</t>
  </si>
  <si>
    <t>1109,5</t>
  </si>
  <si>
    <t>441-444-443-445-422-423-424-460-461-401-450-403</t>
  </si>
  <si>
    <t>ΚΑΛΟΓΕΡΟΠΟΥΛΟΣ</t>
  </si>
  <si>
    <t>ΑΜ051544</t>
  </si>
  <si>
    <t>1109,3</t>
  </si>
  <si>
    <t>410-402-450-425-426-427-428-429-430-431-432-433-434-435-436-437-451-452-453-454-455-411-412-442-403-401-404-405-406-407-408-409-448-449-457-458-459</t>
  </si>
  <si>
    <t>ΚΥΡΩΣΗΣ</t>
  </si>
  <si>
    <t>ΑΙ147899</t>
  </si>
  <si>
    <t>646,8</t>
  </si>
  <si>
    <t>1108,8</t>
  </si>
  <si>
    <t>425-426-427-428-429-430-431-432-433-434-435-436-437-412-404-405-406-407-408-409-422-423-424-441-401</t>
  </si>
  <si>
    <t>ΖΑΧΑΡΙΟΥ</t>
  </si>
  <si>
    <t>ΑΒ402714</t>
  </si>
  <si>
    <t>448-449-425-427-429-432-436-437-450-451-454-455</t>
  </si>
  <si>
    <t>ΑΗ088927</t>
  </si>
  <si>
    <t>1107,7</t>
  </si>
  <si>
    <t>450-426-428-430-434-452-453-431-433-410</t>
  </si>
  <si>
    <t>ΤΕΡΖΗΣ</t>
  </si>
  <si>
    <t>ΔΙΟΝΥΣΙΟΣ ΚΩΝΣΤΑΝΤΙΝΟΣ</t>
  </si>
  <si>
    <t>AM667557</t>
  </si>
  <si>
    <t>1107,6</t>
  </si>
  <si>
    <t>415-416-418-419-420-421-425-426-427-430-431-432-433-434-435-436-437-450-451-452-453-454-455-410-402-445-443-444-462-413-414-422-423-424-404-405-407-408-441-409-411-412-442-448-449-456-460-461-401</t>
  </si>
  <si>
    <t>ΜΕΡΕΝΤΙΤΗ</t>
  </si>
  <si>
    <t>ΧΑΡΑΛΑΜΠΙΑ</t>
  </si>
  <si>
    <t>ΑΗ484166</t>
  </si>
  <si>
    <t>1106,4</t>
  </si>
  <si>
    <t>ΜΠΟΜΠΟΛΑΚΗΣ</t>
  </si>
  <si>
    <t>ΧΑΡΙΤΩΝ</t>
  </si>
  <si>
    <t>ΑΖ977879</t>
  </si>
  <si>
    <t>1105,9</t>
  </si>
  <si>
    <t>462-461-460-441-442-443-444-445-448-449-450-446-447-401-402-403-404-405-406-407-408-409-410-411-412-413-414-415-416-417-418-419-420-421-422-423-424-425-426-427-428-429-430-431-432-433-434-435-436-437-438-439-440-451-452-453-455-456-457-458-459</t>
  </si>
  <si>
    <t>ΚΑΤΣΑΝΤΩΝΗ</t>
  </si>
  <si>
    <t>ΑΚ646033</t>
  </si>
  <si>
    <t>1104,5</t>
  </si>
  <si>
    <t>410-402-411-412-450-442</t>
  </si>
  <si>
    <t>ΕΥΑΓΓΕΛΙΔΗΣ</t>
  </si>
  <si>
    <t>ΑΑ279213</t>
  </si>
  <si>
    <t>1103,6</t>
  </si>
  <si>
    <t>421-418-419-415-417-422-423-424-443-445-444</t>
  </si>
  <si>
    <t>AH303706</t>
  </si>
  <si>
    <t>1103,5</t>
  </si>
  <si>
    <t>441-422-423-424-443-444-445-411-412-413-414-462-402-410-404-405-406-407-408-409-401-448-449-450-460-461</t>
  </si>
  <si>
    <t>ΛΑΜΠΡΟΠΟΥΛΟΣ</t>
  </si>
  <si>
    <t>ΧΑΡΙΣΙΟΣ-ΔΗΜΗΤΡΙΟΣ</t>
  </si>
  <si>
    <t>ΑΒ110428</t>
  </si>
  <si>
    <t>1103,3</t>
  </si>
  <si>
    <t>ΚΑΠΕΤΑΝΑΚΗΣ</t>
  </si>
  <si>
    <t>Χ074141</t>
  </si>
  <si>
    <t>1102,4</t>
  </si>
  <si>
    <t>429-427-432-436-437-425-410-451-454-455-402</t>
  </si>
  <si>
    <t>ΣΤΑΣΗΣ</t>
  </si>
  <si>
    <t>ΑΝ018317</t>
  </si>
  <si>
    <t>402-410-425-426-427-428-429-430-431-432-433-434-435-436-437</t>
  </si>
  <si>
    <t>ΓΕΩΡΓΑΚΟΠΟΥΛΟΣ</t>
  </si>
  <si>
    <t>Χ550422</t>
  </si>
  <si>
    <t>831,6</t>
  </si>
  <si>
    <t>1101,6</t>
  </si>
  <si>
    <t>402-404-405-407-408-409-410-411-412-442-443-444-445-448-449-450</t>
  </si>
  <si>
    <t>ΓΚΟΥΝΤΟΥΡΑ</t>
  </si>
  <si>
    <t>ΑΖ764304</t>
  </si>
  <si>
    <t>1100,9</t>
  </si>
  <si>
    <t>ΜΑΥΡΟΜΑΤΗΣ</t>
  </si>
  <si>
    <t>ΑΜ675681</t>
  </si>
  <si>
    <t>1100,2</t>
  </si>
  <si>
    <t>415-416-417-418-419-420-421-441-443-444-445-425-426-427-428-429-430-431-432-433-434-435-436-437-450-451-452-453-454-455-462</t>
  </si>
  <si>
    <t>ΚΑΡΑΣΤΟΓΙΑΝΝΗΣ</t>
  </si>
  <si>
    <t>ΧΡΙΣΤΟΦΟΡΟΣ</t>
  </si>
  <si>
    <t>ΑΖ290354</t>
  </si>
  <si>
    <t>1098,8</t>
  </si>
  <si>
    <t>403-406-438-439-440-446-447-457-458-459-441-450-449-448-460-461-462-445-444-443-402-410-401-411-412-422-423-424-442-404-405-407-408-409-413-414-456</t>
  </si>
  <si>
    <t>ΤΣΕΡΜΕΝΤΣΕΛΗΣ</t>
  </si>
  <si>
    <t>ΑΖ345942</t>
  </si>
  <si>
    <t>1098,7</t>
  </si>
  <si>
    <t>443-444-445-423-424-422-411-412-404-405-409-407-408-414-413-462-441-401-448-449-442-460-461-402-450-410-416-420-426-428-430-431-434-433-435-452-453-403-438-439-446-447-440-456-406-457-458-459</t>
  </si>
  <si>
    <t>ΦΕΤΣΙΟΣ</t>
  </si>
  <si>
    <t>Χ377859</t>
  </si>
  <si>
    <t>1098,2</t>
  </si>
  <si>
    <t>443-444-445-460-461-422-423-424-441-411-412-450-410-402-403-404-405-406-407-408-409-401-448-449-462-413-414</t>
  </si>
  <si>
    <t>ΤΣΑΜΠΑ</t>
  </si>
  <si>
    <t>Χ291306</t>
  </si>
  <si>
    <t>1097,5</t>
  </si>
  <si>
    <t>402-410-425-426-427-430-431-432-433-434-435-436-437-450-451-452-453-454-455-442-411-412</t>
  </si>
  <si>
    <t>ΜΕΤΑΞΙΩΤΗ</t>
  </si>
  <si>
    <t>Σ919918</t>
  </si>
  <si>
    <t>443-444-445-417-441-428-429</t>
  </si>
  <si>
    <t>ΖΗΤΙΑΝΕΛΛΗΣ</t>
  </si>
  <si>
    <t>ΑΜ931156</t>
  </si>
  <si>
    <t>1097,2</t>
  </si>
  <si>
    <t>446-447-406-402-410-450-411-412-442-460-461-404-405-407-408-409-448-449-401-443-444-445-422-423-424-462-413-414-441-403-457-458-459-438-439-440-456-429-417-425-427-415-418-419-432-436-437-451-454-455-421</t>
  </si>
  <si>
    <t>ΑΓΟΥΡΙΔΗ</t>
  </si>
  <si>
    <t>ΓΑΡΙΦΑΛΙΑ</t>
  </si>
  <si>
    <t>ΑΗ566632</t>
  </si>
  <si>
    <t>429-428-425-426-427-430-432-431-433-434-436-435-437-450-451-452-454-453-455-410-403</t>
  </si>
  <si>
    <t>ΓΚΑΝΑΤΣΙΟΥ</t>
  </si>
  <si>
    <t>Χ407888</t>
  </si>
  <si>
    <t>1095,1</t>
  </si>
  <si>
    <t>443-444-445-460-461-415-416-417-418-419-420-421-422-423-424-441-425-426-427-428-429-430-431-432-433-434-435-436-437-401-402-410-403-404-405-406-407-411-412-442-450-451-452-453-454-455</t>
  </si>
  <si>
    <t>ΑΚ119939</t>
  </si>
  <si>
    <t>1094,4</t>
  </si>
  <si>
    <t>415-416-417-418-419-420-421-422-423-424-438-439-440-441-462-413-414</t>
  </si>
  <si>
    <t>ΠΟΥΡΝΑΡΑ</t>
  </si>
  <si>
    <t>ΑΑ061156</t>
  </si>
  <si>
    <t>1093,5</t>
  </si>
  <si>
    <t>402-410-422-423-424-429-432-425-427-436-454-455-450-451</t>
  </si>
  <si>
    <t>ΓΚΡΑΒΑ</t>
  </si>
  <si>
    <t>Σ911266</t>
  </si>
  <si>
    <t>442-410-402-450-404-405-407-408-409</t>
  </si>
  <si>
    <t>ΤΟΥΡΛΑΣ</t>
  </si>
  <si>
    <t>ΓΙΩΡΓΟΣ</t>
  </si>
  <si>
    <t>ΑΚ621540</t>
  </si>
  <si>
    <t>1092,6</t>
  </si>
  <si>
    <t>410-426-430-431-433-434-437-425-427-432-435-436-402-428-429-454-452-453-455-451-450-411-412-442</t>
  </si>
  <si>
    <t>ΣΚΟΥΛΑΤΑΚΗΣ</t>
  </si>
  <si>
    <t>Χ355094</t>
  </si>
  <si>
    <t>ΓΙΑΤΖΙΤΖΟΓΛΟΥ</t>
  </si>
  <si>
    <t>Σ984334</t>
  </si>
  <si>
    <t>642,4</t>
  </si>
  <si>
    <t>1092,4</t>
  </si>
  <si>
    <t>ΜΠΑΜΠΑΝΙΚΟΥ</t>
  </si>
  <si>
    <t>ΔΗΜΗΡΙΟΣ</t>
  </si>
  <si>
    <t>Χ408843</t>
  </si>
  <si>
    <t>1091,3</t>
  </si>
  <si>
    <t>443-445-444</t>
  </si>
  <si>
    <t>Τ296206</t>
  </si>
  <si>
    <t>1091,1</t>
  </si>
  <si>
    <t>425-426-427-428-429-430-431-432-433-434-435-436-437-402-410-450-451-452-453-454-455-415-416-417-418-419-420-421-422-423-424-460-461-403-443-444-445-404-405-406-407-408-409-411-412-442-448-449-441-401-457-458-459-413-414-462-438-439-440-446-447-456</t>
  </si>
  <si>
    <t>ΠΑΓΩΝΗΣ</t>
  </si>
  <si>
    <t>ΑΖ125314</t>
  </si>
  <si>
    <t>1090,8</t>
  </si>
  <si>
    <t>462-427-428-429-430</t>
  </si>
  <si>
    <t>ΓΙΑΝΝΑΚΑΚΗ</t>
  </si>
  <si>
    <t>ΑΒ483112</t>
  </si>
  <si>
    <t>1089,8</t>
  </si>
  <si>
    <t>ΠΑΝΑΓΑΚΟΥ</t>
  </si>
  <si>
    <t>ΑΙ800184</t>
  </si>
  <si>
    <t>1089,7</t>
  </si>
  <si>
    <t>ΒΥΡΩΝ</t>
  </si>
  <si>
    <t>ΑΕ430704</t>
  </si>
  <si>
    <t>1089,6</t>
  </si>
  <si>
    <t>446-447-411-412-402-450-410-404-405-406-407-408-409-442-443-444-445-403-460-461-462-441</t>
  </si>
  <si>
    <t>ΕΞΑΡΧΟΥ</t>
  </si>
  <si>
    <t>ΗΛΙΑΝΑ</t>
  </si>
  <si>
    <t>ΠΟΛΥΖΩΗΣ</t>
  </si>
  <si>
    <t>Φ258616</t>
  </si>
  <si>
    <t>1089,3</t>
  </si>
  <si>
    <t>426-428-427-431-430-437-462-413-414</t>
  </si>
  <si>
    <t>Χ346792</t>
  </si>
  <si>
    <t>1088,4</t>
  </si>
  <si>
    <t>ΓΑΣΠΑΡΗ</t>
  </si>
  <si>
    <t>ΜΙΧΑΕΛΑ ΧΡΙΣΤΙΝΑ</t>
  </si>
  <si>
    <t>Χ840747</t>
  </si>
  <si>
    <t>1087,7</t>
  </si>
  <si>
    <t>410-402-450-442-412-411-403-406-407-409-404-408-405-448-449-401-424-422-423-440-438-439-461-460-445-443-444-462-413-414-459-457-458-441-456-447-446</t>
  </si>
  <si>
    <t>ΙΑΣΩΝ-ΓΕΩΡΓΙΟΣ</t>
  </si>
  <si>
    <t>ΑΙ214986</t>
  </si>
  <si>
    <t>407-405-404-406-408-409-401-442-448-449-410-402-450-411-412-423-422-424-414-413-462-444-443-445-461-441-456-403-439-438-440-446-447-458-457-459</t>
  </si>
  <si>
    <t>ΑΝΔΡΗΣ</t>
  </si>
  <si>
    <t>Φ130478</t>
  </si>
  <si>
    <t>1086,2</t>
  </si>
  <si>
    <t>429-428-402-403-410-425-426-427-430-431-432-433-434-435-436-437-450-451-452-453-454-455-411-412-442-406-404-405-407-408-409-460-461-443-444-445-417-462-413-414-415-416-418-419-420-421-422-423-424-457-458-459-438-439-440-441-448-449-401-446-447-456</t>
  </si>
  <si>
    <t>ΓΕΩΡΓΑΛΗ</t>
  </si>
  <si>
    <t>ΕΡΜΙΟΝΗ</t>
  </si>
  <si>
    <t>Φ321257</t>
  </si>
  <si>
    <t>417-428-429-406-422-423-424-415-416-418-419-420-421-426-427-430-431-432-433-434-435-436-437-441-401-402-403-404-405-407-408-409-410-425-442-443-444-445-451-452-453-454-455-460-461-462-411-412-413-414-438-439-440-446-447-448-449-456-457-458-459</t>
  </si>
  <si>
    <t>ΠΟΤΗΡΑΚΗΣ</t>
  </si>
  <si>
    <t>ΑΗ460550</t>
  </si>
  <si>
    <t>1085,1</t>
  </si>
  <si>
    <t>ΓΙΟΒΑΝΟΥ</t>
  </si>
  <si>
    <t>ΑΙ868377</t>
  </si>
  <si>
    <t>1084,5</t>
  </si>
  <si>
    <t>445-443-444-441-461-460-401-412-411-424-422-423-408-406-409-404-405-407-403-456-402-410-450-442-449-448-440-438-439-459-457-458-462-413-414-447-446</t>
  </si>
  <si>
    <t>ΦΩΤΙΑΔΗΣ</t>
  </si>
  <si>
    <t>ΑΗ842437</t>
  </si>
  <si>
    <t>423-424-422-411-412-407-405-408-404-409-444-443-445-462-414-413-448-449-460-441-401-442-450-410-402-461-403-456-458-446-439-457-459-438-440-447-406-418-419-420-421-416-415-425-426-430-434-431-432-433-437-452-453-455-454-427-451-435-436-428-429-417</t>
  </si>
  <si>
    <t>ΓΑΡΙΝΗΣ</t>
  </si>
  <si>
    <t>ΑΙ239865</t>
  </si>
  <si>
    <t>ΤΣΙΡΑΝΙΔΗΣ</t>
  </si>
  <si>
    <t>ΑΚ260267</t>
  </si>
  <si>
    <t>446-447-441-438-439-440-413-414-462-411-412-443-444-445-404-405-406-407-408-409-410-450</t>
  </si>
  <si>
    <t>Χ923012</t>
  </si>
  <si>
    <t>1083,4</t>
  </si>
  <si>
    <t>441-462-461-460-449-448-443-444-445-442-424-422-423-413-414-411-412-401-403-404-405-406-407-408-409</t>
  </si>
  <si>
    <t>ΚΩΣΤΑ</t>
  </si>
  <si>
    <t>Χ096025</t>
  </si>
  <si>
    <t>1083,3</t>
  </si>
  <si>
    <t>402-425-427-429-432-436-437-426-428-430-431-433-434-435-450-451-454-455-452-453-410</t>
  </si>
  <si>
    <t>ΛΕΚΑΝΙΔΗΣ</t>
  </si>
  <si>
    <t>ΕΥΣΤΡΑΤΙΟΣ ΔΩΡΟΘΕΟΣ</t>
  </si>
  <si>
    <t>Χ844411</t>
  </si>
  <si>
    <t>1082,7</t>
  </si>
  <si>
    <t>ΧΑΤΖΗΑΝΤΩΝΙΟΥ</t>
  </si>
  <si>
    <t>Χ293107</t>
  </si>
  <si>
    <t>1082,3</t>
  </si>
  <si>
    <t>405-407-409-408-404-406-401-402-410-450-423-424-422-448-449-442-414-413-462-439-440-438-403-458-459-457-411-412-460-444-445-443-461-441-456-446-447</t>
  </si>
  <si>
    <t>ΧΑΡΙΛΑΟΣ</t>
  </si>
  <si>
    <t>Σ879301</t>
  </si>
  <si>
    <t>422-423-424-401-402-404-405-407-408-409-410-411-412-441-442-443-444-445-450-460-461</t>
  </si>
  <si>
    <t>ΑΖ401928</t>
  </si>
  <si>
    <t>1080,6</t>
  </si>
  <si>
    <t>401-402-403-404-405-406-407-408-409-410-411-412-413-414-422-423-424-460-461-462-448-449-450-441-442-443-444-445</t>
  </si>
  <si>
    <t>ΓΚΛΑΒΑΣ</t>
  </si>
  <si>
    <t>ΑΙ764813</t>
  </si>
  <si>
    <t>1080,3</t>
  </si>
  <si>
    <t>401-402-404-405-407-408-409-410-411-412-413-414-415-418-419-421-422-423-424-425-427-432-436-437-441-442-443-444-445-448-449-450-451-454-455-460-461-462</t>
  </si>
  <si>
    <t>ΚΑΛΛΗ</t>
  </si>
  <si>
    <t>Χ862634</t>
  </si>
  <si>
    <t>1079,6</t>
  </si>
  <si>
    <t>401-423-422-424-405-404-406-407-409-408-442-402-410-450-441-444-443-445-460-461-411-412-403-448-449-456-438-439-440-462-413-414-446-447</t>
  </si>
  <si>
    <t>ΧΡΥΣΟΒΕΡΓΗ</t>
  </si>
  <si>
    <t>ΜΑΡΙΑΝΘΗ-ΕΙΡΗΝΗ</t>
  </si>
  <si>
    <t>ΑΕ807039</t>
  </si>
  <si>
    <t>1079,2</t>
  </si>
  <si>
    <t>443-444-445-460-461-441-411-412-422-423-424-450-451-452-453-454-455</t>
  </si>
  <si>
    <t>Ρ989457</t>
  </si>
  <si>
    <t>1078,2</t>
  </si>
  <si>
    <t>401-402-403-404-405-406-407-408-409-410-411-412-413-414-422-423-424-441-442-443-444-445-448-449-450-460-461-462</t>
  </si>
  <si>
    <t>ΤΣΕΝΤΗ</t>
  </si>
  <si>
    <t>Τ343077</t>
  </si>
  <si>
    <t>884,4</t>
  </si>
  <si>
    <t>1077,4</t>
  </si>
  <si>
    <t>450-410-402-451-452-453-454-455-425-426-427-428-429-430-431-432-433-434-435-436-437</t>
  </si>
  <si>
    <t xml:space="preserve">ΣΔΡΑΛΗ </t>
  </si>
  <si>
    <t xml:space="preserve">ΕΥΑΓΓΕΛΙΑ </t>
  </si>
  <si>
    <t>ΑΙ698695</t>
  </si>
  <si>
    <t>1077,3</t>
  </si>
  <si>
    <t>450-402-410-442-412-411-445-444-443-461-460-414-413-462-422-423-424-404-405-407-408-409-448-449-441-401</t>
  </si>
  <si>
    <t>ΤΑΜΒΑΚΟΛΟΓΟΥ</t>
  </si>
  <si>
    <t>ΞΑΚΟΥΣΤΗ</t>
  </si>
  <si>
    <t>ΑΚ235091</t>
  </si>
  <si>
    <t>1076,3</t>
  </si>
  <si>
    <t>402-410-450-449-448</t>
  </si>
  <si>
    <t>ΣΤΟΥΜΠΗΣ</t>
  </si>
  <si>
    <t>ΑΜ060273</t>
  </si>
  <si>
    <t>845,9</t>
  </si>
  <si>
    <t>1075,9</t>
  </si>
  <si>
    <t>410-450-402-412-411-461-460</t>
  </si>
  <si>
    <t>ΣΙΔΗΡΟΠΟΥΛΟΥ</t>
  </si>
  <si>
    <t>ΣΕΒΑΣΤΙΑΝΗ</t>
  </si>
  <si>
    <t>ΑΑ384049</t>
  </si>
  <si>
    <t>427-432-436-418-417-457-422-456-404-419-438-437-451-461-459-462-458-454-429-421-423-424-425-415-412-414-407-411-402-403-442-455-460-450-408-410-405-406-440-443-444-445-447-446-448-449-409-401-441-439</t>
  </si>
  <si>
    <t>ΑΓΟΥΡΙΔΑ</t>
  </si>
  <si>
    <t>ΑΙ490674</t>
  </si>
  <si>
    <t>1075,3</t>
  </si>
  <si>
    <t>411-412-402-426-425-427-428-429-430-431-432-433-434-435-436-437-410-450-451-452-453-454-455</t>
  </si>
  <si>
    <t>ΜΙΧΑΛΑΚΗ</t>
  </si>
  <si>
    <t>ΑΗ192887</t>
  </si>
  <si>
    <t>1074,7</t>
  </si>
  <si>
    <t>443-444-445-422-424-423-441-461-460-412-411-404-405-407-408-409-406-401-450-402-410-403-442-448-449-462-413-414-438-439-440</t>
  </si>
  <si>
    <t>ΑΑ767629</t>
  </si>
  <si>
    <t>1072,2</t>
  </si>
  <si>
    <t>403-442-410-450-402-404-405-406-407-408-409-462-413-414-422-423-424-448-449-401-443-444-445-411-412-460-461-441-438-439-440-456-457-458-459-446-447</t>
  </si>
  <si>
    <t>ΘΑΝΟΣ</t>
  </si>
  <si>
    <t>Σ671833</t>
  </si>
  <si>
    <t>1071,6</t>
  </si>
  <si>
    <t>425-429-437-432-427-455-454-451-436-450-410-402-415-418-417-419-421</t>
  </si>
  <si>
    <t>ΚΥΡΙΑΚΟΠΟΥΛΟΥ</t>
  </si>
  <si>
    <t>Τ313606</t>
  </si>
  <si>
    <t>1071,3</t>
  </si>
  <si>
    <t>404-405-407-408-409-410-401-448-449-450-442-443-444-445-460-461-462-411-412-413-414-441</t>
  </si>
  <si>
    <t>ΣΑΡΧΩΣΗ</t>
  </si>
  <si>
    <t>ΑΗ710615</t>
  </si>
  <si>
    <t>1070,2</t>
  </si>
  <si>
    <t>404-409-407-408-405-450-410-402-401-442-411-412-449-448-422-424-423-443-444-445-462-413-414-461-460-441-406-403-439-438-440-457-459-458-447-446-456</t>
  </si>
  <si>
    <t>ΛΟΓΚΟΡΗ</t>
  </si>
  <si>
    <t>ΜΑΡΙΕ</t>
  </si>
  <si>
    <t>ΑΝΤΡΕΑΣ</t>
  </si>
  <si>
    <t>ΑΙ847262</t>
  </si>
  <si>
    <t>ΜΑΝΟΥΣΙΔΑΚΗ</t>
  </si>
  <si>
    <t>Χ347979</t>
  </si>
  <si>
    <t>1069,9</t>
  </si>
  <si>
    <t>ΓΙΑΡΜΑΤΖΗΣ</t>
  </si>
  <si>
    <t>ΑΗ872517</t>
  </si>
  <si>
    <t>1068,5</t>
  </si>
  <si>
    <t>456-441-443-444-445-422-423-424-411-412-401-461-460-448-449-450-442-409-408-407-404-405-402-410-413-414-462</t>
  </si>
  <si>
    <t>ΑΚ963328</t>
  </si>
  <si>
    <t>1068,4</t>
  </si>
  <si>
    <t>448-449-442-403-404-405-407-408-409-402-450-410-401-422-423-424-411-412-421-441-443-444-445-415-461-462-413-414</t>
  </si>
  <si>
    <t>ΔΡΑΚΟΠΟΥΛΟΥ</t>
  </si>
  <si>
    <t>ΑΙ203528</t>
  </si>
  <si>
    <t>404-405-406-407-408-409-401-442-403-448-449</t>
  </si>
  <si>
    <t>ΤΣΙΤΣΙΠΗ</t>
  </si>
  <si>
    <t>Χ483450</t>
  </si>
  <si>
    <t>1067,3</t>
  </si>
  <si>
    <t>460-461-404-405-406-407-408-409-410</t>
  </si>
  <si>
    <t>ΑΜΑΡΓΙΑΝΟΥ</t>
  </si>
  <si>
    <t>Σ783322</t>
  </si>
  <si>
    <t>1066,9</t>
  </si>
  <si>
    <t>426-425-427-428-429-430-431-432-433-434-435-436-437-451-452-453-454-455-402-401-416-417-418-419-420-421-447-462</t>
  </si>
  <si>
    <t>ΚΑΣΗΛΟΥΡΗΣ</t>
  </si>
  <si>
    <t>Φ321740</t>
  </si>
  <si>
    <t>1066,8</t>
  </si>
  <si>
    <t>403-406-422-423-424-401-448-449-443-444-445-442-450-460-461-462-402-404-405-407-408-409-410-411-412-413-414</t>
  </si>
  <si>
    <t>ΑΛΥΜΑΡΑ</t>
  </si>
  <si>
    <t>ΒΑΣΙΛ</t>
  </si>
  <si>
    <t>Χ206207</t>
  </si>
  <si>
    <t>1066,1</t>
  </si>
  <si>
    <t>443-444-445-417-418-419-421-415-460-461-410-402-429-425-427-432-436-437-450-451-454-455-441-411-412-422-423-424-442-406-407-408-409-404-405-403-401</t>
  </si>
  <si>
    <t>ΠΕΝΤΕΡΙΔΟΥ</t>
  </si>
  <si>
    <t>Φ497252</t>
  </si>
  <si>
    <t>415-416-418-419-420-421-441-422-423-424-412-443-444-445-450-410-411-402-442-460-461-404-405-406-407-408-409-401-448-449-413-414-462-456-446</t>
  </si>
  <si>
    <t>ΑΖ792494</t>
  </si>
  <si>
    <t>441-422-423-424-410-450-443-444-445-438-439-440-457-458-459</t>
  </si>
  <si>
    <t>ΚΑΡΑΠΑΤΑΚΗΣ</t>
  </si>
  <si>
    <t>ΑΑ271971</t>
  </si>
  <si>
    <t>1065,6</t>
  </si>
  <si>
    <t>462-414-413-417-418-419-415-421-420-416-425-426-430-431-432-434-455-453-452-433-437-427-451-428-435-436-410-402-429-454-450-457-458-459-438-439-440</t>
  </si>
  <si>
    <t>ΚΑΝΕΛΛΟΠΟΥΛΟΥ</t>
  </si>
  <si>
    <t>ΑΣΠΑΣΙΑ-ΠΑΡΑΣΚΕΥΗ</t>
  </si>
  <si>
    <t>ΑΗ931654</t>
  </si>
  <si>
    <t>1065,1</t>
  </si>
  <si>
    <t>ΑΕ793748</t>
  </si>
  <si>
    <t>1064,9</t>
  </si>
  <si>
    <t>ΚΟΥΤΣΟΥΔΑΚΗΣ</t>
  </si>
  <si>
    <t>ΑΙ696544</t>
  </si>
  <si>
    <t>1064,2</t>
  </si>
  <si>
    <t>410-437-427-432-425-429-436-450-451-454-455-448-449-462-413-414</t>
  </si>
  <si>
    <t>Σ417940</t>
  </si>
  <si>
    <t>1064,1</t>
  </si>
  <si>
    <t>414-413-462</t>
  </si>
  <si>
    <t>ΚΕΠΙΔΟΥ</t>
  </si>
  <si>
    <t>ΠΑΡΘΕΝΑ</t>
  </si>
  <si>
    <t>ΑΕ335385</t>
  </si>
  <si>
    <t>1063,5</t>
  </si>
  <si>
    <t>403-406-417-447-457-458-459-438-439-440-446-428-429-441-462-401-402-404-405-407-408-409-410-411-412-413-414-415-416-418-419-420-421-422-423-424-425-426-427-430-431-432-433-434-435-436-437-442-443-444-445-448-449-450-451-452-453-454-455-456-460-461</t>
  </si>
  <si>
    <t>ΣΕΙΤΑΡΙΔΗΣ</t>
  </si>
  <si>
    <t>ΑΗ813437</t>
  </si>
  <si>
    <t>443-444-445-441-422-423-424-456-457-458-459-460-461-411-412-401-402-403-404-405-438-439-440-450-410-406-407-408-409-448-449-447-413-414-462</t>
  </si>
  <si>
    <t>ΠΑΣΤΟΣ</t>
  </si>
  <si>
    <t>Φ241907</t>
  </si>
  <si>
    <t>1063,2</t>
  </si>
  <si>
    <t>448-449-404-405-407-408-409-402-410-450-425-426-427-430-431-432-433-434-435-436-437-451-452-453-454-455</t>
  </si>
  <si>
    <t>ΑΣΛΑΝΙΔΟΥ</t>
  </si>
  <si>
    <t>ΒΑΛΕΝΤΙΝΑ</t>
  </si>
  <si>
    <t>ΣΕΡΓΙΟΣ</t>
  </si>
  <si>
    <t>Χ965015</t>
  </si>
  <si>
    <t>815,1</t>
  </si>
  <si>
    <t>1062,1</t>
  </si>
  <si>
    <t>456-417-418-419-421-415</t>
  </si>
  <si>
    <t>ΤΖΟΜΠΗ</t>
  </si>
  <si>
    <t>ΖΑΦΕΙΡΩ</t>
  </si>
  <si>
    <t>ΑΖ312904</t>
  </si>
  <si>
    <t>441-403-422-423-424-443-444-445-460-461-401-404-405-406-407-408-409-411-412-442-462-448-449-413-414-402</t>
  </si>
  <si>
    <t>ΣΟΦΙΑΝΟΠΟΥΛΟΣ</t>
  </si>
  <si>
    <t>ΣΟΦΙΑΝΟΣ</t>
  </si>
  <si>
    <t>ΑΙ408670</t>
  </si>
  <si>
    <t>ΜΠΑΜΠΕΚΟΣ</t>
  </si>
  <si>
    <t>Σ842064</t>
  </si>
  <si>
    <t>1061,2</t>
  </si>
  <si>
    <t>ΚΕΧΑΓΙΑΣ</t>
  </si>
  <si>
    <t>ΑΒ101404</t>
  </si>
  <si>
    <t>1060,7</t>
  </si>
  <si>
    <t>443-444-445-441-422-423-424-404-405-406-407-408-409-410-450-411-412-402-442-448-449-456-460-461-462-413-414-401-403-438-439-440-457-458-459-446-447</t>
  </si>
  <si>
    <t>ΠΑΛΑΜΑ</t>
  </si>
  <si>
    <t>ΕΛΙΣΣΑΒΕΤ</t>
  </si>
  <si>
    <t>ΑΖ741723</t>
  </si>
  <si>
    <t>1060,2</t>
  </si>
  <si>
    <t>422-423-424-441-404-405-406-407-408-409</t>
  </si>
  <si>
    <t>ΚΥΡΙΑΖΙΔΗΣ</t>
  </si>
  <si>
    <t>Χ392255</t>
  </si>
  <si>
    <t>1060,1</t>
  </si>
  <si>
    <t>441-415-417-418-419-421-422-423-424-432-443-444-445-436-437-451-454-455</t>
  </si>
  <si>
    <t>ΤΣΙΚΝΑΣ</t>
  </si>
  <si>
    <t>Σ466149</t>
  </si>
  <si>
    <t>402-410-425-426-427-430-431-432-433-434-435-436-437-450-451-452-453-454-455-443-444-445-415-416-418-419-420-421-460-461-401-404-405-407-408-409-411-412-422-423-424-441-442-448-449</t>
  </si>
  <si>
    <t>ΚΑΤΣΑΡΟΥ</t>
  </si>
  <si>
    <t>Χ797052</t>
  </si>
  <si>
    <t>ΤΣΕΤΟΥ</t>
  </si>
  <si>
    <t>ΑΙ178218</t>
  </si>
  <si>
    <t>428-417-401-402-403-404-405-406-407-408-409-410-411-412-413-414-415-416-418-419-420-421-422-423-424-425-426-427-429-430-431-432-433-434-435-436-438-437-439-440-441-442-443-444-445-446-447-448-449-450-451-452-453-454-455-456-457-458-459-460-461-462</t>
  </si>
  <si>
    <t>ΚΑΛΟΓΙΑΝΝΑΚΙΔΗΣ</t>
  </si>
  <si>
    <t>Φ491108</t>
  </si>
  <si>
    <t>1058,9</t>
  </si>
  <si>
    <t>ΜΟΥΡΤΖΙΛΑ</t>
  </si>
  <si>
    <t>ΦΡΑΓΚΙΤΣΑ</t>
  </si>
  <si>
    <t>ΑΖ326454</t>
  </si>
  <si>
    <t>1056,5</t>
  </si>
  <si>
    <t>415-417-416-418-420-421-419-441-422-424-423</t>
  </si>
  <si>
    <t>ΑΠΟΣΤΟΛΙΔΗΣ</t>
  </si>
  <si>
    <t>ΝΕΟΦΥΤΟΣ</t>
  </si>
  <si>
    <t>ΑΖ388802</t>
  </si>
  <si>
    <t>1056,3</t>
  </si>
  <si>
    <t>441-443-444-445-456-422-423-424-462-460-461-414-413-438-439-440</t>
  </si>
  <si>
    <t>ΣΦΥΡΗ</t>
  </si>
  <si>
    <t>Ρ442233</t>
  </si>
  <si>
    <t>1056,2</t>
  </si>
  <si>
    <t>ΣΤΑΣΙΜΙΩΤΗΣ</t>
  </si>
  <si>
    <t>Χ039739</t>
  </si>
  <si>
    <t>1055,4</t>
  </si>
  <si>
    <t>441-415-443-433-434</t>
  </si>
  <si>
    <t>ΤΟΥΜΠΟΥΛΗ</t>
  </si>
  <si>
    <t>Χ769097</t>
  </si>
  <si>
    <t>1053,8</t>
  </si>
  <si>
    <t>417-416-420-421-415-418-419-441-443-444-445</t>
  </si>
  <si>
    <t>ΚΑΡΑΜΗΤΣΟΥ</t>
  </si>
  <si>
    <t>ΘΩΜΑΗ</t>
  </si>
  <si>
    <t>ΑΑ410521</t>
  </si>
  <si>
    <t>1052,5</t>
  </si>
  <si>
    <t>ΓΙΑΓΛΟΓΛΟΥ</t>
  </si>
  <si>
    <t>ΑΚ858149</t>
  </si>
  <si>
    <t>1052,3</t>
  </si>
  <si>
    <t>422-423-424-443-444-445-441-462-413-414-411-412-401-403-442-460-461-404-405-406-407-408-409-402-448-449-450-410</t>
  </si>
  <si>
    <t>ΦΑΤΟΥΡΟΣ</t>
  </si>
  <si>
    <t>Φ126115</t>
  </si>
  <si>
    <t>1052,1</t>
  </si>
  <si>
    <t>ΚΑΛΛΙΝΤΕΡΗΣ</t>
  </si>
  <si>
    <t>Τ417225</t>
  </si>
  <si>
    <t>449-448</t>
  </si>
  <si>
    <t>ΙΩΑΝΝΙΔΟΥ</t>
  </si>
  <si>
    <t>ΑΖ633920</t>
  </si>
  <si>
    <t>1051,1</t>
  </si>
  <si>
    <t>ΜΠΙΚΙΚΟΥ</t>
  </si>
  <si>
    <t>ΒΑΓΓΕΛ</t>
  </si>
  <si>
    <t>ΑΝ043049</t>
  </si>
  <si>
    <t>436-425-428-427-432-437-450-451-454-455</t>
  </si>
  <si>
    <t>ΠΥΛΑΡΙΝΟΥ</t>
  </si>
  <si>
    <t>ΑΒ387247</t>
  </si>
  <si>
    <t>1020,8</t>
  </si>
  <si>
    <t>1050,8</t>
  </si>
  <si>
    <t>406-403-408-407-409-405-404-449-448</t>
  </si>
  <si>
    <t>1050,3</t>
  </si>
  <si>
    <t>ΣΤΕΦΑΝΟΠΟΥΛΟΣ</t>
  </si>
  <si>
    <t>Χ809538</t>
  </si>
  <si>
    <t>1049,4</t>
  </si>
  <si>
    <t>402-410-426-425-428-430-434-431-435-433</t>
  </si>
  <si>
    <t>ΠΑΠΑΔΟΠΟΥΛΟΥ</t>
  </si>
  <si>
    <t>Π153051</t>
  </si>
  <si>
    <t>1048,7</t>
  </si>
  <si>
    <t>406-404-405-407-408-409-413</t>
  </si>
  <si>
    <t>ΠΕΤΡΟΥ</t>
  </si>
  <si>
    <t>ΑΕ755969</t>
  </si>
  <si>
    <t>ΑΕ859793</t>
  </si>
  <si>
    <t>1048,5</t>
  </si>
  <si>
    <t>425-426-430-431-432-434-433-435-429-428-436-437-427-450-451-452-453-454-455-410-402-442-403-404-405-406-407-408-409-411-412-460-461-443-444-445-448-449-415-416-417-418-419-420-421-422-423-424-441-413-414-401-462</t>
  </si>
  <si>
    <t>ΚΡΟΜΛΙΔΟΥ</t>
  </si>
  <si>
    <t>Χ947320</t>
  </si>
  <si>
    <t>1046,5</t>
  </si>
  <si>
    <t>415-416-417-418-419-420-421-422-423-424-441-443-444-445-460-461-402-410-425-429-431-432-433-434-435-436-437-450-401-403-404-405-406-407-408-409-411-412-413-414-442-448-449-462-438-439-440-446-447-451-452-453-454-455-456-457-458</t>
  </si>
  <si>
    <t>ΤΥΜΠΑΚΙΑΝΑΚΗΣ</t>
  </si>
  <si>
    <t>ΑΜ454204</t>
  </si>
  <si>
    <t>1045,2</t>
  </si>
  <si>
    <t>ΤΣΕΤΟΥΡΑ</t>
  </si>
  <si>
    <t>ΣΤΑΥΡΟΥΛΑ ΙΩΑΝΝΑ</t>
  </si>
  <si>
    <t>ΑΙ230706</t>
  </si>
  <si>
    <t>403-402-410-425-426-427-428-429-430-431-432-433-434-436-437-442-448-449-450-451-452-453-454-455-457-459-458-406-404-415-416-417-418-419-420-421-405-408-407-409</t>
  </si>
  <si>
    <t>ΑΝΔΡΙΑΝΑΚΟΥ</t>
  </si>
  <si>
    <t>ΤΡΥΦΩΝΑΣ</t>
  </si>
  <si>
    <t>ΑΑ096901</t>
  </si>
  <si>
    <t>1044,1</t>
  </si>
  <si>
    <t>402-410-426-428-430-431-433-434-435-450-452-453-403-404-405-406-407-408-409-411-412-401-442-443-444-445-448-449-460-461-462-413-414-415-416-420-422-423-424-441-429-432-436-437-451-454-455-417-418-419-421-425-427</t>
  </si>
  <si>
    <t>ΜΑΡΙΑΝΝΑ</t>
  </si>
  <si>
    <t>ΑΖ527740</t>
  </si>
  <si>
    <t>ΤΖΙΡΗΣ</t>
  </si>
  <si>
    <t>ΑΝ204156</t>
  </si>
  <si>
    <t>1042,8</t>
  </si>
  <si>
    <t>ΧΡΙΣΤΟΔΟΥΛΟΥ</t>
  </si>
  <si>
    <t>Χ216517</t>
  </si>
  <si>
    <t>1042,7</t>
  </si>
  <si>
    <t>ΤΣΙΡΙΓΩΤΗΣ</t>
  </si>
  <si>
    <t>Χ138124</t>
  </si>
  <si>
    <t>1042,2</t>
  </si>
  <si>
    <t>411-412-442-448-449-403-450-410-402-404-405-407-408-409-406-460-461-443-444-445</t>
  </si>
  <si>
    <t>ΛΑΖΑΚΗΣ</t>
  </si>
  <si>
    <t>ΑΗ871039</t>
  </si>
  <si>
    <t>456-415-416-417-418-419-420-421-425-426-427-428-429-430-431-432-433-434-435-436-437-410-402-451-452-453-454-455-450-441-443-444-445-422-423-424-411-462-413-414-442-404-405-407-408-409-448-449-460-461-401</t>
  </si>
  <si>
    <t>ΚΟΥΜΠΑΡΟΥΛΗ</t>
  </si>
  <si>
    <t>Χ775301</t>
  </si>
  <si>
    <t>ΦΛΩΡΟΥ</t>
  </si>
  <si>
    <t>Σ900965</t>
  </si>
  <si>
    <t>441-401-402-403-404-405-406-407-408-409-410-411-412-413-422-423-424-442-443-444-445-448-449-450-456-457-458-459-460-461-462</t>
  </si>
  <si>
    <t>ΛΙΩΛΗ</t>
  </si>
  <si>
    <t>ΑΒ543682</t>
  </si>
  <si>
    <t>1039,7</t>
  </si>
  <si>
    <t>441-422-423-424-443-444-445-404-405-407-408-409-411-412-448-449-460-461-442-462-414-413-401-402-450-410</t>
  </si>
  <si>
    <t>ΚΥΡΙΑΚΙΔΟΥ</t>
  </si>
  <si>
    <t>ΜΑΡΙΑ ΣΟΡΑΝΑ</t>
  </si>
  <si>
    <t>ΑΗ352301</t>
  </si>
  <si>
    <t>1039,6</t>
  </si>
  <si>
    <t>462-461-460-459-458-457-456-455-454-453-452-451-450-449-448-447-446-445-444-443-442-441-440-439-438-437-436-435-432-431-430-429-428-427-426-425-424-423-422-421-420-419-418-417-416-415-414-413-412-411-410-409-408-407-406-405-404-403-402-401-433-434</t>
  </si>
  <si>
    <t>ΠΙΝΑΚΑΣ</t>
  </si>
  <si>
    <t>ΑΗ814095</t>
  </si>
  <si>
    <t>1038,9</t>
  </si>
  <si>
    <t>420-418-415-417-416-441-443-444-445-448-449</t>
  </si>
  <si>
    <t>ΝΤΟΥΛΜΠΕΡΗ</t>
  </si>
  <si>
    <t>ΑΗ969353</t>
  </si>
  <si>
    <t>1038,4</t>
  </si>
  <si>
    <t>ΝΟΜΙΚΟΣ</t>
  </si>
  <si>
    <t>ΑΑ083281</t>
  </si>
  <si>
    <t>1038,1</t>
  </si>
  <si>
    <t>410-425-426-427-428-429-430-431-432-433-434-435-436-437-451-452-453-454-455</t>
  </si>
  <si>
    <t>ΖΑΦΕΙΡΙΑΔΗΣ</t>
  </si>
  <si>
    <t>ΖΑΦΕΙΡΗΣ</t>
  </si>
  <si>
    <t>ΓΕΏΡΓΙΟΣ</t>
  </si>
  <si>
    <t>ΑΗ365150</t>
  </si>
  <si>
    <t>1035,3</t>
  </si>
  <si>
    <t>ΜΑΓΚΛΑΡΑΣ</t>
  </si>
  <si>
    <t>Ρ770018</t>
  </si>
  <si>
    <t>401-406-404-408-409-407-405-424-422-423</t>
  </si>
  <si>
    <t>ΒΑΚΟΥΦΤΣΗ</t>
  </si>
  <si>
    <t>ΑΑ412972</t>
  </si>
  <si>
    <t>Φ268099</t>
  </si>
  <si>
    <t>1032,7</t>
  </si>
  <si>
    <t>441-424-422-423-445-443-444-412-411-415-416-417-418-419-420-421-438-439-440</t>
  </si>
  <si>
    <t>ΚΑΝΕΛΛΟΥ</t>
  </si>
  <si>
    <t>Χ418502</t>
  </si>
  <si>
    <t>447-446-450-462-402-410-413-414-403-411-412-401-443-444-445-426-427-430-431-432-433-434-435-436-437</t>
  </si>
  <si>
    <t>ΡΕΛΑΚΗΣ</t>
  </si>
  <si>
    <t>ΑΑ436083</t>
  </si>
  <si>
    <t>1032,2</t>
  </si>
  <si>
    <t>413-414-462-450-402-401-403-404-405-406-407-408-409-410-411-412-422-423-424-441-442-443-444-445-448-449-460-461</t>
  </si>
  <si>
    <t>ΧΥΜΗ</t>
  </si>
  <si>
    <t>ΜΑΡΙΝΗ</t>
  </si>
  <si>
    <t>Φ040099</t>
  </si>
  <si>
    <t>1031,9</t>
  </si>
  <si>
    <t>402-410-450-411-412-442</t>
  </si>
  <si>
    <t>ΑΚ412387</t>
  </si>
  <si>
    <t>1031,7</t>
  </si>
  <si>
    <t>443-444-445-422-423-424-450-456-446-447-448-460-462-442-458-459</t>
  </si>
  <si>
    <t>ΑΖ224433</t>
  </si>
  <si>
    <t>1030,6</t>
  </si>
  <si>
    <t>441-461-460-445-444-443-401-412-411-424-423-422-414-413-462-449-448-442-409-408-407-405-404-450-402-410-403-406</t>
  </si>
  <si>
    <t>ΤΖΕΔΑΚΗΣ</t>
  </si>
  <si>
    <t>Φ251915</t>
  </si>
  <si>
    <t>1029,9</t>
  </si>
  <si>
    <t>413-414-462-402-410-450</t>
  </si>
  <si>
    <t>ΑΡΛΕΤΗ</t>
  </si>
  <si>
    <t>ΕΥΑΓΓΕΛΙΑ-ΜΑΡΙΑ</t>
  </si>
  <si>
    <t>ΑΒ076553</t>
  </si>
  <si>
    <t>1029,6</t>
  </si>
  <si>
    <t>405-408-407-409-404-406-410-402-450-423-424-425</t>
  </si>
  <si>
    <t>ΣΑΓΙΑΝΗ</t>
  </si>
  <si>
    <t>ΑΖ181483</t>
  </si>
  <si>
    <t>1029,5</t>
  </si>
  <si>
    <t>460-461-456-450-443-444-445-441-410-447-446</t>
  </si>
  <si>
    <t>ΛΑΔΗΣ</t>
  </si>
  <si>
    <t>ΑΗ988446</t>
  </si>
  <si>
    <t>1029,2</t>
  </si>
  <si>
    <t>411-412-402-410-428-429-425-426-427-430-431-432-433-434-435-436-437-450-451-452-453-454-455-417-415-416-418-419-420-421</t>
  </si>
  <si>
    <t>ΠΑΠΠΑΣ</t>
  </si>
  <si>
    <t>ΑΓΓΕΛΟΣ ΘΕΟΔΟΣΙΟΣ</t>
  </si>
  <si>
    <t>ΑΑ311746</t>
  </si>
  <si>
    <t>1028,7</t>
  </si>
  <si>
    <t>401-422-423-424-402-403-404-405-406-407-408-409-410-411-412-413-414-441-442-443-444-445-448-449-450-460-461-462</t>
  </si>
  <si>
    <t>ΝΤΑΡΖΑΝΟΥ</t>
  </si>
  <si>
    <t>ΝΙΚΟΛΛΕΤΑ</t>
  </si>
  <si>
    <t>Χ334709</t>
  </si>
  <si>
    <t>1027,5</t>
  </si>
  <si>
    <t>425-426-427-428-429-430-431-432-433-434-435-436-437-450-451-452-453-454-455-403</t>
  </si>
  <si>
    <t>ΔΕΛΛΙΟΣ</t>
  </si>
  <si>
    <t>Χ447611</t>
  </si>
  <si>
    <t>Χ274480</t>
  </si>
  <si>
    <t>1027,2</t>
  </si>
  <si>
    <t>401-422-423-424-404-405-407-408-409</t>
  </si>
  <si>
    <t>ΓΕΩΡΓΑΛΗΣ</t>
  </si>
  <si>
    <t>ΘΕΟΦΑΝΗΣ</t>
  </si>
  <si>
    <t>ΑΖ248084</t>
  </si>
  <si>
    <t>1026,2</t>
  </si>
  <si>
    <t>428-429-417-422-423-424-425-426-427-430-431-432-433-434-435-436-437-450-451-452-453-454-455-415-416-418-419-420-421-410-403-404-405-406-407-408-409-402-401-411-412-413-414-438-439-440-441-442-443-444-448-449-446-445-447-456-457-461-462-459</t>
  </si>
  <si>
    <t>ΧΡΙΣΤΟΦΟΡΙΔΟΥ</t>
  </si>
  <si>
    <t>ΑΜ299785</t>
  </si>
  <si>
    <t>1022,5</t>
  </si>
  <si>
    <t>456-415-416-417-418-419-420-421-443-444-445-422-423-424-460-461-411-412-441-401-404-405-442-403-448-449-426-450-451-452-453-454-455-402-410-425-427-428-429-430-431-432-433-434-435-436-437-462-413-414-438-439-440-457-458-459-446-447</t>
  </si>
  <si>
    <t>ΠΑΤΗΛΑ</t>
  </si>
  <si>
    <t>ΣΤΥΛΙΑΝΗ</t>
  </si>
  <si>
    <t>ΑΙ317112</t>
  </si>
  <si>
    <t>1021,7</t>
  </si>
  <si>
    <t>443-444-445-460-461-415-416-417-418-419-420-421-441-422-423-424-411-412-442-450-451-452-453-454-455-404-405-406-407-408-409-403-448-449-402-401-410-456-425-426-427-428-429-430-431-432-434-435-436-437-457-458-459-462-413-414-440-438-439-446-447</t>
  </si>
  <si>
    <t>ΜΟΚΑ</t>
  </si>
  <si>
    <t>ΑΙ864920</t>
  </si>
  <si>
    <t>1021,1</t>
  </si>
  <si>
    <t>404-405-407-408-409-406-443-444-445-422-423-424-413-414-448-449-460-461-411-412-441-401-462-442-450-410-402-403</t>
  </si>
  <si>
    <t>ΓΟΥΡΓΙΩΤΗ</t>
  </si>
  <si>
    <t>ΑΚ990420</t>
  </si>
  <si>
    <t>970,2</t>
  </si>
  <si>
    <t>1020,2</t>
  </si>
  <si>
    <t>413-414-462-411-412-401-441-448-449-442-422-423-424-409-410-402-460-461-450-443-444-445-404-405-407-408</t>
  </si>
  <si>
    <t>ΠΡΕΖΑ</t>
  </si>
  <si>
    <t>ΑΑ314117</t>
  </si>
  <si>
    <t>1018,8</t>
  </si>
  <si>
    <t>401-404-405-406-407-408-409-415-418-419-421-422-423-424-416-417-420</t>
  </si>
  <si>
    <t xml:space="preserve">Παπαδοπούλου </t>
  </si>
  <si>
    <t xml:space="preserve">Καλλιόπη </t>
  </si>
  <si>
    <t xml:space="preserve">Δημήτριος </t>
  </si>
  <si>
    <t>Φ316965</t>
  </si>
  <si>
    <t>1018,7</t>
  </si>
  <si>
    <t>ΣΑΓΙΑΝΝΗΣ</t>
  </si>
  <si>
    <t>ΑΜ178919</t>
  </si>
  <si>
    <t>1018,2</t>
  </si>
  <si>
    <t>435-434-433-431-430-426-453-452-450-410-402-449-448</t>
  </si>
  <si>
    <t>ΠΑΝΤΕΛΙΔΟΥ</t>
  </si>
  <si>
    <t>Χ906777</t>
  </si>
  <si>
    <t>1018,1</t>
  </si>
  <si>
    <t>402-410-425-427-429-432-436-437-451-454-455</t>
  </si>
  <si>
    <t>ΑΛΕΞΙΟΥ</t>
  </si>
  <si>
    <t>ΑΕ969918</t>
  </si>
  <si>
    <t>ΚΩΝΣΤΝΑΤΙΝΟΣ</t>
  </si>
  <si>
    <t>ΑΒ438834</t>
  </si>
  <si>
    <t>1017,3</t>
  </si>
  <si>
    <t>MLADENOV</t>
  </si>
  <si>
    <t>MIHAIL</t>
  </si>
  <si>
    <t>DIMITAR</t>
  </si>
  <si>
    <t>1016,7</t>
  </si>
  <si>
    <t>ΠΑΛΛΑ</t>
  </si>
  <si>
    <t>ΑΕ319517</t>
  </si>
  <si>
    <t>1016,3</t>
  </si>
  <si>
    <t>402-410-450-462-411-412-403-413-414-442-460-461-448-449-443-444-445-441-422-423-424-425-426-427-428-429-430-431-432-433-434-435-436-437-451-452-453-454-455-438-439-440-446-447-456-457-458-459-415-416-417-418-419-420-421</t>
  </si>
  <si>
    <t>ΜΑΥΡΙΔΗΣ</t>
  </si>
  <si>
    <t>Τ862274</t>
  </si>
  <si>
    <t>635,8</t>
  </si>
  <si>
    <t>1015,8</t>
  </si>
  <si>
    <t>404-405-406-407-408-409-403-412-411-401-425-426-427-428-429-430-431-432-433-434-435-436-437-450-451-452-453-454-455-410-402</t>
  </si>
  <si>
    <t>ΒΕΛΕΓΡΑΚΗ</t>
  </si>
  <si>
    <t>Χ349024</t>
  </si>
  <si>
    <t>765,6</t>
  </si>
  <si>
    <t>1015,6</t>
  </si>
  <si>
    <t>413-414-462-450-402-401-403-404-405-406-407-408-409-410-411-412-422-423-424-441-442-443-444-445-449-460-461</t>
  </si>
  <si>
    <t>ΝΤΑΒΑΡΙΝΟΥ</t>
  </si>
  <si>
    <t>ΑΙ696860</t>
  </si>
  <si>
    <t>1015,2</t>
  </si>
  <si>
    <t>410-450-402-412-442</t>
  </si>
  <si>
    <t>ΚΑΡΚΑΝΗ</t>
  </si>
  <si>
    <t>Χ982882</t>
  </si>
  <si>
    <t>1015,1</t>
  </si>
  <si>
    <t>428-460-461-426-430-431-433-434-435-452-453-402-410-403-412-442-444-445-449-457-458-459</t>
  </si>
  <si>
    <t>ΑΝΤΩΝΙΟΥ</t>
  </si>
  <si>
    <t>ΑΜ356949</t>
  </si>
  <si>
    <t>1014,4</t>
  </si>
  <si>
    <t>438-439-440-422-423-424-441-442-443-444-445-448-449-450-457</t>
  </si>
  <si>
    <t>ΤΕΡΖΑΚΗ</t>
  </si>
  <si>
    <t>Τ218124</t>
  </si>
  <si>
    <t>1014,2</t>
  </si>
  <si>
    <t>416-420-415-418-419-417-421-426-428-430-431-433-434-435-452-453-450-427-429-432-437-436-451-454-455-443-444-445-460-461-412-422-423-424-442-403-404-405-406-407-408-409-413-414-462</t>
  </si>
  <si>
    <t>1014,1</t>
  </si>
  <si>
    <t>ΑΚ680870</t>
  </si>
  <si>
    <t>1013,2</t>
  </si>
  <si>
    <t>402-410-450-425-427-429-432-436-437-451-454-455</t>
  </si>
  <si>
    <t>ΜΑΜΑΛΗ</t>
  </si>
  <si>
    <t>ΑΖ999627</t>
  </si>
  <si>
    <t>402-410-442-412-411-450-461-460-401-409-408-407-405-404-415-414-413-445-444-443-449-448-424-423-422-441-462</t>
  </si>
  <si>
    <t>ΜΠΑΡΟΥΞΗ</t>
  </si>
  <si>
    <t>Φ146278</t>
  </si>
  <si>
    <t>1012,6</t>
  </si>
  <si>
    <t>410-450-402-442-447-446</t>
  </si>
  <si>
    <t>ΚΑΙΛΟΓΛΟΥ</t>
  </si>
  <si>
    <t>Χ096378</t>
  </si>
  <si>
    <t>1008,8</t>
  </si>
  <si>
    <t>410-402-450-442-412</t>
  </si>
  <si>
    <t>ΑΒ710319</t>
  </si>
  <si>
    <t>443-444-445-441-424-423-422-412-411-461-460-403-409-408-407-405-404-402-450-442-462-449-448-410-414-413</t>
  </si>
  <si>
    <t>ΦΤΑΚΑ</t>
  </si>
  <si>
    <t>ΑΙ353423</t>
  </si>
  <si>
    <t>1007,7</t>
  </si>
  <si>
    <t>441-443-444-445-422-423-424-411-412-460-461-401-402-410-450-442-403-404-405-406-407-408-409-413-414-462-448-449</t>
  </si>
  <si>
    <t>ΜΠΑΣΙΑΣ</t>
  </si>
  <si>
    <t>ΑΙ329673</t>
  </si>
  <si>
    <t>441-443-444-445-422-423-424-456-460-461</t>
  </si>
  <si>
    <t>ΠΑΠΑΡΓΥΡΗΣ</t>
  </si>
  <si>
    <t>ΠΕΤΡΟΣ-ΜΑΡΙΟΣ</t>
  </si>
  <si>
    <t>ΑΒ367671</t>
  </si>
  <si>
    <t>441-443-444-445-456-460-461-422-423-424-402-410-450-401-404-405-407-408-409-411-412-413-414-442-448-449-462-403-406-438-439-440-446-447-457-458-459-415-416-417-418-419-420-421-425-426-427-428-429-430-431-432-433-434-435-436-437-451-452-453-454-455</t>
  </si>
  <si>
    <t>ΓΟΥΜΑΓΙΑ</t>
  </si>
  <si>
    <t>Ρ463252</t>
  </si>
  <si>
    <t>1006,9</t>
  </si>
  <si>
    <t>ΓΑΛΑΝΗΣ</t>
  </si>
  <si>
    <t>ΑΕ484264</t>
  </si>
  <si>
    <t>1006,6</t>
  </si>
  <si>
    <t>411-412-402-410-442-460-461-404-405-407-408-409-401-448-449</t>
  </si>
  <si>
    <t>ΛΥΜΠΕΡΟΠΟΥΛΟΣ</t>
  </si>
  <si>
    <t>Χ544038</t>
  </si>
  <si>
    <t>1005,8</t>
  </si>
  <si>
    <t>425-427-429-432-437-436-454-451-455-410-450-402-426-428-430-431-434-433-435-452-453-412-411-442</t>
  </si>
  <si>
    <t>ΓΚΙΚΑ</t>
  </si>
  <si>
    <t>ΕΛΕΝΗ ΝΑΥΣΙΚΑ</t>
  </si>
  <si>
    <t>ΙΓΝΑΤΙΟΣ</t>
  </si>
  <si>
    <t>ΑΑ000065</t>
  </si>
  <si>
    <t>1005,5</t>
  </si>
  <si>
    <t>450-402-410-412-411-443-444-445-404-405-407-408-409-442-401-441-423-424-460-448-449-413-414-438-439-440-446-447-456-457-458-459</t>
  </si>
  <si>
    <t>ΠΛΑΣΚΑΣΟΒΙΤΗΣ</t>
  </si>
  <si>
    <t>ΑΜ358326</t>
  </si>
  <si>
    <t>438-439-440-422-423-424-402-404-405-406-407-408-409-450</t>
  </si>
  <si>
    <t>ΓΚΟΓΚΑ</t>
  </si>
  <si>
    <t>ΑΖ845683</t>
  </si>
  <si>
    <t>632,5</t>
  </si>
  <si>
    <t>448-449-441-421-422-423-443-444-445-460-461-442-411-413-414-404-405-406</t>
  </si>
  <si>
    <t>ΒΡΑΝΑΣ</t>
  </si>
  <si>
    <t>ΑΙ282257</t>
  </si>
  <si>
    <t>ΤΑΣΙΟΣ</t>
  </si>
  <si>
    <t>ΑΜ557714</t>
  </si>
  <si>
    <t>1002,7</t>
  </si>
  <si>
    <t>402-425-427-429-432-436-437-410-450-451-454-455-411-412-442</t>
  </si>
  <si>
    <t>ΒΟΥΡΒΟΥΤΣΙΩΤΟΥ</t>
  </si>
  <si>
    <t>ΚΛΕΑΝΘΗΣ</t>
  </si>
  <si>
    <t>ΑΕ891083</t>
  </si>
  <si>
    <t>401-402-403-404-405-406-407-408-409-410-411-412-413-414-422-423-424-441-442-443-444-445-448-449-450-460-461-462-456-438-439-440-446-447-457-458-459</t>
  </si>
  <si>
    <t>ΣΚΡΙΒΑΝΟΣ</t>
  </si>
  <si>
    <t>Χ936863</t>
  </si>
  <si>
    <t>1002,4</t>
  </si>
  <si>
    <t>449-448-424-423-422-403-442-409-408-407-406-405-404-401</t>
  </si>
  <si>
    <t>ΣΕΛΠΕΣΗΣ</t>
  </si>
  <si>
    <t>Χ846911</t>
  </si>
  <si>
    <t>401-402-403-404-405-406-407-408-409-410-411-412-413-414-415-416-417-418-420-421-422-423-424-425-426-427-428-429-430-431-432-433-434-435-436-437-438-439-440-441-442-443-444-445-446-447-448-449-450-451-452-453-454-455-456-457-458-459-460-461-462</t>
  </si>
  <si>
    <t>ΔΕΛΗΜΠΑΣΗΣ</t>
  </si>
  <si>
    <t>ΑΡΓΥΡΙΟΣ</t>
  </si>
  <si>
    <t>Χ990075</t>
  </si>
  <si>
    <t>1001,5</t>
  </si>
  <si>
    <t>415-416-418-419-420-421-422-423-424-441-443-444-445-404-405-407-408-409-425-426-427-430-431-432-433-434-435-436-437-410-402-450-451-452-453-454-455-411-412-413-414-462-442-448-449-460-461-401</t>
  </si>
  <si>
    <t>ΜΠΑΝΙΑ</t>
  </si>
  <si>
    <t>ΙΟΥΛΙΑ</t>
  </si>
  <si>
    <t>Τ944307</t>
  </si>
  <si>
    <t>1001,2</t>
  </si>
  <si>
    <t>443-445-444-461-460-441-412-411-422-424-423-410-450-402-442-401-403-404-406-409-405-407-408-449-448-413-414-462-438-440-439-457-459-458-456-447-446</t>
  </si>
  <si>
    <t>ΖΑΧΑΡΙΔΗΣ</t>
  </si>
  <si>
    <t>ΑΖ198773</t>
  </si>
  <si>
    <t>1000,9</t>
  </si>
  <si>
    <t>415-416-417-418-419-420-421-422</t>
  </si>
  <si>
    <t>ΤΡΥΦΩΝ</t>
  </si>
  <si>
    <t>ΑΑ408027</t>
  </si>
  <si>
    <t>1000,2</t>
  </si>
  <si>
    <t>406-401-402-403-404-405-407-408-409-410-411-412-413-414-422-423-424-438-439-440-441-442-443-444-445-446-447-448-449-450-456-457-458-459-460-461-462</t>
  </si>
  <si>
    <t>ΜΑΤΡΑΓΚΟΣ</t>
  </si>
  <si>
    <t>ΑΗ234042</t>
  </si>
  <si>
    <t>998,9</t>
  </si>
  <si>
    <t>403-450-451-452-453-454-455-410-425-426-427-428-429-430-431-432-433-434-435-436-437-402-442-448-449-404-405-406-407-408-409-401-411-412-422-423-424-438-439-440-443-444-445-460-461-462-415-416-417-418-419-420-421-441-456-457-458-459-446-447-413-414</t>
  </si>
  <si>
    <t>ΔΑΡΑ</t>
  </si>
  <si>
    <t>ΑΝΔΡΟΜΑΧΗ</t>
  </si>
  <si>
    <t>Χ838110</t>
  </si>
  <si>
    <t>998,4</t>
  </si>
  <si>
    <t>448-449-404-405-406-407-408-409-402-410-450-425-426-427-428-429-430-431-432-433-434-435-436-437-451-452-453-454-455</t>
  </si>
  <si>
    <t>ΣΑΡΑΝΤΙΔΗΣ</t>
  </si>
  <si>
    <t>Χ466597</t>
  </si>
  <si>
    <t>998,1</t>
  </si>
  <si>
    <t>441-422-423-424-443-444-445-410-409-408-411-412-413-414-403-401-402-404-405-406-407-448-449-450-460-461-462</t>
  </si>
  <si>
    <t>ΤΣΙΓΓΟΥ</t>
  </si>
  <si>
    <t>Χ360849</t>
  </si>
  <si>
    <t>996,6</t>
  </si>
  <si>
    <t>ΚΟΥΣΤΕΝΗΣ</t>
  </si>
  <si>
    <t>ΑΒ405350</t>
  </si>
  <si>
    <t>995,7</t>
  </si>
  <si>
    <t>ΜΑΝΑΚΟΣ</t>
  </si>
  <si>
    <t>Τ449975</t>
  </si>
  <si>
    <t>995,6</t>
  </si>
  <si>
    <t>443-444-445-422-423-424-441-460-461-450-411-412-410-402-401-404-405-406-407-408-409-413-414-456-438-439-440-442-446-447-448-459-457-458-462</t>
  </si>
  <si>
    <t>ΚΡΟΚΟΣ</t>
  </si>
  <si>
    <t>ΑΖ608956</t>
  </si>
  <si>
    <t>995,3</t>
  </si>
  <si>
    <t>450-402-410</t>
  </si>
  <si>
    <t>ΒΟΥΝΟΤΡΥΠΙΔΟΥ</t>
  </si>
  <si>
    <t>Τ378356</t>
  </si>
  <si>
    <t>914,1</t>
  </si>
  <si>
    <t>993,1</t>
  </si>
  <si>
    <t>441-422-423-424-438-439-440-443-444-445-460-461-412-406-403-404-405-407-408-409-457-458-459-462</t>
  </si>
  <si>
    <t>ΠΕΠΟΝΑΣ</t>
  </si>
  <si>
    <t>ΑΒ625517</t>
  </si>
  <si>
    <t>450-402-410-460-461</t>
  </si>
  <si>
    <t>ΑΛΕΞΗ</t>
  </si>
  <si>
    <t>ΑΔΑΜΑΝΤΙΑ</t>
  </si>
  <si>
    <t>ΑΙ754246</t>
  </si>
  <si>
    <t>451-449-404-405-407-408-409-442-402-450-410-443-444-445-460-461-411-412-422-423-424-413-414-462-441</t>
  </si>
  <si>
    <t>ΤΖΕΒΑΝΙΔΗΣ</t>
  </si>
  <si>
    <t>Χ864929</t>
  </si>
  <si>
    <t>992,3</t>
  </si>
  <si>
    <t>422-423-424-421-419-418-417-415-441-442-443-444-445</t>
  </si>
  <si>
    <t>Φ298295</t>
  </si>
  <si>
    <t>401-422-423-424-404-405-406-407-408-409-438-439-440</t>
  </si>
  <si>
    <t>ΡΗΓΟΠΟΥΛΟΥ</t>
  </si>
  <si>
    <t>ΑΖ716698</t>
  </si>
  <si>
    <t>406-404-405-407-408-409-401-402-403-410-411-412-413-414-422-423-424-441-442-443-444-445-448-449-450-460-461-462-415-416-417-418-419-420-421-425-426-427-428-429-430-431-432-433-434-435-436-437-446-447-451-452-453-454-455-456-457-458-459</t>
  </si>
  <si>
    <t>ΣΑΒΒΟΓΛΟΥ</t>
  </si>
  <si>
    <t>ΑΚ446299</t>
  </si>
  <si>
    <t>991,6</t>
  </si>
  <si>
    <t>416-417-419-420-421-415-418-456-443-445-444-441-447-446-424-422-423-438-440-439-412-411-461-460-451-453-454-450-452-455-426-427-428-429-430-435-436-437-433-431-432-434-425-402-410-404-406-407-409-408-405-413-414-462-442-403-401-448-449-459-457-458</t>
  </si>
  <si>
    <t>ΔΑΜΑΣΚΟΣ</t>
  </si>
  <si>
    <t>ΑΖ342128</t>
  </si>
  <si>
    <t>991,4</t>
  </si>
  <si>
    <t>410-402-450-441-443-444-445-422-423-424-401-403-404-405-407-408-409-411-412-413-414-442-460-461-462-448-449</t>
  </si>
  <si>
    <t>ΜΕΛΙΣΣΙΔΗΣ</t>
  </si>
  <si>
    <t>ΑΒ840208</t>
  </si>
  <si>
    <t>926,2</t>
  </si>
  <si>
    <t>991,2</t>
  </si>
  <si>
    <t>462-461-460-448-449-422-424-423-450-441-442-443-444-445-411-412-413-414-407-408-409-410-404-405-401-402</t>
  </si>
  <si>
    <t>Χ368555</t>
  </si>
  <si>
    <t>456-441-450-402-410</t>
  </si>
  <si>
    <t>ΔΕΛΩΝΑΣ</t>
  </si>
  <si>
    <t>Φ282126</t>
  </si>
  <si>
    <t>991,1</t>
  </si>
  <si>
    <t>442-425-427-429-432-436-437-450-451-454-455-410-402-404-405-406-407-408-409-403-448-449</t>
  </si>
  <si>
    <t>ΠΟΥΛΗΣ</t>
  </si>
  <si>
    <t>ΑΖ256603</t>
  </si>
  <si>
    <t>990,9</t>
  </si>
  <si>
    <t>ΧΑΛΙΟΥΛΙΑ</t>
  </si>
  <si>
    <t>ΣΤΑΜΑΤΟΥΛΑ</t>
  </si>
  <si>
    <t>Τ306812</t>
  </si>
  <si>
    <t>990,5</t>
  </si>
  <si>
    <t>411-412-403-417-428-415-406-418-419-420-407-408-456-450-443-444-445-426-425</t>
  </si>
  <si>
    <t>ΒΑΣΚΟΥ</t>
  </si>
  <si>
    <t>Χ379756</t>
  </si>
  <si>
    <t>990,1</t>
  </si>
  <si>
    <t>415-416-417-418-419-420-421-441-422-423-424-443-444-445-460-461-456-401-402-410-425-426-427-428-429-430-431-432-433-434-435-436-437-438-439-440-450-451-452-453-454-455-411-412</t>
  </si>
  <si>
    <t>ΓΙΑΤΑΓΑΝΑ</t>
  </si>
  <si>
    <t>ΑΜ484265</t>
  </si>
  <si>
    <t>989,8</t>
  </si>
  <si>
    <t>ΒΑΣΙΟΣ</t>
  </si>
  <si>
    <t>ΑΖ344516</t>
  </si>
  <si>
    <t>989,7</t>
  </si>
  <si>
    <t>438-439-440-423-424-413-414-422-441-443-444-445-448-449-450-462</t>
  </si>
  <si>
    <t>ΔΗΜΑΚΗΣ</t>
  </si>
  <si>
    <t>Σ441091</t>
  </si>
  <si>
    <t>988,8</t>
  </si>
  <si>
    <t>441-402-406-410-422-450-462</t>
  </si>
  <si>
    <t>ΑΗ384977</t>
  </si>
  <si>
    <t>988,6</t>
  </si>
  <si>
    <t>422-423-424-441-443-444-445-450</t>
  </si>
  <si>
    <t>ΑΑ311745</t>
  </si>
  <si>
    <t>987,6</t>
  </si>
  <si>
    <t>ΚΩΣΤΑΚΙΩΤΗΣ</t>
  </si>
  <si>
    <t>ΑΜ348079</t>
  </si>
  <si>
    <t>987,4</t>
  </si>
  <si>
    <t>422-423-424-443-444-445-415-416-417-418-419-420-421-404-405-406-407-408-409-401-441-411-412-425-426-427-428-429-430-431-432-433-434-435-436-437-450-451-452-453-454-455-442-448-449-460-461-403-462-413-414-438-439-440-457-458-459-456-446-447</t>
  </si>
  <si>
    <t>ΚΟΚΚΟΝΑΡΗΣ</t>
  </si>
  <si>
    <t>Ρ040946</t>
  </si>
  <si>
    <t>987,3</t>
  </si>
  <si>
    <t>450-410-402-411-412-442-409-408-407-406-405-404-461-460-445-444-443-449-448-401-462-414-413-424-423-422-441-456</t>
  </si>
  <si>
    <t>ΜΙΧΟΠΟΥΛΟΥ</t>
  </si>
  <si>
    <t>ΚΑΤΙΝΑ</t>
  </si>
  <si>
    <t>ΑΕ246331</t>
  </si>
  <si>
    <t>823,9</t>
  </si>
  <si>
    <t>986,9</t>
  </si>
  <si>
    <t>401-460-461-404-405-407-408-409-406-422-423-424-443-444-445-411-412-441-403-448-449-456-442-402-410-450-413-414-462-438-439-440-446-447-457-458-459-425-426-427-428-429-430-431-432-433-434-435-436-437-451-452-453-454-455-415-416-417-418-419-420-421</t>
  </si>
  <si>
    <t>ΚΟΡΤΕΣΗΣ</t>
  </si>
  <si>
    <t>Φ197445</t>
  </si>
  <si>
    <t>411-412-441-442-443-444-445-456-450-460-461</t>
  </si>
  <si>
    <t>ΑΒ100770</t>
  </si>
  <si>
    <t>986,1</t>
  </si>
  <si>
    <t>445-444-443</t>
  </si>
  <si>
    <t>ΚΑΚΟΣΙΜΟΣ</t>
  </si>
  <si>
    <t>ΑΙ263672</t>
  </si>
  <si>
    <t>985,7</t>
  </si>
  <si>
    <t>404-405-407-408-409-401-402-410-411-412-413-414-422-423-424-441-442-443-444-445-448-449-450-460-461-462-406-403</t>
  </si>
  <si>
    <t>ΚΑΛΙΜΑΝΗ</t>
  </si>
  <si>
    <t>ΑΚ333228</t>
  </si>
  <si>
    <t>401-402-404-405-407-408-409-415-411-412-448-449-460-461-441-410-422-423-424-442-443-444-445-413-414-462</t>
  </si>
  <si>
    <t>ΑΡΓΥΡΟΠΟΥΛΟΣ</t>
  </si>
  <si>
    <t>ΑΝ204621</t>
  </si>
  <si>
    <t>422-423-424-441-443-444-445-450-462-413-414-461-460-459-458-457-456-448-449-447-446-442-440-439-438-412-411-410-409-408-407-406-405-404-403-402-401</t>
  </si>
  <si>
    <t>ΔΑΛΑΚΟΥΡΑΣ</t>
  </si>
  <si>
    <t>Χ278313</t>
  </si>
  <si>
    <t>984,6</t>
  </si>
  <si>
    <t>426-430-431-433-434-435-452-453-416-420-450-402-410-411-412-460-461-442-404-405-407-408-409-401-413-414-462-443-444-445-422-423-424-456-448-449-428-406-403-438-439-440</t>
  </si>
  <si>
    <t>ΖΗΔΡΟΥ</t>
  </si>
  <si>
    <t>ΑΖ797212</t>
  </si>
  <si>
    <t>984,5</t>
  </si>
  <si>
    <t>ΚΑΡΑΠΑΠΑ</t>
  </si>
  <si>
    <t>ΑΗ207114</t>
  </si>
  <si>
    <t>983,9</t>
  </si>
  <si>
    <t>ΚΕΛΙΔΟΥ</t>
  </si>
  <si>
    <t>ΑΕ760037</t>
  </si>
  <si>
    <t>983,8</t>
  </si>
  <si>
    <t>456-441-422-423-424-443-444-445-460-461-401-438-439-440-411-412-402-410-450-413-414-462-403-404-405-406-407-408-409-442-446-447-457-458-459-448-449</t>
  </si>
  <si>
    <t>ΜΙΓΚΟΣ</t>
  </si>
  <si>
    <t>ΠΟΛΥΝΙΚΗΣ</t>
  </si>
  <si>
    <t>ΑΕ338768</t>
  </si>
  <si>
    <t>983,6</t>
  </si>
  <si>
    <t>415-418-419-421-441-443-444-445-422-423-424-460-461-425-427-432-436-437-451-454-455-442-401-411-412-404-405-407-408-409-450-402-410-448-449-413-414-462</t>
  </si>
  <si>
    <t>ΑΖ463714</t>
  </si>
  <si>
    <t>981,4</t>
  </si>
  <si>
    <t>ΖΕΡΒΑΚΑΚΗΣ</t>
  </si>
  <si>
    <t>ΑΙ436410</t>
  </si>
  <si>
    <t>981,2</t>
  </si>
  <si>
    <t>403-417-448-418-419-415-421-429-449-413-414-462-401-411-412-441-442-451-460-461-454-455-406-404-405-407-408-409-422-423-424-443-444-445-402-410-425-427-432-436-437-450-457-458-459</t>
  </si>
  <si>
    <t>ΝΑΟΥΜΙΔΗΣ</t>
  </si>
  <si>
    <t>Χ422910</t>
  </si>
  <si>
    <t>981,1</t>
  </si>
  <si>
    <t>445-444-461-460-443-410-409-408-407-405-404-412-424-423-422-442-449-448-462</t>
  </si>
  <si>
    <t>ΛΕΡΗΣ</t>
  </si>
  <si>
    <t>ΑΚ393015</t>
  </si>
  <si>
    <t>980,3</t>
  </si>
  <si>
    <t>401-404-405-406-407-408-409-410-450</t>
  </si>
  <si>
    <t>ΑΗ982912</t>
  </si>
  <si>
    <t>634,7</t>
  </si>
  <si>
    <t>979,7</t>
  </si>
  <si>
    <t>415-416-417-418-419-421-462-422-423-424-443-444-445-438-439-440-413-414-403-404-405-406-407-408-409-457-458-459-448-449-411-412-442-441-446-447-401-456-460-461-450-451-454-455-410-427-429-432-436-437-402</t>
  </si>
  <si>
    <t>Χ485313</t>
  </si>
  <si>
    <t>979,1</t>
  </si>
  <si>
    <t>ΚΑΡΓΙΩΤΗΣ</t>
  </si>
  <si>
    <t>Χ743175</t>
  </si>
  <si>
    <t>978,7</t>
  </si>
  <si>
    <t>417-416-403-406-428-429-415-418-419-420-421-422-423-424-401-402-404-405-407-408-409-410-411-412-413-414-440-441-442-443-444-445-448-449-450-460-461-462-425-426-427-430-431-432-433-434-435-436-437</t>
  </si>
  <si>
    <t>ΡΟΥΜΠΙΕΣ</t>
  </si>
  <si>
    <t>ΒΗΣΣΑΡΙΩΝ</t>
  </si>
  <si>
    <t>Φ334106</t>
  </si>
  <si>
    <t>978,3</t>
  </si>
  <si>
    <t>401-402-404-405-407-408-409-410-411-412-413-414-415-416-418-419-420-421-422-423-424-425-426-427-430-431-432-433-434-435-436-437-439-441-442-443-444-445-448-449-450-451-452-453-454-455-456-460-461-462</t>
  </si>
  <si>
    <t>ΔΑΔΑΛΙΑΡΗΣ</t>
  </si>
  <si>
    <t>ΑΑ427089</t>
  </si>
  <si>
    <t>978,2</t>
  </si>
  <si>
    <t>444-443-445-460-461-422-423-424-441-412-411-442-462-413-414-406-404-405-407-408-409-448-449-401-450-402-410-438-439-440-457-458-459-456-446-447</t>
  </si>
  <si>
    <t>ΒΑΡΤΖΩΚΑ</t>
  </si>
  <si>
    <t>ΑΕ939197</t>
  </si>
  <si>
    <t>ΚΑΓΚΑΛΟΥ</t>
  </si>
  <si>
    <t>ΑΙΚΑΤΕΡΙΝΗ-ΑΝΝΑ</t>
  </si>
  <si>
    <t>Χ989800</t>
  </si>
  <si>
    <t>977,6</t>
  </si>
  <si>
    <t>429-432-437-461</t>
  </si>
  <si>
    <t>ΧΑΡΙΤΟΥ</t>
  </si>
  <si>
    <t>ΑΕ746141</t>
  </si>
  <si>
    <t>ΚΟΥΚΟΥΖΕΛΗ</t>
  </si>
  <si>
    <t>ΟΛΓΑ ΒΑΝΕΣΣΑ</t>
  </si>
  <si>
    <t>ΑΚ885549</t>
  </si>
  <si>
    <t>443-444-445-461-462</t>
  </si>
  <si>
    <t>ΑΡΑΜΠΑΤΖΗΣ</t>
  </si>
  <si>
    <t>ΑΗ264061</t>
  </si>
  <si>
    <t>976,5</t>
  </si>
  <si>
    <t>443-444-445-441-460-461-411-412-422-423-424-450-410-402-404-405-406-407-408-409-403-401-442-448-449-413-414-462</t>
  </si>
  <si>
    <t>976,2</t>
  </si>
  <si>
    <t>ΓΡΗΓΟΡΙΟΥ</t>
  </si>
  <si>
    <t>Φ334718</t>
  </si>
  <si>
    <t>856,9</t>
  </si>
  <si>
    <t>975,9</t>
  </si>
  <si>
    <t>443-444-445-460-461-441-422-423-424-412-411-402-410-450-404-405-407-408-409-401-442-413-414-462</t>
  </si>
  <si>
    <t>ΜΕΓΑ</t>
  </si>
  <si>
    <t>Χ406766</t>
  </si>
  <si>
    <t>975,2</t>
  </si>
  <si>
    <t>445-444-443-460-461-441-415-416-417-418-419-420-421-422-423-424</t>
  </si>
  <si>
    <t>ΓΚΙΟΥΡΑΣ</t>
  </si>
  <si>
    <t>Σ442322</t>
  </si>
  <si>
    <t>974,8</t>
  </si>
  <si>
    <t>441-411</t>
  </si>
  <si>
    <t>ΑΚ245767</t>
  </si>
  <si>
    <t>974,5</t>
  </si>
  <si>
    <t>ΚΟΜΙΝΗΣ</t>
  </si>
  <si>
    <t>ΑΒ542871</t>
  </si>
  <si>
    <t>974,2</t>
  </si>
  <si>
    <t>425-427-432-436-437-415-418-419-421-429-417-422-423-424-443-444-445-410-402-441-401-404-405-407-408-409-411-412-442-450-460-461-462-413-414-403-406</t>
  </si>
  <si>
    <t>ΛΥΚΟΥΡΕΝΤΖΟΣ</t>
  </si>
  <si>
    <t>ΑΖ224848</t>
  </si>
  <si>
    <t>973,1</t>
  </si>
  <si>
    <t>403-448-449-442-402-410-450-404-405-406-407-408-409-412-411</t>
  </si>
  <si>
    <t>ΚΕΚΟΥ</t>
  </si>
  <si>
    <t>ΑΕ862620</t>
  </si>
  <si>
    <t>441-443-444-445-422-423-424-460-461-401-411-412-450-410-402-404-405-407-408-409-442-448-449-462-413-414</t>
  </si>
  <si>
    <t>ΚΟΥΚΑΡΑΣ</t>
  </si>
  <si>
    <t>Χ958086</t>
  </si>
  <si>
    <t>972,7</t>
  </si>
  <si>
    <t>401-402-403-404-405-406-407-408-409-410-411-412-413-414-415-416-417-418-419-420-421-422-423-424-425-426-427-428-429-430-431-432-433-434-435-436-437-438-439-440-462-461-460-459-458-457-456-455-454-453-452-451-450-441-442-443-444-445-446-447-448-449</t>
  </si>
  <si>
    <t>ΘΕΟΔΟΣΙΑΔΟΥ</t>
  </si>
  <si>
    <t>ΑΗ188790</t>
  </si>
  <si>
    <t>972,1</t>
  </si>
  <si>
    <t>430-431-433-434-435-426-428-402-410-450-452-453-416-420</t>
  </si>
  <si>
    <t>ΓΚΕΚΑ</t>
  </si>
  <si>
    <t>ΕΛΙΣΑΒΕΤ</t>
  </si>
  <si>
    <t>Χ913621</t>
  </si>
  <si>
    <t>971,9</t>
  </si>
  <si>
    <t>443-444-445-415-416-417-418-419-420-421-460-461-422-423-424</t>
  </si>
  <si>
    <t>971,8</t>
  </si>
  <si>
    <t>ΚΟΥΚΟΥΤΣΗ</t>
  </si>
  <si>
    <t>ΑΦΡΟΔΙΤΗ</t>
  </si>
  <si>
    <t>Τ418019</t>
  </si>
  <si>
    <t>970,7</t>
  </si>
  <si>
    <t>448-449-405-408-407-404-409-406-410-450-403-442-402-401-411-412-460-461-443-444-445-422-423-424-441-462-413-414-439-438-440-456-458-457-459-446-447</t>
  </si>
  <si>
    <t>ΑΖ756372</t>
  </si>
  <si>
    <t>970,4</t>
  </si>
  <si>
    <t>438-439-440-437-410-402</t>
  </si>
  <si>
    <t>ΤΑΡΑΤΣΑ</t>
  </si>
  <si>
    <t>ΑΙ496726</t>
  </si>
  <si>
    <t>969,5</t>
  </si>
  <si>
    <t>425-426-430-431-432-433-434-427-436-435-429-437-428-455-453-452-451-454-450-410-402-401-404-405-442-408-407-409-406-411-412</t>
  </si>
  <si>
    <t>ΣΑΛΜΑΣ</t>
  </si>
  <si>
    <t>ΑΚ394811</t>
  </si>
  <si>
    <t>969,1</t>
  </si>
  <si>
    <t>450-402-410-404-405-406-407-408-409-413-414-462-422-423-424-460-461-442-443-444-445-448-449-412-411-403-441</t>
  </si>
  <si>
    <t>ΣΑΡΑΝΤΙΔΟΥ</t>
  </si>
  <si>
    <t>Ρ248339</t>
  </si>
  <si>
    <t>968,3</t>
  </si>
  <si>
    <t>ΒΑΛΑΤΣΟΣ</t>
  </si>
  <si>
    <t>ΑΗ835066</t>
  </si>
  <si>
    <t>967,7</t>
  </si>
  <si>
    <t>422-423-424-443-444-445-411-412-462-413-414-441-460-461-401-403-404-405-406-407-408-409-442-448-449</t>
  </si>
  <si>
    <t>ΧΡΟΝΟΠΟΥΛΟΥ</t>
  </si>
  <si>
    <t>Σ534451</t>
  </si>
  <si>
    <t>967,1</t>
  </si>
  <si>
    <t>410-450-402-411-412-442-403-448-449-404-405-406-407-408-409-460-461-401-443-444-445-422-423-424-441-413-414-462</t>
  </si>
  <si>
    <t>Γκιόκας</t>
  </si>
  <si>
    <t>Γεώργιος</t>
  </si>
  <si>
    <t xml:space="preserve">Κωνσταντίνος </t>
  </si>
  <si>
    <t>ΑΙ914192</t>
  </si>
  <si>
    <t>966,2</t>
  </si>
  <si>
    <t>406-450-401-402-404-405-409-411-410-423-460-443-422-413</t>
  </si>
  <si>
    <t>ΑΓΓΕΛΗ</t>
  </si>
  <si>
    <t>ΑΑ311869</t>
  </si>
  <si>
    <t>965,9</t>
  </si>
  <si>
    <t>411-412-434</t>
  </si>
  <si>
    <t>ΤΖΟΥΡΤΖΟΥ</t>
  </si>
  <si>
    <t>Φ460385</t>
  </si>
  <si>
    <t>965,8</t>
  </si>
  <si>
    <t>457-458-459-422-423-424-404-405-406-407-408-409-443-444-445-441-438-439-440-450-442-403-411-412-410-402-401-460-461-448-449-456-446-447-462-413-414</t>
  </si>
  <si>
    <t>ΤΣΙΑΜΗ</t>
  </si>
  <si>
    <t>Φ278063</t>
  </si>
  <si>
    <t>963,4</t>
  </si>
  <si>
    <t>441-422-424-410-443-445-450-442-448-449-462-460-461-401-402-404-405-407-408-409-411-412</t>
  </si>
  <si>
    <t>ΑΘΑΝΑΣΟΥΛΑ</t>
  </si>
  <si>
    <t>Φ102319</t>
  </si>
  <si>
    <t>422-423-424-401-404-405-406-407-408-460-461-443-444-445-409-402-450-442-448-449-410-413-414-462-403-412-411-441</t>
  </si>
  <si>
    <t>ΔΑΒΙΛΑΣ</t>
  </si>
  <si>
    <t>ΑΣΗΜΑΚΗΣ</t>
  </si>
  <si>
    <t>ΑΜ010504</t>
  </si>
  <si>
    <t>962,9</t>
  </si>
  <si>
    <t>425-426-427-428-429-430-431-432-433-434-435-436-437-450-451-452-453-454-455-402-410-412-411-415-416-417-418-419-420-421-442-403</t>
  </si>
  <si>
    <t>ΜΑΡΑΚΗ</t>
  </si>
  <si>
    <t>ΝΙΚΗ</t>
  </si>
  <si>
    <t>Χ511547</t>
  </si>
  <si>
    <t>962,8</t>
  </si>
  <si>
    <t>413-414-462-426-425-435-436-451-452-454-453-455-450-437-431-432-433-434-430-427-402-410</t>
  </si>
  <si>
    <t>ΑΖ637710</t>
  </si>
  <si>
    <t>962,7</t>
  </si>
  <si>
    <t>402-450-410-412-442-411-448-449-460-461-404-405-406-407-408-409-403-443-444-445-441-401-422-423-424-462-413-414-457-458-459-446-447-438-439-440-456</t>
  </si>
  <si>
    <t>ΚΑΡΑΜΗΤΟΣ</t>
  </si>
  <si>
    <t>Π118325</t>
  </si>
  <si>
    <t>961,8</t>
  </si>
  <si>
    <t>403-448-449-442-404-405-406-407-408-409-410-450-402-401-411-412-443-444-445-460-461-422-423-424-413-414-462-441-456-457-458-459-438-439-440-446-447</t>
  </si>
  <si>
    <t>ΓΚΙΡΙΝΗΣ</t>
  </si>
  <si>
    <t>ΑΗ849232</t>
  </si>
  <si>
    <t>961,7</t>
  </si>
  <si>
    <t>450-410-412-411-460-461-422-423-424-443-444-445-404-405-407-408-409-448-449-441-413-414-401-403-406</t>
  </si>
  <si>
    <t>ΖΕΡΗ</t>
  </si>
  <si>
    <t>Χ277547</t>
  </si>
  <si>
    <t>961,6</t>
  </si>
  <si>
    <t>426-428-430-431-433-434-435-410-450-452-453</t>
  </si>
  <si>
    <t>ΝΤΑΛΙΑΝΗΣ</t>
  </si>
  <si>
    <t>Χ982409</t>
  </si>
  <si>
    <t>961,4</t>
  </si>
  <si>
    <t>417-429-425-428-457-458-459-406-403-415-416-418-419-420-421-451-454-455-452-453-460-461-427-426-430-432-436-437-431-433-434-435-444-445-401-402-404-405-407-408-409-410-411-412-413-414-442-443-450-438-439-440-446-447-448-449-422-423-424-441-456</t>
  </si>
  <si>
    <t>ΚΑΡΑΠΕΤΣΑΣ</t>
  </si>
  <si>
    <t>Χ409207</t>
  </si>
  <si>
    <t>961,3</t>
  </si>
  <si>
    <t>443-444-445-441-461-460-422-423-402-410-450-404-405-407-408-409-413-414-462-401-448-449-442-411-412</t>
  </si>
  <si>
    <t>ΣΕΝΕΤΑΚΗΣ</t>
  </si>
  <si>
    <t>ΜΑΞΙΜΟΣ</t>
  </si>
  <si>
    <t>Τ331022</t>
  </si>
  <si>
    <t>961,2</t>
  </si>
  <si>
    <t>ΑΒ158690</t>
  </si>
  <si>
    <t>960,9</t>
  </si>
  <si>
    <t>443-444-446-441-442-422-423-424-411-412-413-414-403-404-405-406-407-408-409-401-402-448-449-450-460-461-462</t>
  </si>
  <si>
    <t>ΛΕΣΓΙΔΟΥ</t>
  </si>
  <si>
    <t>Φ276216</t>
  </si>
  <si>
    <t>960,8</t>
  </si>
  <si>
    <t>441-462-422-423-424-456-460-461-443-444-445-414-413-411-412-402-401-404-405-407-408-409-410-442-448-449-450-415-416-418-419-420-421-417-425-426-427-451-452-453-454-455-457-458-459-430-431-432-433-434-435-436-437-438-439-440-403-406-428-429-446-447</t>
  </si>
  <si>
    <t>ΓΚΑΙΤΑΤΖΗΣ</t>
  </si>
  <si>
    <t>ΑΖ868401</t>
  </si>
  <si>
    <t>960,3</t>
  </si>
  <si>
    <t>ΜΠΑΡΕΚΑ</t>
  </si>
  <si>
    <t>Χ792811</t>
  </si>
  <si>
    <t>457-458-459-446-447-456-442-438-439-448-449</t>
  </si>
  <si>
    <t>ΑΙ805932</t>
  </si>
  <si>
    <t>959,4</t>
  </si>
  <si>
    <t>422-423-424-438-439-440-443-444-445-401-402-403-404-405-406-407-408-409-410-411-412-415-416-417-418-419-420-421-441-442-448-449-450-451-452-453-454-455-460-461-425-426-427-428-429-430-431-432-433-434-435-437-446-447-456-457-458-459</t>
  </si>
  <si>
    <t>ΚΟΡΜΑΣ</t>
  </si>
  <si>
    <t>ΑΖ783578</t>
  </si>
  <si>
    <t>957,6</t>
  </si>
  <si>
    <t>443-444-445-411-412-460-461-422-423-424-450-402-410-404-405-406-407-408-409-448-449-403-413-414-462-442-441-401-457-458-459-438-439-440-446-447-456</t>
  </si>
  <si>
    <t>ΦΡΑΓΚΙΟΥΔΑΚΗ</t>
  </si>
  <si>
    <t>Χ993850</t>
  </si>
  <si>
    <t>957,5</t>
  </si>
  <si>
    <t>Φ086483</t>
  </si>
  <si>
    <t>422-423-424-401-402-410-450-404-405-407-408-409-411-412-413-414-441-442-443-444-445-448-449-460-461-462</t>
  </si>
  <si>
    <t>ΑΗ796504</t>
  </si>
  <si>
    <t>957,2</t>
  </si>
  <si>
    <t>422-423-424-460-461-441-443-444-445-411-412-462-415-416-417-418-419-420-421-413-414-446-447-448-449-401-438-439-440-403-404-405-406-407-408-409-402-410-425-426-427-428-429-430-431-432-433-434-435-436-437-442-450-451-452-453-454-455-456-457-458-459</t>
  </si>
  <si>
    <t>ΘΕΟΔΩΡΟΠΟΥΛΟΥ</t>
  </si>
  <si>
    <t>ΑΒ580914</t>
  </si>
  <si>
    <t>956,9</t>
  </si>
  <si>
    <t>402-410</t>
  </si>
  <si>
    <t>ΖΑΦΕΙΡΟΠΟΥΛΟΥ</t>
  </si>
  <si>
    <t>Χ303529</t>
  </si>
  <si>
    <t>956,8</t>
  </si>
  <si>
    <t>450-410-402-442-405-408-404-407-409-406-411-412-401-460-461-448-449-403-444-443-445-423-422-424-462-414-413-441</t>
  </si>
  <si>
    <t>ΔΟΥΠΚΑΡΙΔΟΥ</t>
  </si>
  <si>
    <t>ΑΙ878975</t>
  </si>
  <si>
    <t>925,1</t>
  </si>
  <si>
    <t>955,1</t>
  </si>
  <si>
    <t>441-412-442-449-401-462</t>
  </si>
  <si>
    <t>ΓΑΤΣΟΥΛΗΣ</t>
  </si>
  <si>
    <t>Φ218264</t>
  </si>
  <si>
    <t>623,7</t>
  </si>
  <si>
    <t>954,7</t>
  </si>
  <si>
    <t>ΤΡΙΓΚΑΣ</t>
  </si>
  <si>
    <t>Φ065838</t>
  </si>
  <si>
    <t>954,1</t>
  </si>
  <si>
    <t>425-427-432-436-437-410-402-450-451-454-455</t>
  </si>
  <si>
    <t>ΚΑΜΠΙΤΗΣ</t>
  </si>
  <si>
    <t>Χ615654</t>
  </si>
  <si>
    <t>953,3</t>
  </si>
  <si>
    <t>ΜΠΟΥΡΤΖΟΥ</t>
  </si>
  <si>
    <t>ΑΚ424165</t>
  </si>
  <si>
    <t>952,7</t>
  </si>
  <si>
    <t>ΚΥΡΑΤΖΗΣ</t>
  </si>
  <si>
    <t>Χ379650</t>
  </si>
  <si>
    <t>952,5</t>
  </si>
  <si>
    <t>411-412-441-422-423-424-442-448-460-461-462-447-443-444-445-401-402-404-405-406-407-408-409-410-413-414-450</t>
  </si>
  <si>
    <t>ΓΚΡΕΜΟΥ</t>
  </si>
  <si>
    <t>Χ863218</t>
  </si>
  <si>
    <t>951,4</t>
  </si>
  <si>
    <t>ΠΕΛΕΚΗ</t>
  </si>
  <si>
    <t>ΑΙ226069</t>
  </si>
  <si>
    <t>401-404-405-406-407-408-409-422-423-424-442</t>
  </si>
  <si>
    <t>Τ237595</t>
  </si>
  <si>
    <t>950,5</t>
  </si>
  <si>
    <t>ΛΑΜΠΡΟΠΟΥΛΟΥ</t>
  </si>
  <si>
    <t>Φ438032</t>
  </si>
  <si>
    <t>950,3</t>
  </si>
  <si>
    <t>404-405-407-408-409-406</t>
  </si>
  <si>
    <t>ΣΑΡΙΑΝΙΔΟΥ</t>
  </si>
  <si>
    <t>ΑΕ921348</t>
  </si>
  <si>
    <t>950,2</t>
  </si>
  <si>
    <t>422-423-424-450-460-461-462-443-445-444-441-442-448-449-404-405-407-408-409-410-411-412-413-414</t>
  </si>
  <si>
    <t>ΓΡΑΜΜΟΖΗ</t>
  </si>
  <si>
    <t>ΑΗ241062</t>
  </si>
  <si>
    <t>950,1</t>
  </si>
  <si>
    <t>422-423-424-402-406-404-405-407-408-409-410-401-403-411-412-441-442-443-444-445-448-449-450-460-461-462-413-414-425-426-427-428-430-431-429-432-433-434-436-437-415-416-417-418-419-420-421-438-439-440-446-447-458-459-451-452-453-454-455-456-457</t>
  </si>
  <si>
    <t>ΒΑΒΑΡΟΥΤΑΣ</t>
  </si>
  <si>
    <t>Χ807198</t>
  </si>
  <si>
    <t>949,2</t>
  </si>
  <si>
    <t>407-409-408-405-404-406</t>
  </si>
  <si>
    <t>ΜΠΟΧΩΤΗΣ</t>
  </si>
  <si>
    <t>ΑΝ294326</t>
  </si>
  <si>
    <t>948,5</t>
  </si>
  <si>
    <t>422-423-424-425-426-427-428-429-430-431-432-433-434-435-436-437-450-451-452-453-454-455-410-413-414-415-416-417-418-419-420-421-438-439-440-441-442-443-444-445-446-447-448-449-401-402-403-404-405-406-407-408-409-411-412-462-461-456-457-458-459-460</t>
  </si>
  <si>
    <t>ΓΙΑΝΝΟΥΣΗ</t>
  </si>
  <si>
    <t>ΑΗ849093</t>
  </si>
  <si>
    <t>441-443-444-445-456-422-423-424-413-414-462-411-412-442-404-405-406-407-408-409-448-449-457-458-459-446-447-438-439-440</t>
  </si>
  <si>
    <t>ΨΑΡΑΚΗ</t>
  </si>
  <si>
    <t>Χ997110</t>
  </si>
  <si>
    <t>947,3</t>
  </si>
  <si>
    <t>ΦΛΩΡΟΣ</t>
  </si>
  <si>
    <t>Σ982186</t>
  </si>
  <si>
    <t>946,4</t>
  </si>
  <si>
    <t>413-414-462-410-460-461-450-441-442-401-402-448-449-411-412-404-405-407-408-409-422-423-424-443-444-445-403-406</t>
  </si>
  <si>
    <t>Π519622</t>
  </si>
  <si>
    <t>946,1</t>
  </si>
  <si>
    <t>406-401-422-423-424-404-405-407-408-411-438-439-440-410-402-450-442-457-458-459-446-447-460-461-443-444-445-403-413-462</t>
  </si>
  <si>
    <t>ΣΠΑΝΟΥ</t>
  </si>
  <si>
    <t>ΑΜ273364</t>
  </si>
  <si>
    <t>945,2</t>
  </si>
  <si>
    <t>ΓΕΩΡΓΑΚΑΚΟΥ</t>
  </si>
  <si>
    <t>ΣΤΑΥΡΟΥΛΑ</t>
  </si>
  <si>
    <t>Χ660179</t>
  </si>
  <si>
    <t>ΜΙΣΙΧΡΟΝΗΣ</t>
  </si>
  <si>
    <t>Φ025661</t>
  </si>
  <si>
    <t>944,6</t>
  </si>
  <si>
    <t>426-427-428-429-430-431-432-433-434-435-436-437-451-452-453-454-455-422-423-424-425</t>
  </si>
  <si>
    <t>ΜΠΕΛΕΚΟΥΚΙΑ</t>
  </si>
  <si>
    <t>ΜΕΛΤΙΑΝΗ</t>
  </si>
  <si>
    <t>Χ840201</t>
  </si>
  <si>
    <t>944,3</t>
  </si>
  <si>
    <t>450-404-405-407-409-408</t>
  </si>
  <si>
    <t>ΜΟΥΛΑΣ</t>
  </si>
  <si>
    <t>Χ411577</t>
  </si>
  <si>
    <t>462-414-413-445-444-443-461-460-456-409-408-407-405-404-424-423-422-412-411-410-441-449-448-450-447-446-459-458-457-440-439-438-403-401-402</t>
  </si>
  <si>
    <t>ΜΗΤΣΙΟΥ</t>
  </si>
  <si>
    <t>Χ816530</t>
  </si>
  <si>
    <t>944,1</t>
  </si>
  <si>
    <t>ΣΑΚΑΡΕΛΟΥ</t>
  </si>
  <si>
    <t>Φ201762</t>
  </si>
  <si>
    <t>941,2</t>
  </si>
  <si>
    <t>401-442-403-404-405-406-407-408-409-412-411-443-444-445-448-449-462-413-414-422-423-424-441-410-461-460-402-450</t>
  </si>
  <si>
    <t>Χ887388</t>
  </si>
  <si>
    <t>939,5</t>
  </si>
  <si>
    <t>441-443-444-445-402-410-411-412-422-423-424-448-449-460</t>
  </si>
  <si>
    <t>ΛΙΑΝΟΥ</t>
  </si>
  <si>
    <t>Χ149877</t>
  </si>
  <si>
    <t>839,3</t>
  </si>
  <si>
    <t>939,3</t>
  </si>
  <si>
    <t>403-449-442-448-410-450</t>
  </si>
  <si>
    <t>ΑΛΕΞΑΝΔΡΗΣ</t>
  </si>
  <si>
    <t>Τ029249</t>
  </si>
  <si>
    <t>939,1</t>
  </si>
  <si>
    <t>417-428-429-415-416-418-419-420-421-425-431-432-433-434-435-436-437-426-427-430-451-452-453-454-455-441-444-445-443-448-449-422-423-424-406-407-408-409-404-405-462-413-414-403-411-412-442-460-461-401-450-410-402-456-447-446-459-458-457-438-439-440</t>
  </si>
  <si>
    <t>ΣΟΥΡΕΛΗ</t>
  </si>
  <si>
    <t>ΑΣΠΑΣΙΑ</t>
  </si>
  <si>
    <t>ΣΠΗΛΙΟΣ</t>
  </si>
  <si>
    <t>ΑΒ082419</t>
  </si>
  <si>
    <t>938,4</t>
  </si>
  <si>
    <t>442-402-410-450</t>
  </si>
  <si>
    <t>ΑΙ777420</t>
  </si>
  <si>
    <t>402-410-450-442-404-405-406-407-408-409</t>
  </si>
  <si>
    <t>Μπαντής</t>
  </si>
  <si>
    <t>Βασίλης</t>
  </si>
  <si>
    <t>Αθανάσιος</t>
  </si>
  <si>
    <t>ΑΑ442279</t>
  </si>
  <si>
    <t>402-410-450-448-449-443-444-445-422-423-424-413-414-462-401-404-405-406-407-408-409-442</t>
  </si>
  <si>
    <t>ΚΑΣΤΑΝΟΥ</t>
  </si>
  <si>
    <t>ΑΒ777414</t>
  </si>
  <si>
    <t>937,5</t>
  </si>
  <si>
    <t>ΠΑΠΑΔΟΓΕΩΡΓΟΥ</t>
  </si>
  <si>
    <t>ΑΖ218045</t>
  </si>
  <si>
    <t>936,9</t>
  </si>
  <si>
    <t>Χ479579</t>
  </si>
  <si>
    <t>936,5</t>
  </si>
  <si>
    <t>443-444-445-441-460-461-422-423-424-412-411-402-410-450-404-405-407-408-409-401-442-413-414-462</t>
  </si>
  <si>
    <t>ΚΟΥΤΟΥΛΑ</t>
  </si>
  <si>
    <t>ΑΖ296148</t>
  </si>
  <si>
    <t>865,7</t>
  </si>
  <si>
    <t>935,7</t>
  </si>
  <si>
    <t>441-416-417-418-419-420-421-415-422-423-424-444-443-445-425-426-427-428-429-430-431-432-433-434-435-436-437-410-450-402-451-452-453-454-455-412-411-442-461-460-456-404-405-406-407-408-409-462-413-414-401-448-449-403-438-439-440-446-447-457-458-459</t>
  </si>
  <si>
    <t>ΜΠΟΥΡΟΣ</t>
  </si>
  <si>
    <t>Χ399010</t>
  </si>
  <si>
    <t>425-426-427-428-429-430-431-432-433-434-435-436-437-450-451-452-453-454-455-410-402-411-412-442-404-405-406-407-408-409-401</t>
  </si>
  <si>
    <t>ΜΑΓΓΟΥ</t>
  </si>
  <si>
    <t>Χ891120</t>
  </si>
  <si>
    <t>935,1</t>
  </si>
  <si>
    <t>441-422-423-424-443-444-445-438-439-440-456-462-413-414-411-412-401-403-404-405-406-407-408-409-402-410-442-448-449-450-458-459-460-457-461-446-447</t>
  </si>
  <si>
    <t>ΝΤΟΤΣΙΚΑΣ</t>
  </si>
  <si>
    <t>ΑΒ390434</t>
  </si>
  <si>
    <t>406-428-429-401</t>
  </si>
  <si>
    <t>ΑΙ792325</t>
  </si>
  <si>
    <t>933,8</t>
  </si>
  <si>
    <t>442-403</t>
  </si>
  <si>
    <t>ΚΟΥΡΟΥΛΗ</t>
  </si>
  <si>
    <t>ΑΚ025172</t>
  </si>
  <si>
    <t>933,5</t>
  </si>
  <si>
    <t>ΑΘΑΝΑΣΙΑΔΗΣ</t>
  </si>
  <si>
    <t>Χ323640</t>
  </si>
  <si>
    <t>861,3</t>
  </si>
  <si>
    <t>933,3</t>
  </si>
  <si>
    <t>413-414-450-402-410-462</t>
  </si>
  <si>
    <t>ΓΑΛΑΝΗ</t>
  </si>
  <si>
    <t>Φ242080</t>
  </si>
  <si>
    <t>406-404-405-409-408-403-407-448-449-422-424-423-462-414-413-412-411-445-444-443-442</t>
  </si>
  <si>
    <t>ΑΙ356774</t>
  </si>
  <si>
    <t>932,4</t>
  </si>
  <si>
    <t>441-422-423-424-443-444-445-460-461-412-402-413-414-462-450-410-411-442-401-448-449-404-405-407-408-409</t>
  </si>
  <si>
    <t>ΜΠΑΚΑΣ</t>
  </si>
  <si>
    <t>ΑΑ976827</t>
  </si>
  <si>
    <t>932,3</t>
  </si>
  <si>
    <t>ΚΑΛΥΒΑΣ</t>
  </si>
  <si>
    <t>ΑΚ497477</t>
  </si>
  <si>
    <t>932,1</t>
  </si>
  <si>
    <t>443-444-445-441-460-461</t>
  </si>
  <si>
    <t>ΠΙΠΕΡΙΑΔΗΣ</t>
  </si>
  <si>
    <t>ΝΙΚΟΛΑΟΣ-ΣΤΥΛΙΑΝΟΣ</t>
  </si>
  <si>
    <t>Χ543749</t>
  </si>
  <si>
    <t>931,9</t>
  </si>
  <si>
    <t>402-410-411-412-450-460-461</t>
  </si>
  <si>
    <t>ΑΣΗΜΟΥΛΑ</t>
  </si>
  <si>
    <t>ΑΗ240429</t>
  </si>
  <si>
    <t>931,3</t>
  </si>
  <si>
    <t>ΣΤΕΦΟΥ</t>
  </si>
  <si>
    <t>ΑΒ619274</t>
  </si>
  <si>
    <t>881,1</t>
  </si>
  <si>
    <t>931,1</t>
  </si>
  <si>
    <t>424-423-422-441-443-444-445-413-414-448-449-462-438-439-440-411-412</t>
  </si>
  <si>
    <t>ΚΟΚΚΩΝΗΣ</t>
  </si>
  <si>
    <t>Σ588297</t>
  </si>
  <si>
    <t>930,3</t>
  </si>
  <si>
    <t>410-426-430-425-427-428-429-431-432-433-434-435-436-437-450-451-452-453-454-455-403-411-412-442-457-458-459-415-416-417-418-419-420-421-443-444-445-422-423-424-404-405-406-407-408-409-413-414-438-439-440-448-449-460-461-462-446-447-401-441-456</t>
  </si>
  <si>
    <t>ΜΑΡΑ</t>
  </si>
  <si>
    <t>Χ483904</t>
  </si>
  <si>
    <t>929,3</t>
  </si>
  <si>
    <t>ΣΤΑΜΑΤΑΚΗΣ</t>
  </si>
  <si>
    <t>ΑΕ467355</t>
  </si>
  <si>
    <t>929,2</t>
  </si>
  <si>
    <t>413-414-462-402-404-405-410-450-422-423-424-406-407-408-409-443-444-445</t>
  </si>
  <si>
    <t>ΚΑΡΑΓΙΑΝΝΗΣ</t>
  </si>
  <si>
    <t>Φ267896</t>
  </si>
  <si>
    <t>928,3</t>
  </si>
  <si>
    <t>415-416-417-418-419-420-421-443-444-445-425-426-427-428-429-430-431-432-433-434-435-436-437-450-451-452-453-454-455-402-410</t>
  </si>
  <si>
    <t>ΠΑΖΟΠΟΥΛΟΥ</t>
  </si>
  <si>
    <t>ΑΜ641174</t>
  </si>
  <si>
    <t>657,8</t>
  </si>
  <si>
    <t>927,8</t>
  </si>
  <si>
    <t>412-442-410-402</t>
  </si>
  <si>
    <t>ΜΑΓΟΥΛΙΩΤΗ</t>
  </si>
  <si>
    <t>Σ892705</t>
  </si>
  <si>
    <t>927,5</t>
  </si>
  <si>
    <t>450-410-402-426-430-425-427-431-432-433-434-435-436-437-451-452-453-454-455-428-429</t>
  </si>
  <si>
    <t>ΑΚ735654</t>
  </si>
  <si>
    <t>927,3</t>
  </si>
  <si>
    <t>429-432-436-437-427-425-450-451-454-455</t>
  </si>
  <si>
    <t>Σ405723</t>
  </si>
  <si>
    <t>926,8</t>
  </si>
  <si>
    <t>441-422-423-424-445-444-443-460-461-412-411-438-439-440-456-410-402-401-450-403-404-405-406-407-408-409-442</t>
  </si>
  <si>
    <t>ΓΚΑΒΑΛΗ</t>
  </si>
  <si>
    <t>ΑΚ492956</t>
  </si>
  <si>
    <t>926,6</t>
  </si>
  <si>
    <t>ΚΑΖΑΝΑ</t>
  </si>
  <si>
    <t>ΑΑ851466</t>
  </si>
  <si>
    <t>926,5</t>
  </si>
  <si>
    <t>443-422-404-445-461-424-412-409-408-449-406-442-450-410-402-407-444-460-441-423-411-405-403-401-448-456-413-438-457-440-447-459-414-462-439-446-458</t>
  </si>
  <si>
    <t>ΤΖΕΡΕΜΑΚΗ</t>
  </si>
  <si>
    <t>ΑΙ816978</t>
  </si>
  <si>
    <t>403-406-417-428-429-438-439-440-446-447-457-458-459-401-402-404-405-407-408-409-410-411-412-413-414-415-416-418-419-420-421-422-423-424-425-426-427-430-431-432-433-434-435-436-437-441-442-443-444-445-448-449-450-451-452-453-454-455-460-461-462</t>
  </si>
  <si>
    <t>ΤΡΑΝΙΔΗΣ</t>
  </si>
  <si>
    <t>Χ340513</t>
  </si>
  <si>
    <t>415-416-417-418-419-420-421-425-426-427-428-429-430-431-432-433-434-435-436-437-443-444-423-424-401-402-403-404-405-406-407-408-409-410-411-412-413-438-439-440-441-442-445-422-446-447-462-449-450-414-452-453-454-451-456-457-458-459-460-461-448</t>
  </si>
  <si>
    <t>ΑΝΤΙΓΟΝΟΣ</t>
  </si>
  <si>
    <t>ΑΑ077527</t>
  </si>
  <si>
    <t>925,5</t>
  </si>
  <si>
    <t>426-425-427-428-429-430-431-432-433-434-435-436-437-450-451-452-453-454-455-402-410-413-414-462-411-412-415-416-417-418-419-420-421-404-405-406-407-408-409-422-423-424-442-448-449-460-461-403-443-444-445-401-441</t>
  </si>
  <si>
    <t>Τ278026</t>
  </si>
  <si>
    <t>924,8</t>
  </si>
  <si>
    <t>404-405-406-407-408-409-401-442-448-449-422-423-424-411-421-460-461-403-412</t>
  </si>
  <si>
    <t>ΚΑΛΑΜΟΥΔΑΚΟΣ</t>
  </si>
  <si>
    <t>ΑΖ964918</t>
  </si>
  <si>
    <t>924,6</t>
  </si>
  <si>
    <t>448-449-413-414-442-403-404-405-406-407-408-409-401-410-402-411-412-462-422-423-424-460-461-443-444-445-441</t>
  </si>
  <si>
    <t>ΑΓΓΕΛΟΠΟΥΛΟΥ</t>
  </si>
  <si>
    <t>ΑΑ314272</t>
  </si>
  <si>
    <t>921,2</t>
  </si>
  <si>
    <t>404-405-406-407-408-409-401-442-410-402-450-403-413-414-462-460-461-448-449-444-443-445-422-423-424-411-412-441</t>
  </si>
  <si>
    <t>ΠΑΡΑΣΚΕΥΑΙΔΟΥ</t>
  </si>
  <si>
    <t>ΧΡΥΣΗ</t>
  </si>
  <si>
    <t>ΑΚ450654</t>
  </si>
  <si>
    <t>921,1</t>
  </si>
  <si>
    <t>AZ252100</t>
  </si>
  <si>
    <t>920,2</t>
  </si>
  <si>
    <t>422-423-424-441-460-461-443-444-445-401-404-405-407-408-409</t>
  </si>
  <si>
    <t>ΚΩΝΣΤΑΝΤΑΚΟΠΟΥΛΟΥ</t>
  </si>
  <si>
    <t>ΜΑΡΙΑΝΑ</t>
  </si>
  <si>
    <t>ΑΑ316902</t>
  </si>
  <si>
    <t>919,7</t>
  </si>
  <si>
    <t>401-404-405-406-407-408-409-410-413-414-415-416-418-419-420-421-425-426-427-430-431-432-433-434-435-436-437-450-451-452-453-454-455-462</t>
  </si>
  <si>
    <t>ΖΗΣΗΣ</t>
  </si>
  <si>
    <t>Φ125407</t>
  </si>
  <si>
    <t>ΤΑΜΤΑΜΗ</t>
  </si>
  <si>
    <t>Φ080067</t>
  </si>
  <si>
    <t>919,4</t>
  </si>
  <si>
    <t>ΜΠΑΝΔΑ</t>
  </si>
  <si>
    <t>ΑΖ344625</t>
  </si>
  <si>
    <t>653,4</t>
  </si>
  <si>
    <t>ΜΠΑΜΠΟΥΣΗ</t>
  </si>
  <si>
    <t>Χ592266</t>
  </si>
  <si>
    <t>919,3</t>
  </si>
  <si>
    <t>404-408-407-406-405-409</t>
  </si>
  <si>
    <t>ΜΠΑΝΤΕΚΑΣ</t>
  </si>
  <si>
    <t>619,3</t>
  </si>
  <si>
    <t>460-461-441-443-444-445-422-423-424</t>
  </si>
  <si>
    <t>ΡΟΥΜΕΛΙΩΤΗ</t>
  </si>
  <si>
    <t>Φ135742</t>
  </si>
  <si>
    <t>918,5</t>
  </si>
  <si>
    <t>402-410-450-428-429-425-427-432-436-437-451-454-455-426-430-431-433-434-435-452-453-411-412</t>
  </si>
  <si>
    <t>ΠΑΧΗΣ</t>
  </si>
  <si>
    <t>Τ882477</t>
  </si>
  <si>
    <t>411-412-402-410-450-425-427-429-432-436-437-451-454-455-442-403-460-461</t>
  </si>
  <si>
    <t>ΤΣΙΟΠΟΥΛΟΥ</t>
  </si>
  <si>
    <t>ΚΙΜΩΝ</t>
  </si>
  <si>
    <t>Σ768340</t>
  </si>
  <si>
    <t>917,2</t>
  </si>
  <si>
    <t>417-415-418-419-421-416-420-406-457-458-459-462-413-414-438-439-440-446-447-441-443-444-445-422-423-424-429-428</t>
  </si>
  <si>
    <t>ΤΕΡΖΙΔΗΣ</t>
  </si>
  <si>
    <t>ΑΑ478612</t>
  </si>
  <si>
    <t>441-449-423</t>
  </si>
  <si>
    <t>ΧΡΥΣΟΣΤΟΜΟΣ ΕΜΜΑΝΟΥΗ</t>
  </si>
  <si>
    <t>Σ140455</t>
  </si>
  <si>
    <t>916,9</t>
  </si>
  <si>
    <t>ΚΟΜΝΟΥ</t>
  </si>
  <si>
    <t>ΕΥΑΝΘΙΑ</t>
  </si>
  <si>
    <t>ΑΙ568238</t>
  </si>
  <si>
    <t>916,8</t>
  </si>
  <si>
    <t>ΜΑΤΡΑΚΑ</t>
  </si>
  <si>
    <t>Χ369345</t>
  </si>
  <si>
    <t>916,3</t>
  </si>
  <si>
    <t>417-415-418-419-421-443-444-445-441-422-423-424-460-461-410-402-425-427-429-432-436-437-451-454-455-450-411-412-442-406-407-404-405-408-403-409-448-449-462-413-414-401</t>
  </si>
  <si>
    <t>ΠΑΥΛΟΠΟΥΛΟΣ</t>
  </si>
  <si>
    <t>ΑΕ161980</t>
  </si>
  <si>
    <t>915,7</t>
  </si>
  <si>
    <t>415-417-418-419-421-425-427-429-432-436-437-411-412-413-414-422-423-424-438-439-440-441-442-443-444-445-446-447-448-449-450-456-457-458-459-460-461-462</t>
  </si>
  <si>
    <t>ΓΙΑΝΝΑΚΟΠΟΥΛΟΥ</t>
  </si>
  <si>
    <t>ΑΒ270262</t>
  </si>
  <si>
    <t>ΑΕ244798</t>
  </si>
  <si>
    <t>914,5</t>
  </si>
  <si>
    <t>401-404-405-406-407-408-409</t>
  </si>
  <si>
    <t>ΦΥΡΙΝΙΔΟΥ</t>
  </si>
  <si>
    <t>ΕΥΤΕΡΠΗ</t>
  </si>
  <si>
    <t>ΑΝ363599</t>
  </si>
  <si>
    <t>914,3</t>
  </si>
  <si>
    <t>462-443-444-445-460-461-449-448-442-441-422-423-424-414-413-412-411-410-409-408-407-406-405-404-403-402-401-458-459</t>
  </si>
  <si>
    <t>ΤΣΙΑΝΑ</t>
  </si>
  <si>
    <t>Χ389690</t>
  </si>
  <si>
    <t>441-422-423-424-443-444-445-460-461-401-450-410-402-404-405-406-407-408-409-412</t>
  </si>
  <si>
    <t>ΓΑΡΔΙΚΗΣ</t>
  </si>
  <si>
    <t>Χ338693</t>
  </si>
  <si>
    <t>913,6</t>
  </si>
  <si>
    <t>406-403-404-405-407-408-409-442-448-449-460-461-422-423-424-443-444-445-401-411-412-441-413-414-462-450-410-402</t>
  </si>
  <si>
    <t>ΑΛΕΒΙΖΟΠΟΥΛΟΣ</t>
  </si>
  <si>
    <t>ΆΓΓΕΛΟΣ</t>
  </si>
  <si>
    <t>Σ480698</t>
  </si>
  <si>
    <t>863,5</t>
  </si>
  <si>
    <t>913,5</t>
  </si>
  <si>
    <t>443-444-445-402-410-450-411-412-460-461-422-423-424-441-462</t>
  </si>
  <si>
    <t>ΑΚ333102</t>
  </si>
  <si>
    <t>401-410-450-442-412-411-403-404-409-406-405-407-408-460-461-422-424-423-438-440-439-449-448-443-445-444-441-457-459-458-402</t>
  </si>
  <si>
    <t>Τ466214</t>
  </si>
  <si>
    <t>912,9</t>
  </si>
  <si>
    <t>422-423-424-443-444-445-460-461-411-412-401-403-404-405-407-408-409-442-441-410-402-450-448-449-462-413-414</t>
  </si>
  <si>
    <t>ΜΠΛΑΝΑ</t>
  </si>
  <si>
    <t>ΑΑ238228</t>
  </si>
  <si>
    <t>912,1</t>
  </si>
  <si>
    <t>443-444-445-441-422-423-424-404-405-406-407-408-409-448-449-462-413-414-402-410-450-411-412-460-461-401-442-403</t>
  </si>
  <si>
    <t>ΜΑΡΚΙΑΝΙΔΟΥ</t>
  </si>
  <si>
    <t>ΓΕΣΘΗΜΑΝΗ</t>
  </si>
  <si>
    <t>ΑΙ807144</t>
  </si>
  <si>
    <t>911,2</t>
  </si>
  <si>
    <t>ΒΑΡΕΛΗ</t>
  </si>
  <si>
    <t>Χ382941</t>
  </si>
  <si>
    <t>911,1</t>
  </si>
  <si>
    <t>439-438-440-422-423-424-462-443-444-445-410-404-405-406-407-408-409-413-414-402-450-460-461-448-449-403-411-412-442-441-401</t>
  </si>
  <si>
    <t>ΠΑΝΤΑΖΗΣ</t>
  </si>
  <si>
    <t>ΑΜ794056</t>
  </si>
  <si>
    <t>424-422-423-445-443-444-441-406-404-405-407-408-409-401-442-402-410-450-412-411-461-460-449-448-413-414-462</t>
  </si>
  <si>
    <t>ΔΕΡΕΛΗ</t>
  </si>
  <si>
    <t>Φ300491</t>
  </si>
  <si>
    <t>ΝΙΚΟΛΕΖΟΣ</t>
  </si>
  <si>
    <t>ΑΖ959939</t>
  </si>
  <si>
    <t>910,8</t>
  </si>
  <si>
    <t>407-404-405-408-409-406-413-414-410-450-402-422-423-424-443-444-445-411-412-448-449-460-461-462-401-442-441-456-403-457-458-459-438-439-440-446-447</t>
  </si>
  <si>
    <t xml:space="preserve"> 438-439-440-446-447-456-457-458-459</t>
  </si>
  <si>
    <t>ΧΑΛΑΤΣΗ</t>
  </si>
  <si>
    <t>ΒΑΣΙΛΙΚΗ-ΑΝΔΡΙΑΝΑ</t>
  </si>
  <si>
    <t>Χ776370</t>
  </si>
  <si>
    <t>910,4</t>
  </si>
  <si>
    <t>407-408-409-404-405-406-401-450-402-410-442-422-423-424-411-412-448-449-460-461-443-444-445-438-439-440-457-458-462-459</t>
  </si>
  <si>
    <t xml:space="preserve"> 438-439-440-457-458-459</t>
  </si>
  <si>
    <t>ΑΒ092066</t>
  </si>
  <si>
    <t>422-423-424-443-444-445-441-460-461-406-404-405-407-408-409-401-412-403</t>
  </si>
  <si>
    <t>ΤΣΑΠΡΑΖΗ</t>
  </si>
  <si>
    <t>ΑΝΑΣΤΑΣΙΑ ΦΑΝΗ</t>
  </si>
  <si>
    <t>ΑΚ618488</t>
  </si>
  <si>
    <t>425-426-427-428-429-430-431-432-433-434-435-436-437-402-403-410-411-412-443-444-445-450-451-452-453-454-455-457-458-459</t>
  </si>
  <si>
    <t>ΑΜΥΓΔΑΛΟΣ</t>
  </si>
  <si>
    <t>ΑΒ937293</t>
  </si>
  <si>
    <t>410-450-402</t>
  </si>
  <si>
    <t>ΑΗ266420</t>
  </si>
  <si>
    <t>908,9</t>
  </si>
  <si>
    <t>443-444-445-411</t>
  </si>
  <si>
    <t>ΧΑΝΙΩΤΑΚΗ</t>
  </si>
  <si>
    <t>ΑΜ470523</t>
  </si>
  <si>
    <t>908,6</t>
  </si>
  <si>
    <t>413-414-462-410-450-402-445-443-444-404-405-407-408-409-448-449-442-441-412-411-422-423-424-401-460-461-456</t>
  </si>
  <si>
    <t>ΝΑΚΙΟΣ</t>
  </si>
  <si>
    <t>ΑΚ164559</t>
  </si>
  <si>
    <t>633,6</t>
  </si>
  <si>
    <t>425-427-429-432-436-437-426-428-430-431-433-434-435-451-454-455-452-453-410-450-442-460-461-415-416-417-418-419-420-421-411-412-443-444-445-441-448-449-402-404-405-406-407-408-409-422-423-424-438-439-440-401-403-457-458-459-462-413-414</t>
  </si>
  <si>
    <t>ΒΛΑΧΩΝΗΣ</t>
  </si>
  <si>
    <t>Χ897885</t>
  </si>
  <si>
    <t>908,5</t>
  </si>
  <si>
    <t>442-402-406-404-405-407-408-409-450-410-448-449-412-411-460-461-401-443-444-445-422-423-424-413-414-462-441-456</t>
  </si>
  <si>
    <t>ΑΝΤΩΝΙΑΔΗΣ</t>
  </si>
  <si>
    <t>Χ487558</t>
  </si>
  <si>
    <t>908,2</t>
  </si>
  <si>
    <t>441-415-416-417-418-419-420-421-422-423-424-438-439-440-413-414-462-412-411-403-442-443-444-445-404-405-407-408-409-406-401-402-460-461-446-447-448-449-457-458-459-410-425-426-427-428-429-430-431-432-433-434-435-436-437-450-451-452-453-454-455-456</t>
  </si>
  <si>
    <t>ΖΟΥΠΗΣ</t>
  </si>
  <si>
    <t>ΑΕ327196</t>
  </si>
  <si>
    <t>907,7</t>
  </si>
  <si>
    <t>443-444-445-460-461-448-449-415-418-419-421-416-420-450-451-454-455-452-453-410-402-425-427-432-436-437-426-430-431-433-434-435-412-411-413-414-404-405-407-408-409-442-422-423-424-441-462-417-428-429-403-406-401</t>
  </si>
  <si>
    <t>ΣΑΨΑΝΗΣ</t>
  </si>
  <si>
    <t>Τ271166</t>
  </si>
  <si>
    <t>907,6</t>
  </si>
  <si>
    <t>409-407-405-408-404</t>
  </si>
  <si>
    <t>ΑΥΓΕΡΟΥ</t>
  </si>
  <si>
    <t>ΕΥΘΥΜΙΑ</t>
  </si>
  <si>
    <t>Χ991073</t>
  </si>
  <si>
    <t>906,5</t>
  </si>
  <si>
    <t>417-415-416-418-419-420-421-422-423-441-443-444-445</t>
  </si>
  <si>
    <t>ΤΟΡΤΟΡΕΛΗΣ</t>
  </si>
  <si>
    <t>ΑΕ026875</t>
  </si>
  <si>
    <t>410-425-426-427-428-429-430-431-432-433-434-435-436-437-402-450-451-452-453-454-455</t>
  </si>
  <si>
    <t>ΓΚΙΚΑΣ</t>
  </si>
  <si>
    <t>Χ263740</t>
  </si>
  <si>
    <t>906,1</t>
  </si>
  <si>
    <t>415-417-418-419-421-413</t>
  </si>
  <si>
    <t>Φ466083</t>
  </si>
  <si>
    <t>905,9</t>
  </si>
  <si>
    <t>441-449-401</t>
  </si>
  <si>
    <t>ΤΣΑΜΑΔΟΥ</t>
  </si>
  <si>
    <t>ΗΛΙΑΝΑ ΕΥΑΝΘΙΑ</t>
  </si>
  <si>
    <t>ΑΒ420445</t>
  </si>
  <si>
    <t>905,8</t>
  </si>
  <si>
    <t>444-443-445-405-407-408-409-404-460-461-401-402-410-450-423-424-422-411-412-441-442-448-449-462-414-413-406-403-458-459-457-439-440-438-446-447</t>
  </si>
  <si>
    <t>ΧΕΙΛΙΩΤΗ</t>
  </si>
  <si>
    <t>Χ913894</t>
  </si>
  <si>
    <t>905,2</t>
  </si>
  <si>
    <t>444-443-445-460-461-441</t>
  </si>
  <si>
    <t>ΣΙΟΡΟΚΟΥ</t>
  </si>
  <si>
    <t>Φ361175</t>
  </si>
  <si>
    <t>904,6</t>
  </si>
  <si>
    <t>ΓΙΑΝΝΑΚΗ</t>
  </si>
  <si>
    <t>ΑΑ335563</t>
  </si>
  <si>
    <t>904,5</t>
  </si>
  <si>
    <t>ΔΕΛΗΓΙΑΝΝΗ</t>
  </si>
  <si>
    <t>Χ892625</t>
  </si>
  <si>
    <t>441-415-416-417-418-419-420-422-423-424-443-444-445</t>
  </si>
  <si>
    <t>ΠΕΤΡΙΔΟΥ</t>
  </si>
  <si>
    <t>Χ315669</t>
  </si>
  <si>
    <t>903,8</t>
  </si>
  <si>
    <t>460-461-444-445-443-441-450-401-411-412-402-410-423-424-422-462-414-413-442-403-404-405-406-407-408-409-448-449</t>
  </si>
  <si>
    <t>ΓΙΑΠΑΛΗ</t>
  </si>
  <si>
    <t>ΑΜ391343</t>
  </si>
  <si>
    <t>443-444-460-461-415-416-417-418-419-420-421-422-423-424</t>
  </si>
  <si>
    <t>ΑΑ303560</t>
  </si>
  <si>
    <t>903,7</t>
  </si>
  <si>
    <t>401-422-423-424-404-405-407-408-409-416-420-426-430-431-433-434-435-452-453</t>
  </si>
  <si>
    <t>ΜΕΤΖΙΔΑΚΗΣ</t>
  </si>
  <si>
    <t>ΑΑ497504</t>
  </si>
  <si>
    <t>903,6</t>
  </si>
  <si>
    <t>462-455-454-452-453-451-450-437-436-435-434-433-432-431-430-429-428-427-426-425-414-413-410-402</t>
  </si>
  <si>
    <t>ΚΑΤΣΑΡΑΚΗ</t>
  </si>
  <si>
    <t>ΑΑ369385</t>
  </si>
  <si>
    <t>ΛΟΥΡΜΠΑ</t>
  </si>
  <si>
    <t>Χ489072</t>
  </si>
  <si>
    <t>903,3</t>
  </si>
  <si>
    <t>460-461-404-405-407-408-409-406-402-410-450-412-411-443-444-445-442-403-422-423-424-448-449-401-441-413-414-462</t>
  </si>
  <si>
    <t>ΚΑΡΚΑΒΙΤΣΑΣ</t>
  </si>
  <si>
    <t>ΑΖ979144</t>
  </si>
  <si>
    <t>ΚΟΛΟΚΥΘΑΣ</t>
  </si>
  <si>
    <t>Χ485644</t>
  </si>
  <si>
    <t>902,8</t>
  </si>
  <si>
    <t>461-460-443-444-445-411-412</t>
  </si>
  <si>
    <t>ΜΠΕΛΤΑΟΣ</t>
  </si>
  <si>
    <t>ΧΡΗΣΤΟΣ ΔΗΜΗΤΡΙΟΣ</t>
  </si>
  <si>
    <t>Φ382389</t>
  </si>
  <si>
    <t>902,4</t>
  </si>
  <si>
    <t>425-426-427-428-429-430-431-432-433-434-435-436-437-451-452-453-454-455-450-402-410</t>
  </si>
  <si>
    <t>ΞΕΝΤΕΣ</t>
  </si>
  <si>
    <t>ΑΒ170508</t>
  </si>
  <si>
    <t>ΚΟΥΤΣΟΥΤΗ</t>
  </si>
  <si>
    <t>ΠΑΣΧΑΛΙΝΑ</t>
  </si>
  <si>
    <t>ΑΣΤΕΡΙΟΣ</t>
  </si>
  <si>
    <t>Χ743915</t>
  </si>
  <si>
    <t>901,8</t>
  </si>
  <si>
    <t>415-416-417-418-419-420-421-401-402-403-404-405-406-407-408-409-410-411-412-413-414-422-423-424-425-426-427-428-429-430-431-432-433-434-435-436-437-441-442-443-444-445-448-449-450-451-452-453-454-455-460-461-462</t>
  </si>
  <si>
    <t>ΛΙΣΓΑΡΑ</t>
  </si>
  <si>
    <t>ΑΝ289310</t>
  </si>
  <si>
    <t>901,3</t>
  </si>
  <si>
    <t>ΜΠΟΥΝΤΟΥΡΗΣ</t>
  </si>
  <si>
    <t>ΑΑ089243</t>
  </si>
  <si>
    <t>ΕΡΚΕΚΗ-ΒΑΣΙΛΑΚΗ</t>
  </si>
  <si>
    <t>ΑΘΑΝΑΣΙΑ-ΚΥΡΙΑΚΗ</t>
  </si>
  <si>
    <t>ΑΚ710960</t>
  </si>
  <si>
    <t>900,4</t>
  </si>
  <si>
    <t>ΖΑΓΚΡΙΜΑΝΗΣ</t>
  </si>
  <si>
    <t>Τ482264</t>
  </si>
  <si>
    <t>900,3</t>
  </si>
  <si>
    <t>ΤΣΑΝΑΚΑ</t>
  </si>
  <si>
    <t>ΑΜ351421</t>
  </si>
  <si>
    <t>404-405-406-407-408-409-411-413-414-422-424-423-448-449-450-462</t>
  </si>
  <si>
    <t>ΜΙΧΟΠΟΥΛΟΣ</t>
  </si>
  <si>
    <t>Χ586294</t>
  </si>
  <si>
    <t>ΚΟΝΤΟΓΙΑΝΝΗ</t>
  </si>
  <si>
    <t>ΑΚ409330</t>
  </si>
  <si>
    <t>899,6</t>
  </si>
  <si>
    <t>Χ907990</t>
  </si>
  <si>
    <t>899,4</t>
  </si>
  <si>
    <t>ΤΣΟΥΤΗ</t>
  </si>
  <si>
    <t>Χ828054</t>
  </si>
  <si>
    <t>899,3</t>
  </si>
  <si>
    <t>412-411</t>
  </si>
  <si>
    <t>ΜΩΥΣΙΑΔΗΣ</t>
  </si>
  <si>
    <t>ΑΑ433788</t>
  </si>
  <si>
    <t>899,2</t>
  </si>
  <si>
    <t>443-444-445-415-416-417-418-419-420-421-425-427-426-428-429-430-431-432-433-434-435-436-437-410</t>
  </si>
  <si>
    <t>ΤΣΟΓΓΙΔΟΥ</t>
  </si>
  <si>
    <t>ΑΙ323972</t>
  </si>
  <si>
    <t>898,7</t>
  </si>
  <si>
    <t>441-424-423-422-443-444-445-415-416-417-418-419-420-421-404-405-406-407-408-409-401-403-460-461-448-449-412-411-413-414-462-402-410-425-426-427-428-429-430-431-432-433-434-435-436-437-442-450-451-452-453-454-455</t>
  </si>
  <si>
    <t>ΛΕΙΨΙΣΤΑΣ</t>
  </si>
  <si>
    <t>ΑΒ110111</t>
  </si>
  <si>
    <t>898,3</t>
  </si>
  <si>
    <t>441-424-423-422-438-439-440</t>
  </si>
  <si>
    <t>ΛΙΑΚΟΣ</t>
  </si>
  <si>
    <t>ΑΖ368520</t>
  </si>
  <si>
    <t>896,4</t>
  </si>
  <si>
    <t>ΑΖ736114</t>
  </si>
  <si>
    <t>895,8</t>
  </si>
  <si>
    <t>ΓΕΡΑΝΗΣ</t>
  </si>
  <si>
    <t>Χ485691</t>
  </si>
  <si>
    <t>894,7</t>
  </si>
  <si>
    <t>460-461-443-444-445-450-402-401-404-405-406-407-408-409-412-411-410-441-442-403-422-423-424-448-449-413-414-462</t>
  </si>
  <si>
    <t>ΚΟΥΤΣΙΟΥΚΗ</t>
  </si>
  <si>
    <t>ΑΚ410630</t>
  </si>
  <si>
    <t>894,5</t>
  </si>
  <si>
    <t>ΓΑΡΕΦΑΛΑΚΗΣ</t>
  </si>
  <si>
    <t>Χ855993</t>
  </si>
  <si>
    <t>ΤΡΙΓΩΝΗ</t>
  </si>
  <si>
    <t>ΑΙ956498</t>
  </si>
  <si>
    <t>ΘΕΟΔΟΣΙΟΥ</t>
  </si>
  <si>
    <t>ΑΒ466353</t>
  </si>
  <si>
    <t>842,6</t>
  </si>
  <si>
    <t>892,6</t>
  </si>
  <si>
    <t>456-443-444-445-441-422-423-424-450-460-461-413-414-462-438-439-440</t>
  </si>
  <si>
    <t>ΑΗ268618</t>
  </si>
  <si>
    <t>892,4</t>
  </si>
  <si>
    <t>450-425-410-402-443-444-445-406-404-405-407-408-409-412-442-401-422-423-424-411-460-461-441-413-462-449-448</t>
  </si>
  <si>
    <t>ΑΒ270121</t>
  </si>
  <si>
    <t>450-451-454-455-430-431-433-434-435-426-452-453-425-427-436-437-446-447-402-404-405-406-407-408-409-403-410-412-411</t>
  </si>
  <si>
    <t>ΖΗΚΟΣ</t>
  </si>
  <si>
    <t>ΑΑ379177</t>
  </si>
  <si>
    <t>891,1</t>
  </si>
  <si>
    <t>422-423-424-413-426-427-428-429-430-431-432-433-434-435-436-437-451-452-453-454-455-462-401-402-403-404-405-406-407-408-409-410-411-412-414-415-416-417-418-419-420-421-425-438-439-440-441-442-443-444-445-446-447-448-449-450-456-457-458-459-460-461</t>
  </si>
  <si>
    <t>ΔΡΙΒΑΣ</t>
  </si>
  <si>
    <t>ΑΝ246111</t>
  </si>
  <si>
    <t>890,6</t>
  </si>
  <si>
    <t>404-405-407-408-409-401-442-406-403</t>
  </si>
  <si>
    <t>ΠΑΠΑΝΔΡΕΟΥ</t>
  </si>
  <si>
    <t>ΑΑ315061</t>
  </si>
  <si>
    <t>890,5</t>
  </si>
  <si>
    <t>ΟΡΦΑΝΑΚΗΣ</t>
  </si>
  <si>
    <t>ΑΙ954617</t>
  </si>
  <si>
    <t>889,3</t>
  </si>
  <si>
    <t>ΒΑΜΒΑΚΑΣ</t>
  </si>
  <si>
    <t>ΦΙΛΙΠΠΟΣ</t>
  </si>
  <si>
    <t>Χ947903</t>
  </si>
  <si>
    <t>888,6</t>
  </si>
  <si>
    <t>441-443-444-445-460-461-422-423-424-401-411-412-402-410-450-404-405-406-407-448-449-462-414-413-442</t>
  </si>
  <si>
    <t>ΜΟΥΣΤΟΥ</t>
  </si>
  <si>
    <t>ΑΒ956943</t>
  </si>
  <si>
    <t>888,1</t>
  </si>
  <si>
    <t>413-414-462-450-402-410-426-428-430-431-433-434-435-452-453-442-412-411-403-460-461-443-444-445-401-404-405-406-407-408-409-448-449-422-423-424-441-416-420-457-458-459-446-447-438-439-440-456</t>
  </si>
  <si>
    <t>ΚΟΥΡΚΟΥΤΑ</t>
  </si>
  <si>
    <t>ΘΩΜΑΗ-ΜΑΡΙΑ</t>
  </si>
  <si>
    <t>AM881087</t>
  </si>
  <si>
    <t>403-406-412-440-438-439</t>
  </si>
  <si>
    <t>ΑΕ291354</t>
  </si>
  <si>
    <t>422-423-424-401-441-404-405-407-408-409-402-450-410-443-444-445-411-412-442-460-461-448-449-414-413-462</t>
  </si>
  <si>
    <t>ΜΟΥΝΤΖΟΥΡΗΣ</t>
  </si>
  <si>
    <t>Σ934517</t>
  </si>
  <si>
    <t>443-444-445-411-412-422-423-424-460-461-450-441-442-414-413-462-409-408-407-406-405-404-402-401-410</t>
  </si>
  <si>
    <t>ΕΦΡΑΙΜΙΔΗΣ</t>
  </si>
  <si>
    <t>Χ842682</t>
  </si>
  <si>
    <t>887,8</t>
  </si>
  <si>
    <t>404-405-406-407-408-409-450-452-453-426-428-430-431-433-434-435-448-449</t>
  </si>
  <si>
    <t>ΧΑΡΑΛΑΜΠΙΔΟΥ</t>
  </si>
  <si>
    <t>ΑΕ763681</t>
  </si>
  <si>
    <t>887,1</t>
  </si>
  <si>
    <t>ΤΑΤΣΗ</t>
  </si>
  <si>
    <t>ΑΖ136655</t>
  </si>
  <si>
    <t>886,9</t>
  </si>
  <si>
    <t>402-410-412-411-422-423-424-403-460-461-442-450-443-444-445-406-404-408-405-407-409-448-449-462-413-414-457-458-459-401-446-447-438-439-440-456</t>
  </si>
  <si>
    <t>ΜΟΥΡΤΑΣ</t>
  </si>
  <si>
    <t>ΑΒ071525</t>
  </si>
  <si>
    <t>886,8</t>
  </si>
  <si>
    <t>ΜΑΡΚΟΠΟΥΛΟΥ</t>
  </si>
  <si>
    <t>ΑΖ792041</t>
  </si>
  <si>
    <t>886,6</t>
  </si>
  <si>
    <t>441-422-423-424-443-444-445-460-461-401-402-404-405-407-408-410-411-412-442-448-456</t>
  </si>
  <si>
    <t>ΑΚ431140</t>
  </si>
  <si>
    <t>886,5</t>
  </si>
  <si>
    <t>422-423-424-443-444-445-460-461-441</t>
  </si>
  <si>
    <t>ΞΕΝΟΠΑΝΑΓΟΥ</t>
  </si>
  <si>
    <t>ΑΚ371804</t>
  </si>
  <si>
    <t>ΧΑΤΖΟΥΛΗΣ</t>
  </si>
  <si>
    <t>ΑΒ838230</t>
  </si>
  <si>
    <t>885,2</t>
  </si>
  <si>
    <t>450-410-402-443-444-445</t>
  </si>
  <si>
    <t>ΛΥΓΟΥΡΑ</t>
  </si>
  <si>
    <t>ΑΗ266563</t>
  </si>
  <si>
    <t>885,1</t>
  </si>
  <si>
    <t>443-444-445-422-423-424-441-442-448-449-450-460-461-462</t>
  </si>
  <si>
    <t>ΑΖ958606</t>
  </si>
  <si>
    <t>884,9</t>
  </si>
  <si>
    <t>413-414-462-406-417-428-429-415-416-418-419-420-421-425-426-427-430-431-432-433-434-435-436-437-450-451-452-453-454-455</t>
  </si>
  <si>
    <t>ΓΑΒΡΙΗΛ</t>
  </si>
  <si>
    <t>Ρ299670</t>
  </si>
  <si>
    <t>884,5</t>
  </si>
  <si>
    <t>883,6</t>
  </si>
  <si>
    <t>Τ337328</t>
  </si>
  <si>
    <t>422-423-424-401-404-405-407-408-409-406-441-443-444-445-438-439-440-460-461-442-411-412-403-410-402-450-448-449-456-462-413-414-457-458-459-446-447</t>
  </si>
  <si>
    <t>ΑΖ703202</t>
  </si>
  <si>
    <t>882,8</t>
  </si>
  <si>
    <t>404-405-406-407-408-409-401-402-410-411-412</t>
  </si>
  <si>
    <t>ΓΑΡΔΑΝΗ</t>
  </si>
  <si>
    <t>Φ468856</t>
  </si>
  <si>
    <t>882,3</t>
  </si>
  <si>
    <t>417-415-416-418-419-420-421-441-422-423-424-442-443-444-445-460-461-411-412-401-403-448-449-404-405-406-407-408-409-462-413-414</t>
  </si>
  <si>
    <t>ΚΑΚΑΡΟΥΜΠΑ</t>
  </si>
  <si>
    <t>Φ242043</t>
  </si>
  <si>
    <t>ΑΗ741346</t>
  </si>
  <si>
    <t>882,1</t>
  </si>
  <si>
    <t>424-422-423-406-438-439-440-401-404-405-411-408-409-441-445-403-460-461-462</t>
  </si>
  <si>
    <t>ΑΗ706043</t>
  </si>
  <si>
    <t>406-403-438-439-440-457-458-459-404-405-407-408-409-401-402-410-450-442-443-444-445-448-449-462-422-423-424-413-414-411-412</t>
  </si>
  <si>
    <t>ΚΩΔΩΝΑΣ</t>
  </si>
  <si>
    <t>ΑΑ335084</t>
  </si>
  <si>
    <t>441-422-423-424-443-444-445-417-415-418-419-421-425-427-429-432-436-437-451-454-455-416-420-426-402-428-430-431-433-434-435-450-452-453-404-405-406-407-408-409-410-401-411-412-442-460-461-448-449-413-414-462-438-439-440-446-447-457-458-459</t>
  </si>
  <si>
    <t>ΚΙΟΥΤΑΧΙΑΛΗ</t>
  </si>
  <si>
    <t>ΓΕΝΟΒΕΦΑ</t>
  </si>
  <si>
    <t>ΑΜ897767</t>
  </si>
  <si>
    <t>881,4</t>
  </si>
  <si>
    <t>441-444-445-443-424-423-422-411-412-401-461-460-413-414-462-442-403-449-448-404-405-407-408-409-450-402-410-415-416-418-419-420-421-417-451-452-453-454-455-425-426-427-430-431-432-433-434-435-436-437-428-429-438-439-440-446-447-456-457-458-459</t>
  </si>
  <si>
    <t>ΚΑΡΑΜΠΑΙΡΑΜΗ</t>
  </si>
  <si>
    <t>Τ396710</t>
  </si>
  <si>
    <t>881,3</t>
  </si>
  <si>
    <t>ΑΙ521720</t>
  </si>
  <si>
    <t>881,2</t>
  </si>
  <si>
    <t>441-415-417-418-419-421</t>
  </si>
  <si>
    <t>ΚΑΡΑΚΕΡΕΖΗΣ</t>
  </si>
  <si>
    <t>ΑΙ512069</t>
  </si>
  <si>
    <t>425-429-427-432-436-437-450-451-454-455-462-415-418-419-417-421-457-458-459</t>
  </si>
  <si>
    <t>ΑΧΤΙΔΑ</t>
  </si>
  <si>
    <t>ΑΖ219181</t>
  </si>
  <si>
    <t>879,7</t>
  </si>
  <si>
    <t>ΑΝΔΡΟΥΛΑΚΗΣ</t>
  </si>
  <si>
    <t>ΑΗ456070</t>
  </si>
  <si>
    <t>878,2</t>
  </si>
  <si>
    <t>ΣΚΕΝΔΟΣ</t>
  </si>
  <si>
    <t>Χ987384</t>
  </si>
  <si>
    <t>877,4</t>
  </si>
  <si>
    <t>441-422-423-424</t>
  </si>
  <si>
    <t>ΚΑΡΙΝΟΥ</t>
  </si>
  <si>
    <t>Χ796928</t>
  </si>
  <si>
    <t>876,3</t>
  </si>
  <si>
    <t>ΔΑΦΝΑΣ</t>
  </si>
  <si>
    <t>ΑΒ791139</t>
  </si>
  <si>
    <t>875,9</t>
  </si>
  <si>
    <t>ΕΞΑΡΧΟΣ</t>
  </si>
  <si>
    <t>ΑΑ842069</t>
  </si>
  <si>
    <t>840,4</t>
  </si>
  <si>
    <t>875,4</t>
  </si>
  <si>
    <t>422-423-424-401-441-438-439-440</t>
  </si>
  <si>
    <t>ΑΣΑΡΓΙΩΤΑΚΗ</t>
  </si>
  <si>
    <t>ΑΝΔΡΟΝΙΚΗ</t>
  </si>
  <si>
    <t>ΕΜΜΑΝΟΥΗΛ ΜΑΡΙΝΟΣ</t>
  </si>
  <si>
    <t>Χ357582</t>
  </si>
  <si>
    <t>874,8</t>
  </si>
  <si>
    <t>413-414-462-426-427-428-429-430-431-432-433-434-435-436-437-450-451-452-453-454-455</t>
  </si>
  <si>
    <t>ΖΕΡΒΑΣ</t>
  </si>
  <si>
    <t>Χ642441</t>
  </si>
  <si>
    <t>410-402-450-422-423-424-412-411-404-405-407-408-409-406-403-448-449-443-444-445</t>
  </si>
  <si>
    <t>ΦΡΑΓΚΟΣ</t>
  </si>
  <si>
    <t>ΑΜ266796</t>
  </si>
  <si>
    <t>874,7</t>
  </si>
  <si>
    <t>450-451-443-444-445-401-402-422-423-424-460-461-411-412-442-403-404-405-406-407-408-409-438-439-440-457-458-459-448-449-413-414-462-446-447-456-416-420-426-428-430-431-433-434-435-452-453</t>
  </si>
  <si>
    <t>ΞΗΡΟΚΩΣΤΑ</t>
  </si>
  <si>
    <t>Τ412120</t>
  </si>
  <si>
    <t>874,4</t>
  </si>
  <si>
    <t>406-404-405-407-408-409-403-439-438</t>
  </si>
  <si>
    <t>ΚΑΚΛΑΜΑΝΟΣ</t>
  </si>
  <si>
    <t>ΑΚ144177</t>
  </si>
  <si>
    <t>874,2</t>
  </si>
  <si>
    <t>425-427-429-432-451-454-411-412-410-450-455</t>
  </si>
  <si>
    <t>ΠΟΛΥΖΩΗ</t>
  </si>
  <si>
    <t>Φ282359</t>
  </si>
  <si>
    <t>873,2</t>
  </si>
  <si>
    <t>ΣΜΠΡΙΝΗ</t>
  </si>
  <si>
    <t>ΑΖ894129</t>
  </si>
  <si>
    <t>ΠΑΠΑΔΑΚΗΣ</t>
  </si>
  <si>
    <t>ΠΕΡΙΑΝΔΡΟΣ</t>
  </si>
  <si>
    <t>Τ326586</t>
  </si>
  <si>
    <t>ΑΙ298171</t>
  </si>
  <si>
    <t>872,9</t>
  </si>
  <si>
    <t>ΠΑΠΑΙΩΑΝΝΟΥ</t>
  </si>
  <si>
    <t>ΑΑ410543</t>
  </si>
  <si>
    <t>872,7</t>
  </si>
  <si>
    <t>441-443-444-445-423-422-462-413-414-411-412</t>
  </si>
  <si>
    <t>ΓΙΑΝΝΟΥΛΗΣ</t>
  </si>
  <si>
    <t>Χ831632</t>
  </si>
  <si>
    <t>872,6</t>
  </si>
  <si>
    <t>412-411-402-410-415-445-444-443-450-460-461-457-458-459-416-418-419-420-421</t>
  </si>
  <si>
    <t>ΒΑΛΜΑΣ</t>
  </si>
  <si>
    <t>Χ909110</t>
  </si>
  <si>
    <t>872,3</t>
  </si>
  <si>
    <t>443-444-445-401-402-403-404-405-406-407-408-409-410-411-412-413-414-422-423-424-441-442-448-449-450-460-461-462</t>
  </si>
  <si>
    <t>ΝΑΣΣΟΣ</t>
  </si>
  <si>
    <t>ΑΙ420558</t>
  </si>
  <si>
    <t>871,9</t>
  </si>
  <si>
    <t>459-457-458</t>
  </si>
  <si>
    <t>ΛΑΜΠΡΑΝΟΥ</t>
  </si>
  <si>
    <t>ΣΤΑΜΑΤΑ</t>
  </si>
  <si>
    <t>Χ789018</t>
  </si>
  <si>
    <t>871,5</t>
  </si>
  <si>
    <t>403-442-410-425-426-427-428-429-430-431-432-433-434-435-436-437-402-450-451-452-453-454-455-404-405-406-407-408-409-448-449-415-416-418-419-420-421-443-444-445-417</t>
  </si>
  <si>
    <t>Φ254111</t>
  </si>
  <si>
    <t>871,1</t>
  </si>
  <si>
    <t>413-414-462-442-450-402-410</t>
  </si>
  <si>
    <t>Τ862754</t>
  </si>
  <si>
    <t>870,7</t>
  </si>
  <si>
    <t>404-405-406-407-408-409-410-449-448-450-401-402-403-413-414-442-422-423-424-443-444-445-460-461-462</t>
  </si>
  <si>
    <t>ΚΑΡΥΩΤΗΣ</t>
  </si>
  <si>
    <t>ΑΙ334069</t>
  </si>
  <si>
    <t>870,4</t>
  </si>
  <si>
    <t>406-403-422-423-424-441-443-444-445-460-461-442-448-449-450-401-402-404-405-407-408-409-410-411-412-413-414-438-439-440-446-447-456-457-458-459-462</t>
  </si>
  <si>
    <t>ΡΑΜΠΑΒΙΛΑ</t>
  </si>
  <si>
    <t>ΑΡΤΕΜΙΣ</t>
  </si>
  <si>
    <t>Χ300843</t>
  </si>
  <si>
    <t>870,3</t>
  </si>
  <si>
    <t>404-405-407-408-409-406-402-410-425-426-427-430-431-432-433-434-435-436-437-428-429-450-451-452-453-454-455-442-403-401-411-412-448-449-460-461-443-444-445-422-423-424-441-415-416-418-419-420-421-417</t>
  </si>
  <si>
    <t>ΓΡΑΤΣΙΑ</t>
  </si>
  <si>
    <t>Ρ381126</t>
  </si>
  <si>
    <t>459-458-457-413-414</t>
  </si>
  <si>
    <t>ΑΕ340780</t>
  </si>
  <si>
    <t>869,7</t>
  </si>
  <si>
    <t>441-444-445-443-423-424-422-411-412-460-461-450-462-414-413-405-407-408-409-404-401-402-410-448-449-442</t>
  </si>
  <si>
    <t>ΜΠΑΚΟΥΛΟΠΟΥΛΟΥ</t>
  </si>
  <si>
    <t>Τ270307</t>
  </si>
  <si>
    <t>ΑΠΟΣΤΟΛΑΚΗ</t>
  </si>
  <si>
    <t>Χ963674</t>
  </si>
  <si>
    <t>869,3</t>
  </si>
  <si>
    <t>462-413-414-450-410-402-404-405-406-407-408-409-403-401-411-412-422-423-424-441-442-443-444-445-447-449-460-461</t>
  </si>
  <si>
    <t>ΑΒ088210</t>
  </si>
  <si>
    <t>422-423-424-401-402-404-405-407-408-409-410-411-412-413-414-441-442-443-444-445-448-449-450-460-461-462</t>
  </si>
  <si>
    <t>ΜΗΛΙΟΥ</t>
  </si>
  <si>
    <t>ΑΙ273219</t>
  </si>
  <si>
    <t>868,8</t>
  </si>
  <si>
    <t>438-439-440-401-422-423-424-443-444-445-460-450-441-442-407-408-409-402-404-405-410-448-449-403-406-425-426-427-428-429-430-431-432-433-434-435-436-437-451-452-453-454-455-415-416-417-418-419-420-421</t>
  </si>
  <si>
    <t>ΧΑΤΖΗΣ</t>
  </si>
  <si>
    <t>Τ383006</t>
  </si>
  <si>
    <t>868,1</t>
  </si>
  <si>
    <t>ΠΡΕΜΤΟΥ</t>
  </si>
  <si>
    <t>ΑΜ300081</t>
  </si>
  <si>
    <t>867,7</t>
  </si>
  <si>
    <t>404-405-407-408-409-448-449-401-450-402-410-411-412-442-413-414-462-422-423-424-443-444-445-460-461-441</t>
  </si>
  <si>
    <t>ΚΩΝΣΤΑΝΤΙΝΙΔΟΥ</t>
  </si>
  <si>
    <t>Χ473801</t>
  </si>
  <si>
    <t>867,6</t>
  </si>
  <si>
    <t>462-443-444-445-456-422-423-424-413-414-441-401-403-404-405-406-407-408-409-411-412-442-448-449-460-461-438-439-440-457-458-459-446-447</t>
  </si>
  <si>
    <t>ΜΑΡΤΙΚΑΣ</t>
  </si>
  <si>
    <t>ΑΑ364052</t>
  </si>
  <si>
    <t>867,3</t>
  </si>
  <si>
    <t>401-402-403-404-405-406-407-408-409-410-411-412-413-414-422-423-424-438-439-440-441-443-444-445-448-449-450-460-461-462</t>
  </si>
  <si>
    <t>ΑΖ265492</t>
  </si>
  <si>
    <t>ΜΠΟΙΔΙΔΗΣ</t>
  </si>
  <si>
    <t>ΑΙ908131</t>
  </si>
  <si>
    <t>415-416-418-419-420-421-425-426-427-430-431-432-433-434-435-436-437-402-410-450-451-452-453-454-455-443-444-445-413-414-462-441-460-461-422-423-424-442-411-412-404-407-409-448-449-401</t>
  </si>
  <si>
    <t>ΦΙΛΙΠΠΙΔΟΥ</t>
  </si>
  <si>
    <t>ΕΛΛΑΔΑ</t>
  </si>
  <si>
    <t>ΑΑ403674</t>
  </si>
  <si>
    <t>866,4</t>
  </si>
  <si>
    <t>422-423-424-441-443-444-445</t>
  </si>
  <si>
    <t>ΤΣΙΤΣΙΡΟΠΟΥΛΟΥ</t>
  </si>
  <si>
    <t>ΑΝΝΑ ΜΑΡΙΑ</t>
  </si>
  <si>
    <t>ΑΗ715246</t>
  </si>
  <si>
    <t>404-405-406-407-408-409-448-449-442-443-444-445-403-401-450-460-461-462-402-410-411-412-413-414-422-423-424-441</t>
  </si>
  <si>
    <t>ΤΡΟΜΠΟΥΚΗ</t>
  </si>
  <si>
    <t>ΘΕΟΔΩΡΑ ΑΓΛΑΙΑ</t>
  </si>
  <si>
    <t>Χ795988</t>
  </si>
  <si>
    <t>864,7</t>
  </si>
  <si>
    <t>409-408-407-450-410-402-405-404-442-412-411-424-423-422-445-444-443-414-413-401-441-449-448-460-446</t>
  </si>
  <si>
    <t>ΑΛΤΙΝΤΖΗΣ</t>
  </si>
  <si>
    <t>ΑΒ453227</t>
  </si>
  <si>
    <t>863,8</t>
  </si>
  <si>
    <t>441-443-444-445-421-422-423-424-460-461-411-412-402-410-450-451-452-453-454-455-401-442-404-405-406-407-408-409-462-413-414</t>
  </si>
  <si>
    <t>ΤΟΛΙΟΠΟΥΛΟΣ</t>
  </si>
  <si>
    <t>Φ265614</t>
  </si>
  <si>
    <t>443-444-445-401-402-403-404-405-406-407-408-409-410-411-412-413-414-422-423-424-438-439-440-441-442-446-447-448-449-450-456-457-458-459-460-461-462-415-416-417-418-419-420-421</t>
  </si>
  <si>
    <t>ΚΟΚΟΛΟΓΙΑΝΝΗ</t>
  </si>
  <si>
    <t>ΑΑ991491</t>
  </si>
  <si>
    <t>863,7</t>
  </si>
  <si>
    <t>ΑΡΑΜΠΑΤΖΗ</t>
  </si>
  <si>
    <t>ΑΑ851337</t>
  </si>
  <si>
    <t>863,2</t>
  </si>
  <si>
    <t>443-444-445-460-461-411-412-462</t>
  </si>
  <si>
    <t>Χ642611</t>
  </si>
  <si>
    <t>862,9</t>
  </si>
  <si>
    <t>402-410-450-443-445-444</t>
  </si>
  <si>
    <t>ΚΑΡΑΝΑΚΗ</t>
  </si>
  <si>
    <t>ΑΚ426692</t>
  </si>
  <si>
    <t>ΜΠΟΤΗ</t>
  </si>
  <si>
    <t>ΑΗ743841</t>
  </si>
  <si>
    <t>ΣΤΕΦΑΝΗΣ</t>
  </si>
  <si>
    <t>ΑΗ377001</t>
  </si>
  <si>
    <t>861,8</t>
  </si>
  <si>
    <t>ΑΔΑΜΟΠΟΥΛΟΥ</t>
  </si>
  <si>
    <t>ΑΕ241045</t>
  </si>
  <si>
    <t>861,6</t>
  </si>
  <si>
    <t>406-404-405-407-408-409-401</t>
  </si>
  <si>
    <t>ΜΑΝΔΗΛΑΡΑΣ</t>
  </si>
  <si>
    <t>Χ901991</t>
  </si>
  <si>
    <t>425-426-427-428-429-430-431-432-433-434-435-436-437-402-410-450-451-452-453-454-455-457-458-459-415-416-417-418-419-420-421-403-411-412-442-448-449-404-405-406-407-408-409-460-461-443-444-445-413-414-462-438-439-440</t>
  </si>
  <si>
    <t>ΜΠΟΝΟΒΑΣ</t>
  </si>
  <si>
    <t>ΧΑΡΙΣΗΣ</t>
  </si>
  <si>
    <t>ΑΑ379571</t>
  </si>
  <si>
    <t>860,7</t>
  </si>
  <si>
    <t>422-423-424-402-404-405-406-407-408-409-410-438-439-440-443-444-445-450</t>
  </si>
  <si>
    <t>ΑΝΔΡΙΤΣΟΥ</t>
  </si>
  <si>
    <t>ΑΗ712424</t>
  </si>
  <si>
    <t>860,5</t>
  </si>
  <si>
    <t>404-405-406-407-408-409-442</t>
  </si>
  <si>
    <t>ΚΑΡΑΓΙΑΝΝΗ</t>
  </si>
  <si>
    <t>ΖΑΧΑΡΩ</t>
  </si>
  <si>
    <t>ΑΙ976436</t>
  </si>
  <si>
    <t>ΛΑΖΕ</t>
  </si>
  <si>
    <t>ΦΑΤΜΙΡ</t>
  </si>
  <si>
    <t>ΑΗ219624</t>
  </si>
  <si>
    <t>859,6</t>
  </si>
  <si>
    <t>401-410-402-404-405-407-408-409-450-442-460-461-443-444-445-411-412-423-424-441-448-449-462-413-414-422</t>
  </si>
  <si>
    <t>ΧΡΥΣΟΜΑΛΛΟΥ</t>
  </si>
  <si>
    <t>ΑΕ798412</t>
  </si>
  <si>
    <t>859,4</t>
  </si>
  <si>
    <t>417-406-438-439-440-403-457-458-459-446-447-428-429</t>
  </si>
  <si>
    <t>ΑΖ774464</t>
  </si>
  <si>
    <t>410-402-450-412-411-442-460-461-404-405-406-407-408-409-401-403-443-444-445-449-441-422-423-424-446-447</t>
  </si>
  <si>
    <t>ΤΣΙΤΣΙΛΙΑΓΚΟΥ</t>
  </si>
  <si>
    <t>Χ375021</t>
  </si>
  <si>
    <t>ΣΑΝΤΙ</t>
  </si>
  <si>
    <t>ΦΛΟΡΕΝΤΙΝ</t>
  </si>
  <si>
    <t>ΧΑΙΡΕΝΤΙΝ</t>
  </si>
  <si>
    <t>ΑΚ668624</t>
  </si>
  <si>
    <t>ΜΠΑΙΜΠΟΥ</t>
  </si>
  <si>
    <t>ΑΖ200913</t>
  </si>
  <si>
    <t>425-426-427-428-429-430-431-432-433-434-435-436-437-450-451-452-453-454-455-402-410-442-411-412-404-405-406-407-408-409-403-448-449-460-461-401-422-423-424-438-439-440-443-444-445-415-416-417-418-419-420-421-457-458-459-441-462-413-414-456-446-447</t>
  </si>
  <si>
    <t>ΣΠΥΡΟΠΟΥΛΟΣ</t>
  </si>
  <si>
    <t>ΑΚ342997</t>
  </si>
  <si>
    <t>858,3</t>
  </si>
  <si>
    <t>408-405-404-409-407-406</t>
  </si>
  <si>
    <t>ΑΙ231137</t>
  </si>
  <si>
    <t>448-403-449-442-404-405-407-406-408-409-410-450-402-401-411-412-443-444-445-460-461-422-423-424-413-414-462-456-457-458-459-438-439-440-446-447</t>
  </si>
  <si>
    <t>Χ959501</t>
  </si>
  <si>
    <t>858,2</t>
  </si>
  <si>
    <t>422-423-424-404-405-406-407-408-409-403-402-410-412-411-450-401-443-444-445-448-449-442-441-413-414-460-461-462</t>
  </si>
  <si>
    <t>ΠΑΠΑΛΕΞΑΝΔΡΟΠΟΥΛΟΣ</t>
  </si>
  <si>
    <t>Χ297911</t>
  </si>
  <si>
    <t>858,1</t>
  </si>
  <si>
    <t>404-405-406-407-408-409-410-422-423-424</t>
  </si>
  <si>
    <t>ΜΠΑΤΣΑΚΟΥΤΣΑΣ</t>
  </si>
  <si>
    <t>Χ329489</t>
  </si>
  <si>
    <t>857,7</t>
  </si>
  <si>
    <t>443-444-445-411-412-402-410-450-460-461-401-422-423-424-441-442-403-404-405-406-407-408-409-448-449-438-439-440-413-414-462-446-447-457-458-459-456</t>
  </si>
  <si>
    <t>ΑΗ199802</t>
  </si>
  <si>
    <t>857,6</t>
  </si>
  <si>
    <t>422-423-424-462-414-402-403-404-405-406-407-408-409-410-411-412-413-438-439-440-442-441-443-444-445-446-447-448-449-450-460-461-456-457-458-459</t>
  </si>
  <si>
    <t>ΖΟΥΝΗΣ</t>
  </si>
  <si>
    <t>Φ211749</t>
  </si>
  <si>
    <t>448-449-442-451-454-455-427-425-429-432-436-412-413-414-415-417-422-423-424-418-419-407-421-408-409-410-411-438-439-440-441-443-444-445-446-447-401-402-403-437-404-405-406-456-457-458-459-460-461-462</t>
  </si>
  <si>
    <t>ΑΖ145775</t>
  </si>
  <si>
    <t>772,2</t>
  </si>
  <si>
    <t>857,2</t>
  </si>
  <si>
    <t>441-422-423-424-443-444-445-413-414-462-402-410-450-404-405-407-408-409-411-412-460-461-401-442-448-449</t>
  </si>
  <si>
    <t>ΔΕΜΙΡΗ</t>
  </si>
  <si>
    <t>ΑΖ796761</t>
  </si>
  <si>
    <t>401-424-422-423-404-409-407-405-408-441-413-414-442</t>
  </si>
  <si>
    <t>ΔΗΜΗΤΡΙΑΔΟΥ</t>
  </si>
  <si>
    <t>ΑΕ339097</t>
  </si>
  <si>
    <t>422-423-424-441-442-443-444-445-401-402-404-405-407-408-409-410-411-412-413-414-448-449-450-460-461-462-406-403</t>
  </si>
  <si>
    <t>ΜΑΡΙΔΑΚΗ</t>
  </si>
  <si>
    <t>ΑΚ740834</t>
  </si>
  <si>
    <t>856,8</t>
  </si>
  <si>
    <t>ΣΠΥΡΟΥ</t>
  </si>
  <si>
    <t>ΑΚ977583</t>
  </si>
  <si>
    <t>856,3</t>
  </si>
  <si>
    <t>443-444-445-441-422-424-423-402-410-404-405-406-407-408-409-413-414-460-461-448-449-462-401-442</t>
  </si>
  <si>
    <t>ΤΡΙΓΩΝΗΣ</t>
  </si>
  <si>
    <t>Φ456247</t>
  </si>
  <si>
    <t>413-414-402-410</t>
  </si>
  <si>
    <t>ΜΙΧΟΚΩΣΤΑ</t>
  </si>
  <si>
    <t>ΑΖ743449</t>
  </si>
  <si>
    <t>855,7</t>
  </si>
  <si>
    <t>422-423-424-401-441-443-444-445-404-405-407-408-409-402-411-412-413-414-448-449-450-460-461-462-410-403-406-415-416-417-418-419-420-421-425-426-427-428-429-430-431-432-433-434-435-436-437-438-439-440-446-447-451-452-453-454-455-456-457-458-459</t>
  </si>
  <si>
    <t>ΤΣΑΝΑ</t>
  </si>
  <si>
    <t>ΑΜ822596</t>
  </si>
  <si>
    <t>855,6</t>
  </si>
  <si>
    <t>ΒΙΔΑΛΑΚΗ</t>
  </si>
  <si>
    <t>ΑΙ462013</t>
  </si>
  <si>
    <t>855,5</t>
  </si>
  <si>
    <t>ΠΑΠΑΓΓΕΛΗ</t>
  </si>
  <si>
    <t>Τ853283</t>
  </si>
  <si>
    <t>855,4</t>
  </si>
  <si>
    <t>448-449-403-442-402-425-426-427-428-429-430-431-432-433-434-435-436-437-410-450-451-452-453-454-455-411-412-460-461-462-413-414-415-416-417-418-419-420-421-443-444-445-441-438-439-440-457-458-459-404-405-406-407-408-409-422-423-424-401-446-447-456</t>
  </si>
  <si>
    <t>ΦΟΥΝΤΑ</t>
  </si>
  <si>
    <t>Χ271760</t>
  </si>
  <si>
    <t>855,3</t>
  </si>
  <si>
    <t>408-404-405-407-409</t>
  </si>
  <si>
    <t>Σ848665</t>
  </si>
  <si>
    <t>854,8</t>
  </si>
  <si>
    <t>404-405-407-408-409-410-411-412-413-414-422-423-424-441-442-443-444-445-448-449-450-460-461-462-401-402</t>
  </si>
  <si>
    <t>ΠΑΤΡΟΠΟΥΛΟΥ</t>
  </si>
  <si>
    <t>ΑΝΑΤΟΛΗ</t>
  </si>
  <si>
    <t>Σ431388</t>
  </si>
  <si>
    <t>854,6</t>
  </si>
  <si>
    <t>441-443-445-444-422-423-424-401-460-461-404-405-406-407-408-409-442-402-410-411-412-448-449-450-403-413-414</t>
  </si>
  <si>
    <t>ΜΑΝΤΖΑΒΑ</t>
  </si>
  <si>
    <t>Σ812532</t>
  </si>
  <si>
    <t>854,3</t>
  </si>
  <si>
    <t>450-410-406-404-405-407-408-409-402</t>
  </si>
  <si>
    <t>ΑΔΑΜΟΠΟΥΛΟΣ</t>
  </si>
  <si>
    <t>Φ280273</t>
  </si>
  <si>
    <t>853,9</t>
  </si>
  <si>
    <t>442-404-405-406-407-408-409-403-410-462-450-461-460-401-402-411-412-413-414-422-423-424-441-443-445-444-448-449</t>
  </si>
  <si>
    <t>ΚΑΡΑ ΑΜΕΤ</t>
  </si>
  <si>
    <t>ΣΙΝΑΝ</t>
  </si>
  <si>
    <t>ΑΗ370082</t>
  </si>
  <si>
    <t>ΦΕΛΕΚΗΣ</t>
  </si>
  <si>
    <t>Τ258722</t>
  </si>
  <si>
    <t>852,9</t>
  </si>
  <si>
    <t>422-423-424-401-404-405-407-408-409-411-412-443-444-445-460-461-441-448-449-413-414-462-442-410-402-450-406-456-438-439-440-403-457-458-459-446-447</t>
  </si>
  <si>
    <t>ΑΝΑΓΝΩΣΤΟΠΟΥΛΟΥ</t>
  </si>
  <si>
    <t>ΑΒ108627</t>
  </si>
  <si>
    <t>822,8</t>
  </si>
  <si>
    <t>852,8</t>
  </si>
  <si>
    <t>443-444-445-422-423-424-441-462-450-411-412-404-405-406-407-408-409-413-414-442-402-410-448-449-460-461-401-403</t>
  </si>
  <si>
    <t>ΑΑ773006</t>
  </si>
  <si>
    <t>852,7</t>
  </si>
  <si>
    <t>403-406</t>
  </si>
  <si>
    <t>ΜΗΣΙΟΣ</t>
  </si>
  <si>
    <t>ΑΚ402955</t>
  </si>
  <si>
    <t>443-444-445-462-413-414-438-439-440-457-458-459-460-461-422-423-424-411-412-404-405-406-407-408-409-415-416-417-418-419-420-421-441-448-449-456</t>
  </si>
  <si>
    <t>ΣΚΟΥΛΑΤΑΚΗ</t>
  </si>
  <si>
    <t>ΑΒ961999</t>
  </si>
  <si>
    <t>ΠΑΠΑΝΙΚΟΛΑΟΥ</t>
  </si>
  <si>
    <t>ΑΒ434244</t>
  </si>
  <si>
    <t>852,4</t>
  </si>
  <si>
    <t>ΚΑΡΑΔΗΜΗΤΡΟΠΟΥΛΟΣ</t>
  </si>
  <si>
    <t>Χ299092</t>
  </si>
  <si>
    <t>852,3</t>
  </si>
  <si>
    <t>ΚΑΠΡΑΛΟΥ</t>
  </si>
  <si>
    <t>Χ306208</t>
  </si>
  <si>
    <t>852,1</t>
  </si>
  <si>
    <t>406-404-405-407-408-409-410-450-402</t>
  </si>
  <si>
    <t>Μαυρογιώργος</t>
  </si>
  <si>
    <t>ΑΒ091456</t>
  </si>
  <si>
    <t>851,8</t>
  </si>
  <si>
    <t>422-423-424-419-421-417-418-439-440-441</t>
  </si>
  <si>
    <t>ΔΟΛΓΗΡΑ</t>
  </si>
  <si>
    <t>ΑΕ338219</t>
  </si>
  <si>
    <t>851,6</t>
  </si>
  <si>
    <t>441-443-444-445-422-423-424-406-410-402-450-411-412-401-403-404-405-407-408-409-460-461-448-449-442-413-414-462-438-439-440-456-457-458-459-446-447-415-416-417-418-419-420-421-425-426-427-428-429-430-431-432-433-434-435-436-437</t>
  </si>
  <si>
    <t>ΕΥΣΤΑΘΙΟΥ</t>
  </si>
  <si>
    <t>Σ739921</t>
  </si>
  <si>
    <t>850,9</t>
  </si>
  <si>
    <t>402-410-412-450</t>
  </si>
  <si>
    <t>ΚΟΥΛΟΠΟΥΛΟΥ</t>
  </si>
  <si>
    <t>Χ934385</t>
  </si>
  <si>
    <t>849,9</t>
  </si>
  <si>
    <t>448-449-425-426-427-428-429-430-431-432-433-434-435-436-437-402-410-450-451-452-453-454-455-442-411-412-401-403-404-405-406-407-408-409-443-444-445-422-423-424-415-416-417-418-419-420-421-457-458-459-456-460-461-462-446-447-441-438-439-440-413</t>
  </si>
  <si>
    <t>ΜΠΑΧΤΣΕΒΑΝΙΔΟΥ</t>
  </si>
  <si>
    <t>ΑΙ343877</t>
  </si>
  <si>
    <t>849,5</t>
  </si>
  <si>
    <t>441-422-423-424-443-444-445-411-412-404-405-407-408-409-456</t>
  </si>
  <si>
    <t>ΝΙΚΟΥΛΑ</t>
  </si>
  <si>
    <t>ΑΑ360810</t>
  </si>
  <si>
    <t>406-407-408-409-410-442</t>
  </si>
  <si>
    <t>ΑΝΑΣΤΑΣΟΠΟΥΛΟΣ</t>
  </si>
  <si>
    <t>Φ216134</t>
  </si>
  <si>
    <t>404-405-407-408-409-406-401-442-403-448-449</t>
  </si>
  <si>
    <t>ΚΟΣΣΙΑΡΑΣ</t>
  </si>
  <si>
    <t>Χ335367</t>
  </si>
  <si>
    <t>849,3</t>
  </si>
  <si>
    <t>431-432-433-434-426-427-428-429-450-451-452-453-454</t>
  </si>
  <si>
    <t>ΜΠΕΛΛΗΣ</t>
  </si>
  <si>
    <t>Τ987215</t>
  </si>
  <si>
    <t>848,8</t>
  </si>
  <si>
    <t>443-444-445-416-420-460-461-422-423-424</t>
  </si>
  <si>
    <t>ΓΩΝΙΑΝΟΣ</t>
  </si>
  <si>
    <t>ΑΗ463976</t>
  </si>
  <si>
    <t>848,5</t>
  </si>
  <si>
    <t>ΚΑΤΣΙΑΟΥΝΗΣ</t>
  </si>
  <si>
    <t>ΑΗ848199</t>
  </si>
  <si>
    <t>443-444-445-401-441-460-461-423-422-424-411-412-442-450-402-406-404-405-407-408-462-413-414-409-448-449</t>
  </si>
  <si>
    <t>ΓΚΑΡΑΒΕΛΗ</t>
  </si>
  <si>
    <t>Χ908387</t>
  </si>
  <si>
    <t>847,9</t>
  </si>
  <si>
    <t>443-444-445-441-423-422-424-461-460-415-416-417-418-419-420-421-401-403-404-405-406-407-408-462</t>
  </si>
  <si>
    <t>ΑΕ477230</t>
  </si>
  <si>
    <t>847,5</t>
  </si>
  <si>
    <t>460-462-402-410-411-412-425-426-427-428-429-430-431-432-433-434-435-436-437-443-444-445-450-451-452-453-454-455</t>
  </si>
  <si>
    <t>ΠΡΟΥΝΤΖΟΣ</t>
  </si>
  <si>
    <t>Χ285952</t>
  </si>
  <si>
    <t>847,4</t>
  </si>
  <si>
    <t>403-450-410-402-404-405-406-407-408-409-442-462-460-461-413-414-411-412-401-422-423-424-438-439-440-448-449-443-444-445-441-446-447-459-458-457-456</t>
  </si>
  <si>
    <t>ΓΙΑΝΤΑΜΙΔΗΣ</t>
  </si>
  <si>
    <t>ΙΟΡΔΑΝΗΣ</t>
  </si>
  <si>
    <t>Χ958284</t>
  </si>
  <si>
    <t>443-444-445-441-422-423-424-460-461-411-412-404-405-407-408-409-406-442-403-413-414-462-402-410-450</t>
  </si>
  <si>
    <t>Μουρελατου</t>
  </si>
  <si>
    <t>Θεοδωρα</t>
  </si>
  <si>
    <t>Σπυριδων</t>
  </si>
  <si>
    <t>846,6</t>
  </si>
  <si>
    <t>422-423-424-448-449-413-460-461-462-441-446-447-401-457-458-459-456-443-444-445-442-438-439-440-403-411-412</t>
  </si>
  <si>
    <t>ΚΟΠΑΝΟΣ</t>
  </si>
  <si>
    <t>Ρ299807</t>
  </si>
  <si>
    <t>846,2</t>
  </si>
  <si>
    <t>460-461-401-404-405-406-407-408-409-422-423-424-443-444-445-403-448-449-456-441-442-411-412-438-439-440-457-458-459-446-447-462-413-414</t>
  </si>
  <si>
    <t>ΔΕΛΗ ΟΜΕΡ</t>
  </si>
  <si>
    <t>ΜΕΧΜΕΤ</t>
  </si>
  <si>
    <t>Χ965477</t>
  </si>
  <si>
    <t>ΔΟΥΛΓΕΡΟΓΛΟΥ</t>
  </si>
  <si>
    <t>845,5</t>
  </si>
  <si>
    <t>401-402-403-404-405-406-407-408-409-410-411-412-413-414-460-461-462-422-423-424-441-442-443-444-445-448-449-450-438-439-440-446-447-456-457-458-459</t>
  </si>
  <si>
    <t>ΑΙ811564</t>
  </si>
  <si>
    <t>845,4</t>
  </si>
  <si>
    <t>406-422-423-424-401-402-403-404-405-407-408-409-410-411-412-413-414-441-442-443-444-445-448-449-450-460-461-462-438-439-440-446-447-456-457-458-459</t>
  </si>
  <si>
    <t>ΜΗΤΡΟΠΟΥΛΟΣ</t>
  </si>
  <si>
    <t>Χ147816</t>
  </si>
  <si>
    <t>845,3</t>
  </si>
  <si>
    <t>402-410-450-425-426-427-428-429-430-431-432-433-434-435-436-437-451-452-453-454-455-460-461-462-401-403-404-405-406-407-408-409-411-412-413-414-415-416-417-418-419-420-421-423-441-442-443-444-445-448-449-422-424</t>
  </si>
  <si>
    <t>ΜΑΡΙΑ ΔΑΝΑΗ</t>
  </si>
  <si>
    <t>ΑΑ396664</t>
  </si>
  <si>
    <t>844,9</t>
  </si>
  <si>
    <t>438-439-440-406-403-404-405-407-408-409-422-423-424-443-444-445-448-449-411-412-460-461-401-413-414-462-442-441-450-410-402</t>
  </si>
  <si>
    <t>ΦΡΑΓΚΙΑΔΟΥΛΑΚΗΣ</t>
  </si>
  <si>
    <t>ΑΖ963856</t>
  </si>
  <si>
    <t>ΑΑ427194</t>
  </si>
  <si>
    <t>844,2</t>
  </si>
  <si>
    <t>443-444-445-402-410-450-403-442-404-405-406-407-408-409-411-412-462-413-414-460-461-422-423-424</t>
  </si>
  <si>
    <t>Φ219589</t>
  </si>
  <si>
    <t>843,8</t>
  </si>
  <si>
    <t>408-404-409-405-407-406</t>
  </si>
  <si>
    <t>ΝΙΚΟΛΟΠΟΥΛΟΥ</t>
  </si>
  <si>
    <t>ΑΒ779500</t>
  </si>
  <si>
    <t>ΠΙΠΙΛΗ</t>
  </si>
  <si>
    <t>ΝΑΝΤΙΑ ΚΥΡΙΑΚΗ</t>
  </si>
  <si>
    <t>Χ610262</t>
  </si>
  <si>
    <t>843,6</t>
  </si>
  <si>
    <t>404-405-406-407-408-409-425-426-427-428-429-430-431-432-433-434-435-436-437-450-451-452-453-454-455</t>
  </si>
  <si>
    <t>ΑΡΗΣ</t>
  </si>
  <si>
    <t>ΧΡΙΣΤΟΔΟΥΛΟΣ</t>
  </si>
  <si>
    <t>ΑΚ379772</t>
  </si>
  <si>
    <t>422-423-424-404-405-407-408-409-403-401-441-411-412-462-413-414-448-449-443-444-445-460-461-450-442-406-410-402</t>
  </si>
  <si>
    <t>ΛΑΜΠΟΥΡΑ</t>
  </si>
  <si>
    <t>Χ883982</t>
  </si>
  <si>
    <t>843,3</t>
  </si>
  <si>
    <t>439-438-440</t>
  </si>
  <si>
    <t>ΜΠΟΥΤΣΗ</t>
  </si>
  <si>
    <t>ΑΜ248395</t>
  </si>
  <si>
    <t>842,5</t>
  </si>
  <si>
    <t>450-402-462-410-442-412-411-458-457-459-414-413-403-406-404-405-407-409-408-438-440-439-443-445-444-401-448-449-422-423-424-460-461-446-447</t>
  </si>
  <si>
    <t>ΜΗΤΣΗΣ</t>
  </si>
  <si>
    <t>Χ617291</t>
  </si>
  <si>
    <t>842,4</t>
  </si>
  <si>
    <t>ΚΑΙΣΑΡΗ</t>
  </si>
  <si>
    <t>ΑΖ252861</t>
  </si>
  <si>
    <t>842,1</t>
  </si>
  <si>
    <t>438-439-440-457-458-459-446-447-406-403-422-423-424-402-410-450-404-405-407-408-409-413-414-401-411-412-462-443-444-445-442-456-448-449-460-461-441</t>
  </si>
  <si>
    <t>ΑΗ869220</t>
  </si>
  <si>
    <t>841,8</t>
  </si>
  <si>
    <t>ΜΠΑΣΙΝΑ</t>
  </si>
  <si>
    <t>Χ326179</t>
  </si>
  <si>
    <t>841,3</t>
  </si>
  <si>
    <t>ΠΑΝΑΓΟΣ</t>
  </si>
  <si>
    <t>Φ431704</t>
  </si>
  <si>
    <t>401-402-404-405-406-407-408-409-410-422-423-424-438-439-440-450-462</t>
  </si>
  <si>
    <t>ΑΗ794910</t>
  </si>
  <si>
    <t>441-462-413-414-411-412-443-444-445-422-423-424</t>
  </si>
  <si>
    <t>ΚΑΒΛΕΝΤΑΚΗ</t>
  </si>
  <si>
    <t>Χ417056</t>
  </si>
  <si>
    <t>840,8</t>
  </si>
  <si>
    <t>414-413-462-404-405-407-408-409-410-450-402-422-423-424-443-444-445-448-449-460-461-411-412-401-441</t>
  </si>
  <si>
    <t>Χ363499</t>
  </si>
  <si>
    <t>840,7</t>
  </si>
  <si>
    <t>422-424-423-404-405-406-407-408-409-443-444-445</t>
  </si>
  <si>
    <t>ΜΠΑΣΑΚΙΔΗΣ</t>
  </si>
  <si>
    <t>Π726386</t>
  </si>
  <si>
    <t>840,3</t>
  </si>
  <si>
    <t>410-450-402-449-448-442-460-461-401-408-405-407</t>
  </si>
  <si>
    <t>ΒΛΑΣΙΑΔΗΣ</t>
  </si>
  <si>
    <t>ΛΟΙΖΟΣ</t>
  </si>
  <si>
    <t>ΑΗ761848</t>
  </si>
  <si>
    <t>ΚΩΝΣΤΑΝΤΗ</t>
  </si>
  <si>
    <t>Φ216524</t>
  </si>
  <si>
    <t>404-405-407-408-409-410-411-412-401-402-442-450-422-423-424-448-449-413-414-462-441-443-444-445-460-461</t>
  </si>
  <si>
    <t>Τ410166</t>
  </si>
  <si>
    <t>Πλατσουκας</t>
  </si>
  <si>
    <t xml:space="preserve">Βασίλειος </t>
  </si>
  <si>
    <t xml:space="preserve">Γεώργιος </t>
  </si>
  <si>
    <t>ΑΑ309106</t>
  </si>
  <si>
    <t>838,9</t>
  </si>
  <si>
    <t>422-423-424-401-404-405-406-407-408-409-441-438-439-440-442-443-444-445-460-461-403-402-410-450-449-448-411-412-456-446-447-457-458-459-462-413-414</t>
  </si>
  <si>
    <t>ΖΟΥΝΑΡΑΚΗΣ</t>
  </si>
  <si>
    <t>ΑΑ428497</t>
  </si>
  <si>
    <t>789,8</t>
  </si>
  <si>
    <t>838,8</t>
  </si>
  <si>
    <t>443-444-445-422-423-424-441</t>
  </si>
  <si>
    <t>ΚΟΝΤΟΓΛΟΥ</t>
  </si>
  <si>
    <t>ΑΜ418010</t>
  </si>
  <si>
    <t>838,7</t>
  </si>
  <si>
    <t>441-445-443-444-462-456-442-460</t>
  </si>
  <si>
    <t>ΔΕΛΗΓΙΑΝΝΙΔΗΣ</t>
  </si>
  <si>
    <t>ΑΑ456039</t>
  </si>
  <si>
    <t>837,6</t>
  </si>
  <si>
    <t>456-422-423-424-438-439-440-443-444-445-441-446-447-411-412-403</t>
  </si>
  <si>
    <t>ΣΙΝΤΟΥ</t>
  </si>
  <si>
    <t>ΑΗ237280</t>
  </si>
  <si>
    <t>837,2</t>
  </si>
  <si>
    <t>403-406-424-422-423-449-401-411-442-448-456-438-439-440-457-458-459-446-447-402-404-405-407-408-409-410-412-413-414-441-443-444-445-450-460-461-462</t>
  </si>
  <si>
    <t>ΠΑΠΑΣΤΑΘΗΣ</t>
  </si>
  <si>
    <t>ΑΚ355055</t>
  </si>
  <si>
    <t>401-462-422-424-423-404-405-406-407-408-409-411-412-413-414-442-410-403-460-461-443-444-445-448-449-450-441-402</t>
  </si>
  <si>
    <t>ΚΩΤΣΙΑΣ</t>
  </si>
  <si>
    <t>836,5</t>
  </si>
  <si>
    <t>460-461-413-414-462-403-404-405-407-408-409-411-412-422-423-424-441-442-443-444-445-448-449</t>
  </si>
  <si>
    <t>ΚΑΒΡΑΚΗΣ</t>
  </si>
  <si>
    <t>ΑΕ171650</t>
  </si>
  <si>
    <t>836,3</t>
  </si>
  <si>
    <t>416-420-462</t>
  </si>
  <si>
    <t>ΓΥΜΝΟΠΟΥΛΟΥ</t>
  </si>
  <si>
    <t>ΑΚ423780</t>
  </si>
  <si>
    <t>441-422-423-424-443-444-445-410-450-401-402-403-404-405-406-407-408-409-442-448-456-449-438-439-440-460-461-462</t>
  </si>
  <si>
    <t>Φαρακλιωτη</t>
  </si>
  <si>
    <t>Βασιλικη</t>
  </si>
  <si>
    <t>Γεωργιος</t>
  </si>
  <si>
    <t>ΑΖ988492</t>
  </si>
  <si>
    <t>835,3</t>
  </si>
  <si>
    <t>ΣΑΝΙΔΑ</t>
  </si>
  <si>
    <t>Σ987864</t>
  </si>
  <si>
    <t>835,1</t>
  </si>
  <si>
    <t>402-410-450-460-461</t>
  </si>
  <si>
    <t>ΣΤΕΡΓΙΟΠΟΥΛΟΥ</t>
  </si>
  <si>
    <t>ΛΑΟΥΡΕΤΑ</t>
  </si>
  <si>
    <t>ΓΙΩΓΟΣ</t>
  </si>
  <si>
    <t>ΑΗ723820</t>
  </si>
  <si>
    <t>403-442-448-449</t>
  </si>
  <si>
    <t>ΖΟΡΜΠΑ</t>
  </si>
  <si>
    <t>Σ442259</t>
  </si>
  <si>
    <t>834,1</t>
  </si>
  <si>
    <t>441-422-423-424-416-420-462-413-414-448-449-411-412-443-444-445</t>
  </si>
  <si>
    <t>ΑΝΥΦΑΝΤΗ</t>
  </si>
  <si>
    <t>Φ337256</t>
  </si>
  <si>
    <t>460-461-443-444-445-411-412-402-410-450-441-407-408-409-404-405-422-423-424-401-442-448-449-413-414-462</t>
  </si>
  <si>
    <t>ΜΑΛΟΥΣΗ</t>
  </si>
  <si>
    <t>Χ468638</t>
  </si>
  <si>
    <t xml:space="preserve"> 446-447-456-457-458-459</t>
  </si>
  <si>
    <t>456-443-444-445-441-460-461-422-423-424-462-413-414-446-447-457-459-458</t>
  </si>
  <si>
    <t>ΛΑΦΤΣΗΣ</t>
  </si>
  <si>
    <t>ΑΑ350635</t>
  </si>
  <si>
    <t>ΔΑΛΑΤΖΗΣ</t>
  </si>
  <si>
    <t>Χ942007</t>
  </si>
  <si>
    <t>833,4</t>
  </si>
  <si>
    <t>422-423-424-441-443-444-445-450-460-461-462-413-414-402-401-404-405-411-412-442-448-449-456-406-407-408-409-410-403</t>
  </si>
  <si>
    <t>ΚΟΡΝΙΛΑΚΗ</t>
  </si>
  <si>
    <t>Σ464971</t>
  </si>
  <si>
    <t>401-406-404-405-407-408-409</t>
  </si>
  <si>
    <t>ΔΑΒΡΑΔΟΥ</t>
  </si>
  <si>
    <t>Τ951852</t>
  </si>
  <si>
    <t>832,4</t>
  </si>
  <si>
    <t>413-414-462-450-410-402-412-403-406-401-404-405-407-408-409-411-422-423-424-441-442-443-444-445-448-449-460-461-438-439-440-446-447-456-457-458-459</t>
  </si>
  <si>
    <t>Φ208955</t>
  </si>
  <si>
    <t>832,3</t>
  </si>
  <si>
    <t>438-439-440-425-426-427-428-429-430-431-432-433-434-435-436-437-450-451-452-453-454-455-415-416-417-418-419-420-421-404-405-406-407-408-409-422-423-424-462-413-414-457-458-459-441-442-403-446-447</t>
  </si>
  <si>
    <t>ΚΟΝΤΟΧΡΗΣΤΟΣ</t>
  </si>
  <si>
    <t>ΑΕ224011</t>
  </si>
  <si>
    <t>ΓΙΑΝΝΕΝΑΣ</t>
  </si>
  <si>
    <t>Χ930149</t>
  </si>
  <si>
    <t>831,7</t>
  </si>
  <si>
    <t>ΠΑΡΓΑΝΑΣ</t>
  </si>
  <si>
    <t>Π730137</t>
  </si>
  <si>
    <t>831,2</t>
  </si>
  <si>
    <t>ΦΡΑΓΓΙΑΔΟΥΛΗΣ</t>
  </si>
  <si>
    <t>ΑΝ458433</t>
  </si>
  <si>
    <t>413-414-462-450-402-410-411</t>
  </si>
  <si>
    <t>ΚΡΙΚΕΛΗ</t>
  </si>
  <si>
    <t>Χ393222</t>
  </si>
  <si>
    <t>830,8</t>
  </si>
  <si>
    <t>462-461-460-448-449-450-445-444-443-442-441-424-423-422-414-413-412-411-410-409-408-407-406-405-404-403-402-401-459-458-457-456-455-454-453-452-451-447-446-440-439-438-437-436-435-434-433-432-431-430-429-428-427-426-425-417-418</t>
  </si>
  <si>
    <t>ΛΟΥΤΑ</t>
  </si>
  <si>
    <t>ΠΑΝΑΓΙΩΤΑ ΒΑΣΙΛΙΚΗ</t>
  </si>
  <si>
    <t>ΑΒ959487</t>
  </si>
  <si>
    <t>442-402-410-450-403-448-449-404-405-406-407-408-409-422-423-424-411-412-401-443-444-445-460-461-413-414-462-438-439-440-457-458-459-441-456-446-447</t>
  </si>
  <si>
    <t>ΔΙΑΦΑΣ</t>
  </si>
  <si>
    <t>ΑΖ787525</t>
  </si>
  <si>
    <t>441-443-444-445-422-423-424-442-411-412-413-414-460-461-462-403-404-405-406-407-408-409-401-448-402-449-415-416-417-418-419-420-421-425-426-427-428-429-430-431-432-433-434-435-436-437-450-451-452-453-454-455-438-439-440-456-457-458-459-446-447-410</t>
  </si>
  <si>
    <t>ΟΔΥΣΣΕΥΣ</t>
  </si>
  <si>
    <t>Τ103564</t>
  </si>
  <si>
    <t>829,3</t>
  </si>
  <si>
    <t>410-450</t>
  </si>
  <si>
    <t>ΧΑΣΑΠΗ</t>
  </si>
  <si>
    <t>ΑΒ774823</t>
  </si>
  <si>
    <t>ΑΡΓΥΡΟΠΟΥΛΟΥ</t>
  </si>
  <si>
    <t>Χ912023</t>
  </si>
  <si>
    <t>828,9</t>
  </si>
  <si>
    <t>443-445-444-460-461-441-413-414-462-412-411-407-408-422-424-423-442-450</t>
  </si>
  <si>
    <t>ΠΑΠΑΛΑΜΠΡΟΠΟΥΛΟΥ</t>
  </si>
  <si>
    <t>ΑΑ320979</t>
  </si>
  <si>
    <t>404-409-405-407-408-406-403-449-448-412-411-401-402-442-450-461-460-422-423-424-443-444-445-441-462-414-413-410</t>
  </si>
  <si>
    <t>ΜΑΝΔΟΥΡΑΡΗ</t>
  </si>
  <si>
    <t>ΑΑ435011</t>
  </si>
  <si>
    <t>828,6</t>
  </si>
  <si>
    <t>406-413-414-462-404-405-403-412-448-449-401-402-407-408-409-410-411</t>
  </si>
  <si>
    <t>ΓΕΤΙΜΗΣ</t>
  </si>
  <si>
    <t>ΑΕ345912</t>
  </si>
  <si>
    <t>406-410-402-450-404-405-407-408-409-443-444-445-462-413-414-422-423-424-442-448-449-461-441-411-412-403-401-446-447-456-438-439-440-457-458-459-460</t>
  </si>
  <si>
    <t>ΜΗΤΣΕΛΛΗΣ</t>
  </si>
  <si>
    <t>Χ921657</t>
  </si>
  <si>
    <t>ΠΑΡΙΣΗΣ</t>
  </si>
  <si>
    <t>ΑΑ405072</t>
  </si>
  <si>
    <t>828,1</t>
  </si>
  <si>
    <t>ΦΕΚΑΣ</t>
  </si>
  <si>
    <t>ΧΡΟΝΗΣ</t>
  </si>
  <si>
    <t>Π988948</t>
  </si>
  <si>
    <t>ΓΙΑΝΝΑΚΟΣ</t>
  </si>
  <si>
    <t>Χ876563</t>
  </si>
  <si>
    <t>443-444-445-419-420-441-457-458-459-425-426-427-428-429-430-431-432-433-434-435-436-437-450-451-452-453-454-455</t>
  </si>
  <si>
    <t>ΧΟΥΣΕΙΝ</t>
  </si>
  <si>
    <t>ΖΟΥΧΑΛ</t>
  </si>
  <si>
    <t>ΣΕΜΠΑΧΕΤΙΝ</t>
  </si>
  <si>
    <t>ΑΕ880364</t>
  </si>
  <si>
    <t>827,3</t>
  </si>
  <si>
    <t>ΛΙΒΕΡΗΣ</t>
  </si>
  <si>
    <t>ΑΝΑΣΤΑΣΙΟΣ ΣΠΥΡΙΔΩΝ</t>
  </si>
  <si>
    <t>Τ923689</t>
  </si>
  <si>
    <t>439-440-438-450-442-404-405-406-407-408-409-422-423-424-401-443-444-445-412-411-403-460-461-410-402-448-449-413-414-441-451-452-453-454-455-415-416-417-418-419-420-421-425-426-427-428-429-430-431-432-433-434-435-436-437</t>
  </si>
  <si>
    <t>ΝΤΑΛΑΒΕΡΗΣ</t>
  </si>
  <si>
    <t>ΑΝ483395</t>
  </si>
  <si>
    <t>826,5</t>
  </si>
  <si>
    <t>ΑΝΑΧΩΡΛΗ</t>
  </si>
  <si>
    <t>ΑΗ386572</t>
  </si>
  <si>
    <t>826,4</t>
  </si>
  <si>
    <t>443-444-445-441-422-423-424-448-449-411-412-442-460-461-401</t>
  </si>
  <si>
    <t>ΝΤΑΛΑΠΑ</t>
  </si>
  <si>
    <t>ΑΗ201157</t>
  </si>
  <si>
    <t xml:space="preserve">Μπουρτζοβιτη </t>
  </si>
  <si>
    <t xml:space="preserve">Χριστίνα </t>
  </si>
  <si>
    <t>ΑΒ399868</t>
  </si>
  <si>
    <t>826,3</t>
  </si>
  <si>
    <t>442-403-425-426-427-428-429-430-431-432-433-434-435-436-437-450-452-451-453-454-455</t>
  </si>
  <si>
    <t>Χ 801453</t>
  </si>
  <si>
    <t>401-404-405-406-407-408-409-416-417-418-420-421</t>
  </si>
  <si>
    <t>ΠΑΝΗΣ</t>
  </si>
  <si>
    <t>Τ861304</t>
  </si>
  <si>
    <t>625,9</t>
  </si>
  <si>
    <t>825,9</t>
  </si>
  <si>
    <t>422-423-424-438-439-440-425-436-437-402-426-427-428-429-430-431-432-433-434-435-401-451-452-453-454-455-410-450-415-417-418-419-420-416-442-443-441-412-411-444-445-405-404-407-408-409-406-449-448-460-456-459-461-403-458-457-413-414-462-446-447-421</t>
  </si>
  <si>
    <t>ΛΑΝΤΖΟΥΡΑΚΗ</t>
  </si>
  <si>
    <t>Χ347539</t>
  </si>
  <si>
    <t>825,3</t>
  </si>
  <si>
    <t>ΚΑΡΑΓΚΟΥΝΗΣ</t>
  </si>
  <si>
    <t>ΑΙ494501</t>
  </si>
  <si>
    <t>402-410-411-412-425-426-427-428-429-431-432-433-434</t>
  </si>
  <si>
    <t>ΓΑΒΡΙΗΛΙΔΗΣ</t>
  </si>
  <si>
    <t>Χ873255</t>
  </si>
  <si>
    <t>441-443-444-445-402-410-450-456-422-423-424-411-412-442-403-460-461-404-405-406-407-408-409-462-413-414-446-447-401</t>
  </si>
  <si>
    <t>ΤΑΣΟΣ</t>
  </si>
  <si>
    <t>Τ035096</t>
  </si>
  <si>
    <t>824,9</t>
  </si>
  <si>
    <t>ΖΑΡΚΑΣ</t>
  </si>
  <si>
    <t>Ρ777149</t>
  </si>
  <si>
    <t>824,7</t>
  </si>
  <si>
    <t>406-401-404-405-407-408-409-422-423-424-442-402-410-450-460-461-403-411-412-443-444-445-448-449-441-462-413-414-438-439-440-446-447-456-457-458-459</t>
  </si>
  <si>
    <t>ΧΡΥΣΟΣ</t>
  </si>
  <si>
    <t>Χ854235</t>
  </si>
  <si>
    <t>413-414-410-450-462</t>
  </si>
  <si>
    <t>ΠΕΤΤΑ</t>
  </si>
  <si>
    <t>ΑΜ731879</t>
  </si>
  <si>
    <t>823,1</t>
  </si>
  <si>
    <t>ΓΕΩΡΓΙΑΔΟΥ</t>
  </si>
  <si>
    <t>Φ340271</t>
  </si>
  <si>
    <t>462-413-414-424-412-411-423-441</t>
  </si>
  <si>
    <t>ΤΖΙΑΒΑΡΑ</t>
  </si>
  <si>
    <t>ΑΑ768054</t>
  </si>
  <si>
    <t>822,5</t>
  </si>
  <si>
    <t>403-442</t>
  </si>
  <si>
    <t>ΚΑΡΚΑΤΣΕΛΟΥ</t>
  </si>
  <si>
    <t>Σ985531</t>
  </si>
  <si>
    <t>ΒΟΛΙΚΑΣ</t>
  </si>
  <si>
    <t>ΟΘΩΝΑΣ</t>
  </si>
  <si>
    <t>ΑΗ 017163</t>
  </si>
  <si>
    <t>ΛΙΤΣΑ</t>
  </si>
  <si>
    <t>ΣΕΒΑΣΤΗ</t>
  </si>
  <si>
    <t>ΑΖ810156</t>
  </si>
  <si>
    <t>822,4</t>
  </si>
  <si>
    <t>422-423-424-401-404-405-406-407-408-409-438-439-440-441-442-443-444-445-446-447-448-449-450-460-461</t>
  </si>
  <si>
    <t>ΤΣΟΥΡΕΚΑΣ</t>
  </si>
  <si>
    <t>ΑΗ853133</t>
  </si>
  <si>
    <t>422-423-424-443-444-445-441-403-460-461-401-412-456-438-439-440-448-449</t>
  </si>
  <si>
    <t>ΣΙΜΑΡΑ</t>
  </si>
  <si>
    <t>ΜΑΡΙΑ-ΕΛΙΣΑΒΕΤ</t>
  </si>
  <si>
    <t>ΑΙ325941</t>
  </si>
  <si>
    <t>Βογιατζή</t>
  </si>
  <si>
    <t>Εμμανουέλλα</t>
  </si>
  <si>
    <t>ΑΙ964336</t>
  </si>
  <si>
    <t>821,4</t>
  </si>
  <si>
    <t>ΓΡΗΓΟΡΙΑ</t>
  </si>
  <si>
    <t>ΑΖ649373</t>
  </si>
  <si>
    <t>821,3</t>
  </si>
  <si>
    <t>441-424-423-422-445</t>
  </si>
  <si>
    <t>ΧΡΙΣΤΙΝΑ ΑΓΓΕΛΙΚΗ</t>
  </si>
  <si>
    <t>ΑΒ842203</t>
  </si>
  <si>
    <t>ΣΙΜΙΝΤΖΗ</t>
  </si>
  <si>
    <t>Φ017718</t>
  </si>
  <si>
    <t>821,2</t>
  </si>
  <si>
    <t>404-405-406-407-408-409-410</t>
  </si>
  <si>
    <t>ΡΟΚΚΑΣ</t>
  </si>
  <si>
    <t>Χ064083</t>
  </si>
  <si>
    <t>821,1</t>
  </si>
  <si>
    <t>443-444-445-402-410-450</t>
  </si>
  <si>
    <t>ΜΑΡΓΩΝΗ</t>
  </si>
  <si>
    <t>Χ489381</t>
  </si>
  <si>
    <t>820,9</t>
  </si>
  <si>
    <t>441-460-461-443-444-445-442-422-423-424</t>
  </si>
  <si>
    <t>ΦΡΑΓΚΟΥΛΗΣ</t>
  </si>
  <si>
    <t>ΑΜ742859</t>
  </si>
  <si>
    <t>820,2</t>
  </si>
  <si>
    <t>ΠΛΟΥΓΑΡΛΗ</t>
  </si>
  <si>
    <t>ΑΒ115772</t>
  </si>
  <si>
    <t>820,1</t>
  </si>
  <si>
    <t>450-410-402-442-412-411-443-444-445-460-461-448-449-441-422-423-424-404-405-407-408-409-401-462-413-414</t>
  </si>
  <si>
    <t>ΖΩΙΤΑΚΗ</t>
  </si>
  <si>
    <t>Χ805885</t>
  </si>
  <si>
    <t>Φ253459</t>
  </si>
  <si>
    <t>819,6</t>
  </si>
  <si>
    <t>ΙΩΣΗΦΙΔΟΥ</t>
  </si>
  <si>
    <t>Σ883976</t>
  </si>
  <si>
    <t>403-406-438-439-440-446-447-457-458-459-441-443-444-445-422-423-424-401-460-461-411-412-404-405-407-408-409-442-448-449-462-413-414-402-410-450-456</t>
  </si>
  <si>
    <t>ΠΑΝΟΠΟΥΛΟΥ</t>
  </si>
  <si>
    <t>ΑΗ204672</t>
  </si>
  <si>
    <t>819,1</t>
  </si>
  <si>
    <t>404-405-408-407-409-401-402-403-410-411-412-422-423-424-442-448-449-450-462-413-414-443-444-445-460-461-406</t>
  </si>
  <si>
    <t>ΓΚΟΤΣΟΠΟΥΛΟΥ</t>
  </si>
  <si>
    <t>ΑΕ780380</t>
  </si>
  <si>
    <t>818,3</t>
  </si>
  <si>
    <t>406-407-408-409-405-404-403-401-422-423-424-442-443-444-445-448-449-450-410-402-411-412-460-461-462-413-414-441</t>
  </si>
  <si>
    <t xml:space="preserve">Κούρκουλου </t>
  </si>
  <si>
    <t xml:space="preserve">Φανή </t>
  </si>
  <si>
    <t xml:space="preserve">Νικόλαος </t>
  </si>
  <si>
    <t>ΑΕ779567</t>
  </si>
  <si>
    <t>ΤΑΧΤΣΙΔΟΥ</t>
  </si>
  <si>
    <t>Χ390929</t>
  </si>
  <si>
    <t>817,8</t>
  </si>
  <si>
    <t>ΚΑΡΑΜΗΤΡΟΥ</t>
  </si>
  <si>
    <t>ΑΒ111472</t>
  </si>
  <si>
    <t>817,6</t>
  </si>
  <si>
    <t>404-405-407-408-409-411-412-413-414-441-422-423-442-443-444-445-448-449-450-460-461-462-410-402-401-403-406-415-416-417-418-419-420-421-425-426-427-428-429-430-431-432-433-434-435-436-437-438-439-440-446-447-451-452-453-454-455-456-457-458-459</t>
  </si>
  <si>
    <t>ΚΑΤΣΙΝΟΣ</t>
  </si>
  <si>
    <t>Χ484975</t>
  </si>
  <si>
    <t>817,5</t>
  </si>
  <si>
    <t>460-461-450</t>
  </si>
  <si>
    <t>παναγιωτου</t>
  </si>
  <si>
    <t>ελενη</t>
  </si>
  <si>
    <t>ιωαννης</t>
  </si>
  <si>
    <t>Σ922960</t>
  </si>
  <si>
    <t>Χ780328</t>
  </si>
  <si>
    <t>816,7</t>
  </si>
  <si>
    <t>ΠΟΛΥΧΡΟΝΟΥ</t>
  </si>
  <si>
    <t>ΑΙ857419</t>
  </si>
  <si>
    <t>816,6</t>
  </si>
  <si>
    <t>443-444-445-460-461-441-411-412-422-423-424-403-404-405-406-407-408-409-456-442-401-448-449-438-439-440-462-413-414-446-447-457-458-459-402-410</t>
  </si>
  <si>
    <t>ΧΑΡΛΑΥΤΗ</t>
  </si>
  <si>
    <t>Χ895394</t>
  </si>
  <si>
    <t>816,5</t>
  </si>
  <si>
    <t>406-403-438-439-440-457-458-459-446-447</t>
  </si>
  <si>
    <t>ΓΙΑΚΟΣ</t>
  </si>
  <si>
    <t>Χ388421</t>
  </si>
  <si>
    <t>404-409-407-405-408-442-443-444-445-460-461-448-449-441-402-410-412-411-422-423-424-462</t>
  </si>
  <si>
    <t>ΜΠΟΥΛΙΟΥ</t>
  </si>
  <si>
    <t>ΑΙ485640</t>
  </si>
  <si>
    <t>816,3</t>
  </si>
  <si>
    <t>ΧΗΤΑΣ</t>
  </si>
  <si>
    <t>Χ378354</t>
  </si>
  <si>
    <t>441-422-423-424-443-444-445-460-461-401-402-410-438-439-440-450-456</t>
  </si>
  <si>
    <t>ΜΑΛΙΩΡΑ</t>
  </si>
  <si>
    <t>Χ481116</t>
  </si>
  <si>
    <t>815,4</t>
  </si>
  <si>
    <t>415-416-417-418-419-420-421-443-444-445-404-405-406-407-408-409-450-410-402-425-426-427-428-429-430-431-432-433-434-435-436-437-411-412-422-423-424-413-462</t>
  </si>
  <si>
    <t>ΚΩΣΤΗΣ</t>
  </si>
  <si>
    <t>Χ864045</t>
  </si>
  <si>
    <t>ΜΑΔΕΜΤΖΗ</t>
  </si>
  <si>
    <t>Χ476045</t>
  </si>
  <si>
    <t>ΤΙΤΙΚΗ</t>
  </si>
  <si>
    <t>ΕΡΙΦΥΛΗ</t>
  </si>
  <si>
    <t>ΑΒ470401</t>
  </si>
  <si>
    <t>ΛΙΑΚΟΠΟΥΛΟΥ</t>
  </si>
  <si>
    <t>Τ399796</t>
  </si>
  <si>
    <t>814,6</t>
  </si>
  <si>
    <t>443-402-444-445-450-410-441-422-423-424-404-405-407-408-409-411-412-413-414-462-460-461-401-442-448-449-439-457-458-459-446-447</t>
  </si>
  <si>
    <t>ΑΥΓΕΝΑΚΗ</t>
  </si>
  <si>
    <t>ΑΜ951782</t>
  </si>
  <si>
    <t>ΠΑΠΑΠΑΥΛΟΥ</t>
  </si>
  <si>
    <t>ΑΑ317787</t>
  </si>
  <si>
    <t>814,4</t>
  </si>
  <si>
    <t>ΚΑΡΒΕΛΗ</t>
  </si>
  <si>
    <t>Χ305755</t>
  </si>
  <si>
    <t>450-410-406-404-405-407-408-409-402-412-442</t>
  </si>
  <si>
    <t>ΔΗΜΑΣ</t>
  </si>
  <si>
    <t>ΑΖ749714</t>
  </si>
  <si>
    <t>814,3</t>
  </si>
  <si>
    <t>401-422-423-424-462-413-414-441-443-444-445-449-448</t>
  </si>
  <si>
    <t>ΑΕ239077</t>
  </si>
  <si>
    <t>401-402-403-404-405-406-407-408-409-410-411-412-413-414-415-416-417-418-419-420-421-422-423-424-425-462-426-427-428-429-430-431-432-433-434-435-436-437-438-439-440-441-442-443-444-445-446-447-448-449-450-451-452-453-454-455-456-457-458-459-460-461</t>
  </si>
  <si>
    <t>ΤΣΕΜΕΝΤΖΗ</t>
  </si>
  <si>
    <t>Φ282332</t>
  </si>
  <si>
    <t>813,7</t>
  </si>
  <si>
    <t>ΒΕΛΤΣΙΣΤΑ</t>
  </si>
  <si>
    <t>ΑΑ315980</t>
  </si>
  <si>
    <t>813,6</t>
  </si>
  <si>
    <t>406-403-404-405-407-408-409-401-422-423-424-442-443-444-445-441-448-449-450-460-461-411-412-413-414-402-410-462</t>
  </si>
  <si>
    <t>ΚΡΙΤΣΩΤΑΚΗΣ</t>
  </si>
  <si>
    <t>ΑΜ469734</t>
  </si>
  <si>
    <t>ΤΖΩΤΖΗ</t>
  </si>
  <si>
    <t>Φ340111</t>
  </si>
  <si>
    <t>813,4</t>
  </si>
  <si>
    <t>441-422-423-424-443-444-445-415-416-418-419-420-421-404-405-407-408-409-412-448-449</t>
  </si>
  <si>
    <t>Χ867713</t>
  </si>
  <si>
    <t>813,2</t>
  </si>
  <si>
    <t>422-423-424-443-444-445-413-414-462-448-449-404-405-406-407-408-409-415-416-417-418-419-420-421-410-401-402-403-411-412-441-442-460-461-456-446-447-438-439-440-457-458-459-425-426-427-428-429-430-431-432-433-434-435-436-437-450-451-452-453-454-455</t>
  </si>
  <si>
    <t>ΣΤΕΡΓΙΟΥΛΗ</t>
  </si>
  <si>
    <t>ΑΘΑΝΑΣΙΑ - ΑΝΑΣΤΑΣΙΑ</t>
  </si>
  <si>
    <t>ΑΙ321844</t>
  </si>
  <si>
    <t>813,1</t>
  </si>
  <si>
    <t>ΖΩΡΖΟΥ</t>
  </si>
  <si>
    <t>Φ371066</t>
  </si>
  <si>
    <t>812,5</t>
  </si>
  <si>
    <t>410-450-404-405-407-408-409-422-423-424-449-448-413-414-442-462</t>
  </si>
  <si>
    <t>ΔΑΣΟΥΛΑ</t>
  </si>
  <si>
    <t>ΕΥΡΥΔΙΚΗ</t>
  </si>
  <si>
    <t>Χ366651</t>
  </si>
  <si>
    <t>812,3</t>
  </si>
  <si>
    <t>423-424-441-443-444-445-410-402-450-442-404-405-407-408-409-460-461-401-411-412-448-449-456-462-413-414</t>
  </si>
  <si>
    <t>ΑΜ303155</t>
  </si>
  <si>
    <t>406-403-401-402-404-405-407-408-409-410-411-412-413-414-422-423-424-441-442-443-444-445-448-449-450-460-461-462</t>
  </si>
  <si>
    <t>ΡΟΔΗ</t>
  </si>
  <si>
    <t>Ρ359594</t>
  </si>
  <si>
    <t>811,4</t>
  </si>
  <si>
    <t>443-445-444-441-460</t>
  </si>
  <si>
    <t>ΤΣΑΓΚΑΛΙΔΟΥ</t>
  </si>
  <si>
    <t>ΑΗ395661</t>
  </si>
  <si>
    <t>ΦΩΤΗ</t>
  </si>
  <si>
    <t>Χ865425</t>
  </si>
  <si>
    <t>811,3</t>
  </si>
  <si>
    <t>422-423-424-441-443-444-445-460-461-406-407-408-409-404-405-401-402-410-411-412-448-449-450-442-462-413-414</t>
  </si>
  <si>
    <t>AGROTIS</t>
  </si>
  <si>
    <t>CONSTANTINOS</t>
  </si>
  <si>
    <t>811,2</t>
  </si>
  <si>
    <t>402-410-450-448-449-404-405-407-408-409-411-412-413-414-422-423-424-441-442-443-444-445-460-461-462-403-406</t>
  </si>
  <si>
    <t>ΓΟΖΑΔΙΝΟΣ</t>
  </si>
  <si>
    <t>ΑΙ595658</t>
  </si>
  <si>
    <t>ΣΟΥΕΡΕΦ</t>
  </si>
  <si>
    <t>ΡΟΖΑΛΙΑ ΙΩΑΝΝΑ</t>
  </si>
  <si>
    <t>ΑΑ394956</t>
  </si>
  <si>
    <t>810,8</t>
  </si>
  <si>
    <t>438-439-440-448-449-422-423-424-404-405-407-408-409-403-443-444-445-411-412-413-414-462-406</t>
  </si>
  <si>
    <t>ΓΚΑΛΟΥΦΑ</t>
  </si>
  <si>
    <t>Χ831291</t>
  </si>
  <si>
    <t>810,5</t>
  </si>
  <si>
    <t>411-402-450-410-462-413-414-403-422-423-424-443-444-445-441-442-404-405-406-407-408-409-438-439-440-460-461-401-448-449-457-458-459-446-447-456</t>
  </si>
  <si>
    <t>ΖΟΥΡΙΔΑΚΗ</t>
  </si>
  <si>
    <t>ΑΒ189289</t>
  </si>
  <si>
    <t>809,9</t>
  </si>
  <si>
    <t>462-413-414-422-423-424-443-444-445-402-410-450-404-405-406-407-408-409-411-412-441-442-448-449-401-403-457-458-459-446-447-438-439-440-460-461-456</t>
  </si>
  <si>
    <t>ΑΡΒΑΝΙΤΗΣ ΚΑΝΕΛΕΑΣ</t>
  </si>
  <si>
    <t>Χ012698</t>
  </si>
  <si>
    <t>450-410-402-404-405-406-407-408-409</t>
  </si>
  <si>
    <t>ΣΠΟΥΛΟΥ</t>
  </si>
  <si>
    <t>Χ899272</t>
  </si>
  <si>
    <t>809,3</t>
  </si>
  <si>
    <t>ΠΑΠΑΜΙΧΑΗΛ</t>
  </si>
  <si>
    <t>ΑΙ322194</t>
  </si>
  <si>
    <t>808,7</t>
  </si>
  <si>
    <t>Φ102291</t>
  </si>
  <si>
    <t>808,6</t>
  </si>
  <si>
    <t>402-410-450-432-437</t>
  </si>
  <si>
    <t>Χ365320</t>
  </si>
  <si>
    <t>422-423-424-441-401-415-417-418-419-421-404-405-406-407-408-409-443-444-445-442-460-461-403-410-448-449-450-425-427-429-432-436-437-402-411-412</t>
  </si>
  <si>
    <t>ΤΣΟΥΤΣΟΥΛΑΣ</t>
  </si>
  <si>
    <t>ΑΖ304706</t>
  </si>
  <si>
    <t>808,3</t>
  </si>
  <si>
    <t>441-422-423-424-443-444-445-438-439-440</t>
  </si>
  <si>
    <t>ΧΟΝΔΡΟΥ</t>
  </si>
  <si>
    <t>Χ985579</t>
  </si>
  <si>
    <t>808,1</t>
  </si>
  <si>
    <t>ΤΖΟΓΑΝΗ</t>
  </si>
  <si>
    <t>Χ274331</t>
  </si>
  <si>
    <t>807,9</t>
  </si>
  <si>
    <t>401-408-405-409-407-404-442-462-414-413-411-412-423-424-422-449-448-450-410-402-444-445-443-456-460-461-441-406-403-439-440-438-458-459-457-446-447</t>
  </si>
  <si>
    <t>ΚΟΝΤΟΠΑΝΟΥ</t>
  </si>
  <si>
    <t>Χ290538</t>
  </si>
  <si>
    <t>807,7</t>
  </si>
  <si>
    <t>410-402-450-404-405-406-407-408-409-411-412-422-423-424-442-460-462-443-444-445-413-414-446-447-448-449</t>
  </si>
  <si>
    <t>ΧΑΤΖΗΙΩΑΝΝΟΥ</t>
  </si>
  <si>
    <t>ΙΩΑΝΝΗΣ-ΚΙΜΩΝ</t>
  </si>
  <si>
    <t>ΑΝ345234</t>
  </si>
  <si>
    <t>441-415-416-417-418-419-420-421-422-423-424</t>
  </si>
  <si>
    <t>ΣΟΥΡΜΕΛΗΣ</t>
  </si>
  <si>
    <t>ΑΙ898686</t>
  </si>
  <si>
    <t>807,1</t>
  </si>
  <si>
    <t>456-460-461-462-413-414-422-423-424-441</t>
  </si>
  <si>
    <t>ΓΑΣΤΕΡΑΤΟΥ</t>
  </si>
  <si>
    <t>ΑΑ397762</t>
  </si>
  <si>
    <t>ΜΠΑΡΔΗ</t>
  </si>
  <si>
    <t>Τ113802</t>
  </si>
  <si>
    <t>806,6</t>
  </si>
  <si>
    <t>ΚΑΡΒΟΥΝΙΔΟΥ</t>
  </si>
  <si>
    <t>AI187238</t>
  </si>
  <si>
    <t>806,5</t>
  </si>
  <si>
    <t>422-423-424-442-441-401-403-411-412-413-414-462-449-448-402-407-408-404-405-450-410-409-443-444-445-460-461</t>
  </si>
  <si>
    <t>ΧΟΥΣΜΕΚΙΑΡΗΣ</t>
  </si>
  <si>
    <t>Φ226707</t>
  </si>
  <si>
    <t>806,4</t>
  </si>
  <si>
    <t>402-410-450-404-405-406-407-408-409-422-423-424-456-413-414-462-443-444-445-441-442-411-412-401-460-461-448-449-403-446-447-438-439-440-457-458-459</t>
  </si>
  <si>
    <t>ΤΣΑΚΙΡΗΣ</t>
  </si>
  <si>
    <t>ΑΗ340959</t>
  </si>
  <si>
    <t>805,5</t>
  </si>
  <si>
    <t>415-416-417-418-419-420-421-413-414-438-439-440-457-458-459-425-426-427-428-429-430-431-432-433-434-435-436-437-401-402-403-404-405-406-407-408-409-410-411-412-422-423-424-441-442-443-444-445-446-447-448-449-450-451-452-453-454-455-456-460-461-462</t>
  </si>
  <si>
    <t>ΑΡΒΑΝΙΤΗ</t>
  </si>
  <si>
    <t>ΑΑ482331</t>
  </si>
  <si>
    <t>805,3</t>
  </si>
  <si>
    <t>ΚΑΡΑΓΚΟΥΝΗ</t>
  </si>
  <si>
    <t>ΑΕ979754</t>
  </si>
  <si>
    <t>460-461-412-411-443-444-445</t>
  </si>
  <si>
    <t>ΣΩΤΗΡΑΚΗΣ</t>
  </si>
  <si>
    <t>ΚΩΝΣΤΑΝΤΙΝΟΣ ΝΕΚΤΑΡΙ</t>
  </si>
  <si>
    <t>ΑΒ265490</t>
  </si>
  <si>
    <t>804,8</t>
  </si>
  <si>
    <t>ΑΓΓΕΛΙΔΟΥ</t>
  </si>
  <si>
    <t>ΑΑ388020</t>
  </si>
  <si>
    <t>804,4</t>
  </si>
  <si>
    <t>415-422-423-424-462-414-443-444-445-448</t>
  </si>
  <si>
    <t>ΠΑΠΑΣΤΕΡΓΙΟΣ</t>
  </si>
  <si>
    <t>Χ875273</t>
  </si>
  <si>
    <t>ΖΟΡΠΙΔΟΥ</t>
  </si>
  <si>
    <t>ΑΒ112744</t>
  </si>
  <si>
    <t>441-422-423-424-443-445</t>
  </si>
  <si>
    <t>ΛΟΥΠΑΣΗ</t>
  </si>
  <si>
    <t>ΑΙΚΑΤΕΡΙΝΗ-ΧΑΡΙΚΛΕΙΑ</t>
  </si>
  <si>
    <t>ΑΑ492284</t>
  </si>
  <si>
    <t>803,6</t>
  </si>
  <si>
    <t>ΣΜΠΟΝΙΑ</t>
  </si>
  <si>
    <t>ΙΩΑΝΝΑ - ΑΝΑΣΤΑΣΙΑ</t>
  </si>
  <si>
    <t>ΑΜ795520</t>
  </si>
  <si>
    <t>803,3</t>
  </si>
  <si>
    <t>422-423-424-401-404-405-407-408-409-443-444-445-441-410-402-450-442-403-460-461-448-449-412-411-406</t>
  </si>
  <si>
    <t>ΣΑΡΡΗΣ</t>
  </si>
  <si>
    <t>Χ898895</t>
  </si>
  <si>
    <t>803,1</t>
  </si>
  <si>
    <t xml:space="preserve">ΠΑΠΙΓΚΙΩΤΗΣ </t>
  </si>
  <si>
    <t>Χ867339</t>
  </si>
  <si>
    <t>422-423-424-401-441-438-439-440-437-420-455-434</t>
  </si>
  <si>
    <t>ΒΑΣΙΛΕΙΑΔΟΥ</t>
  </si>
  <si>
    <t>ΑΖ962271</t>
  </si>
  <si>
    <t>ΝΤΟΥΝΑ</t>
  </si>
  <si>
    <t>ΑΖ638202</t>
  </si>
  <si>
    <t>ΑΝ371269</t>
  </si>
  <si>
    <t>802,6</t>
  </si>
  <si>
    <t>ΚΑΓΚΕΛΙΔΗΣ</t>
  </si>
  <si>
    <t>Φ246608</t>
  </si>
  <si>
    <t>802,4</t>
  </si>
  <si>
    <t>ΑΛΕΞΑΝΔΡΟΣ ΣΩΚΡΑΤΗΣ</t>
  </si>
  <si>
    <t>ΑΕ110438</t>
  </si>
  <si>
    <t>ΑΖ300301</t>
  </si>
  <si>
    <t>802,2</t>
  </si>
  <si>
    <t>422-424-423-449-448-406-407-409-404-405-408-403-438-439-440-441-442-443-444-445-450-460-461-412-411-410-401-402-413-414-462-456-446-447-457-458-459</t>
  </si>
  <si>
    <t>ΜΑΡΑΓΚΟΣ</t>
  </si>
  <si>
    <t>ΑΒ637575</t>
  </si>
  <si>
    <t>ΠΑΡΔΑΛΗ</t>
  </si>
  <si>
    <t>Χ366648</t>
  </si>
  <si>
    <t>424-423-422-461-462-413-414-449-448-412-411-445-443-444-460-401-409-408-407-405-404-442-441-410-402-450</t>
  </si>
  <si>
    <t>ΛΑΜΠΡΟΓΙΩΤΑ</t>
  </si>
  <si>
    <t>ΑΙ292721</t>
  </si>
  <si>
    <t>801,7</t>
  </si>
  <si>
    <t>443-444-445-460-461-401-402-403-404-405-406-407-408-409-410-411-412-413-414-422-423-424-438-439-440-441-442-446-447-448-449-450-456-457-458-459-462</t>
  </si>
  <si>
    <t>ΖΑΧΑΡΗΣ</t>
  </si>
  <si>
    <t>Χ793287</t>
  </si>
  <si>
    <t>801,3</t>
  </si>
  <si>
    <t>423-422-424-449-448-401-404-405-406-407-408-409-441-443-444-445</t>
  </si>
  <si>
    <t>ΔΙΟΝΥΣΟΠΟΥΛΟΥ</t>
  </si>
  <si>
    <t>Χ840865</t>
  </si>
  <si>
    <t>406-403</t>
  </si>
  <si>
    <t>ΤΣΑΜΠΗ</t>
  </si>
  <si>
    <t>ΑΑ469983</t>
  </si>
  <si>
    <t>801,2</t>
  </si>
  <si>
    <t>ΚΟΚΟΡΕΛΙΑΣ</t>
  </si>
  <si>
    <t>Χ485906</t>
  </si>
  <si>
    <t>801,1</t>
  </si>
  <si>
    <t>460-461-411-412-443-444-445-402-450-410-401-422-423-424-404-405-407-408-409-448-449-441-413-414-462</t>
  </si>
  <si>
    <t>ΚΑΤΣΑΜΑΓΚΟΥ</t>
  </si>
  <si>
    <t>ΑΙ845672</t>
  </si>
  <si>
    <t>443-445-444-441-461-460-424-423-422-450-462-413-414-411-412-410-402-404-405-407-409-408-401-442-449-448</t>
  </si>
  <si>
    <t>Χ913171</t>
  </si>
  <si>
    <t>800,4</t>
  </si>
  <si>
    <t>443-444-445-428-417-406-403</t>
  </si>
  <si>
    <t>ΣΤΑΘΟΠΟΥΛΟΥ</t>
  </si>
  <si>
    <t>ΚΑΛΛΙΟΠΗ-ΜΑΡΙΑ</t>
  </si>
  <si>
    <t>ΑΙ614698</t>
  </si>
  <si>
    <t>800,2</t>
  </si>
  <si>
    <t>402-410-450-411-412-413-414-462-438-439-440</t>
  </si>
  <si>
    <t>ΑΒΔΟΥΛΟΣ</t>
  </si>
  <si>
    <t>ΓΡΗΓΟΡΙΟΣ ΙΩΑΝΝΗΣ</t>
  </si>
  <si>
    <t>ΑΙ017559</t>
  </si>
  <si>
    <t>ΓΡΑΜΜΑΤΙΚΑΚΗ</t>
  </si>
  <si>
    <t>Χ416540</t>
  </si>
  <si>
    <t>ΣΠΗΛΙΩΤΟΠΟΥΛΟΥ</t>
  </si>
  <si>
    <t>ΝΙΚΗ-ΑΙΚΑΤΕΡΙΝΗ</t>
  </si>
  <si>
    <t>Χ292466</t>
  </si>
  <si>
    <t>ΕΥΑΓΓΕΛΟΠΟΥΛΟΣ</t>
  </si>
  <si>
    <t>ΑΜ419409</t>
  </si>
  <si>
    <t>799,8</t>
  </si>
  <si>
    <t>445-444-443-422-424-423-441-412-411-461-460-401-404-405-406-407-408-409-450-402-410-442-413-414-462-403-448-449</t>
  </si>
  <si>
    <t>ΤΣΟΦΛΙΑΣ</t>
  </si>
  <si>
    <t>ΑΕ435034</t>
  </si>
  <si>
    <t>402-410-450-427-429-432-436-437-425-451-454-455</t>
  </si>
  <si>
    <t>ΠΑΠΑΖΛΗ</t>
  </si>
  <si>
    <t>Χ848594</t>
  </si>
  <si>
    <t>441-450-451-453-454-455-422-423-424-404-405-407-408-409-410-402-401-411-412-413-414-442-443-444-445-456-460-461-462-403-406-448-449</t>
  </si>
  <si>
    <t>ΤΑΜΠΑΚΗ</t>
  </si>
  <si>
    <t>ΜΑΚΡΙΝΑ</t>
  </si>
  <si>
    <t>Χ988827</t>
  </si>
  <si>
    <t>799,3</t>
  </si>
  <si>
    <t>458-457-459-462-438-439-440-413-414-446-447-406-403-421-411-412-415-422-423-424-443-444-442-404-405-407-408-409-448-449-460-461-456-425-441-402-410-450-401</t>
  </si>
  <si>
    <t>ΚΑΤΣΑΚΟΥΛΗΣ</t>
  </si>
  <si>
    <t>Χ919688</t>
  </si>
  <si>
    <t>799,1</t>
  </si>
  <si>
    <t>447-402-415-416-417-418-419-420-425-426-427-428-429-430-431-432-433-434-435-436-437-450-451-452-453-454-455-404-405-406-407-408-409-410-411-412-413-414-462</t>
  </si>
  <si>
    <t>ΚΟΚΚΩΝΗ</t>
  </si>
  <si>
    <t>Χ270409</t>
  </si>
  <si>
    <t>ΤΣΟΥΚΑ</t>
  </si>
  <si>
    <t>ΑΒ884220</t>
  </si>
  <si>
    <t>798,9</t>
  </si>
  <si>
    <t>441-443-406-403-422-423-424-462</t>
  </si>
  <si>
    <t>ΜΠΑΡΜΠΟΥΔΗΣ</t>
  </si>
  <si>
    <t>ΑΒ138195</t>
  </si>
  <si>
    <t>401-402-403-404-405-406-407-408-409-410-411-412-413-414-422-423-424-443-444-445-448-449-450-460-461-462</t>
  </si>
  <si>
    <t>ΤΣΑΓΓΟΥΡΗ</t>
  </si>
  <si>
    <t>ΑΒ779544</t>
  </si>
  <si>
    <t>798,5</t>
  </si>
  <si>
    <t>410-403-402-404-405-408-413-414-442-448-449-450-457-461-462</t>
  </si>
  <si>
    <t>ΚΑΝΑΚΟΥΣΑΚΗΣ</t>
  </si>
  <si>
    <t>ΑΖ962270</t>
  </si>
  <si>
    <t>798,2</t>
  </si>
  <si>
    <t>ΓΙΟΒΑΝΟΠΟΥΛΟΥ</t>
  </si>
  <si>
    <t>ΑΜ280820</t>
  </si>
  <si>
    <t>Φ315430</t>
  </si>
  <si>
    <t>797,8</t>
  </si>
  <si>
    <t>ΝΤΑΦΟΥ</t>
  </si>
  <si>
    <t>ΑΑ851071</t>
  </si>
  <si>
    <t>443-444-445-460-461-441-422-423-424-410-402-450-411-412-438-439-440-442-404-405-407-408-409-406-403-401-448-449-456-462-413-414-446-447-457-458-459</t>
  </si>
  <si>
    <t>ΖΟΥΜΠΟΥΛΑΚΗ</t>
  </si>
  <si>
    <t>Χ348802</t>
  </si>
  <si>
    <t>797,6</t>
  </si>
  <si>
    <t>ΦΑΚΩΤΑΚΗΣ</t>
  </si>
  <si>
    <t>Χ720454</t>
  </si>
  <si>
    <t>797,3</t>
  </si>
  <si>
    <t>410-402-425-426-427-428-429-430-431-432-433-434-435-436-437-450-451-452-453-454-455</t>
  </si>
  <si>
    <t>ΖΑΓΟΥΡΤΖΙΝΗ</t>
  </si>
  <si>
    <t>ΑΕ905962</t>
  </si>
  <si>
    <t>797,1</t>
  </si>
  <si>
    <t>415-418-416-419-420-421-441-443-444-445-413-414</t>
  </si>
  <si>
    <t>ΤΡΑΓΙΑ</t>
  </si>
  <si>
    <t>Φ469242</t>
  </si>
  <si>
    <t>796,9</t>
  </si>
  <si>
    <t>441-462-413-414-423-424-411-412-443-444-445-401-403-404-405-406-407</t>
  </si>
  <si>
    <t>ΠΑΠΑΓΙΑΝΝΑΚΗΣ</t>
  </si>
  <si>
    <t>Σ376410</t>
  </si>
  <si>
    <t>796,8</t>
  </si>
  <si>
    <t>ΜΑΣΤΡΟΠΕΤΡΟΥ</t>
  </si>
  <si>
    <t>ΑΒ217313</t>
  </si>
  <si>
    <t>796,7</t>
  </si>
  <si>
    <t>ΔΡΑΓΑΝΟΥΔΗ</t>
  </si>
  <si>
    <t>Χ987782</t>
  </si>
  <si>
    <t>796,3</t>
  </si>
  <si>
    <t>402-425-426-427-428-429-430-431-432-433-434-435-436-437-441-450-451-452-453-454-455-411-412-404-405-406-407-408-409-410-403-401-415-416-417-418-419-420-421-442-443-444-445-448-449-456-460-461-422-423-424-440-439-438-462-413-414-459-458-457-447-446</t>
  </si>
  <si>
    <t>ΝΤΑΛΑΚΟΣ</t>
  </si>
  <si>
    <t>Φ461993</t>
  </si>
  <si>
    <t>796,2</t>
  </si>
  <si>
    <t>446-447-457-458-459-460-461-448-449-403-401-411-412-443-444-445-404-405-406-407-408-409-413-414-422-423-424-438-439-440-462</t>
  </si>
  <si>
    <t>ΚΟΥΛΟΥΜΠΟΥΡΔΟΥ</t>
  </si>
  <si>
    <t>ΜΑΥΡΕΤΑ</t>
  </si>
  <si>
    <t>Τ272706</t>
  </si>
  <si>
    <t>ΔΑΝΟΥ</t>
  </si>
  <si>
    <t>ΑΒ406189</t>
  </si>
  <si>
    <t>795,9</t>
  </si>
  <si>
    <t>403-448-449</t>
  </si>
  <si>
    <t>ΜΠΙΣΣΙΑ</t>
  </si>
  <si>
    <t>ΑΑ773330</t>
  </si>
  <si>
    <t>795,8</t>
  </si>
  <si>
    <t>ΝΤΑΒΟΥ</t>
  </si>
  <si>
    <t>Σ553047</t>
  </si>
  <si>
    <t>795,6</t>
  </si>
  <si>
    <t>410-450-426-430-431-433-434-435-452-453-402</t>
  </si>
  <si>
    <t>ΣΟΥΠΙΩΝΗ</t>
  </si>
  <si>
    <t>ΑΕ294594</t>
  </si>
  <si>
    <t>ΣΟΥΡΛΑΜΤΑΣ</t>
  </si>
  <si>
    <t>ΑΒ 118889</t>
  </si>
  <si>
    <t>446-447-404-405-406-407-408-409-443-444-445-422-423-424-457-458-459-462-441-438-439-413-414-456-460-461-442-403-401</t>
  </si>
  <si>
    <t>ΣΙΩΖΗ</t>
  </si>
  <si>
    <t>ΚΥΡΙΑΚΟΥΛΑ</t>
  </si>
  <si>
    <t>Χ959125</t>
  </si>
  <si>
    <t>611,6</t>
  </si>
  <si>
    <t>422-423-424-406-405-404-407-408-409-401-438-439-440-441-443-444-445-403-442-448-449-460-461-411-412-415-416-417-418-419-420-421-402-410-425-426-427-428-429-430-431-432-433-434-435-436-437-450-451-452-453-454-455-456-413-414-457-458-459-446-447-462</t>
  </si>
  <si>
    <t>ΤΣΑΝΤΟΠΟΥΛΟΥ</t>
  </si>
  <si>
    <t>ΒΑΙΑ-ΑΙΚΑΤΕΡΙΝΗ</t>
  </si>
  <si>
    <t>Χ907027</t>
  </si>
  <si>
    <t>795,2</t>
  </si>
  <si>
    <t>443-444-445-460-461-449-448-450</t>
  </si>
  <si>
    <t>ΜΠΛΑΝΑΣ</t>
  </si>
  <si>
    <t>Χ908104</t>
  </si>
  <si>
    <t>795,1</t>
  </si>
  <si>
    <t>ΚΟΤΣΑΠΟΥΙΚΙΔΟΥ</t>
  </si>
  <si>
    <t>Χ887704</t>
  </si>
  <si>
    <t>794,7</t>
  </si>
  <si>
    <t>450-462-404-405-402-406-407-408-409-413-414-410-401-441-423-424-422-460-461-445-444-442-443-448-449-403-411-412-438-439-440-446-447-456-457-458-459</t>
  </si>
  <si>
    <t>ΑΒ101740</t>
  </si>
  <si>
    <t>443-444-445-441-460-461-402-410-425-426-428-427-429-430-431-432-433-434-435-436-437-450-451-452-453-454-455-415-416-417-418-419-420-421</t>
  </si>
  <si>
    <t>ΔΡΙΜΤΖΙΑ</t>
  </si>
  <si>
    <t>ΓΕΩΡΓΙΑ ΔΕΣΠΟΙΝΑ</t>
  </si>
  <si>
    <t>ΑΜ785968</t>
  </si>
  <si>
    <t>794,5</t>
  </si>
  <si>
    <t>ΝΑΤΣΟΥΛΗΣ</t>
  </si>
  <si>
    <t>Χ879752</t>
  </si>
  <si>
    <t>422-423-424-460-461-401-403-443-444-445-442-441-411-412-404-405-406-407-408-409-448-449-402-450-410-413-414-462</t>
  </si>
  <si>
    <t>793,8</t>
  </si>
  <si>
    <t>ΑΓΟΡΟΓΙΑΝΝΗ</t>
  </si>
  <si>
    <t>ΠΗΝΕΛΟΠΗ</t>
  </si>
  <si>
    <t>ΑΜ364817</t>
  </si>
  <si>
    <t>793,7</t>
  </si>
  <si>
    <t>443-444-445-460-461-441</t>
  </si>
  <si>
    <t>ΣΤΟΛΑΚΗΣ</t>
  </si>
  <si>
    <t>Σ603780</t>
  </si>
  <si>
    <t>793,4</t>
  </si>
  <si>
    <t>ΓΙΑΝΝΟΥΔΑΚΗ</t>
  </si>
  <si>
    <t>ΚΑΛΛΙΟΠΗ</t>
  </si>
  <si>
    <t>ΑΙ452069</t>
  </si>
  <si>
    <t>413-414-462-425-426-427-428-429-430-431-432-433-434-435-436-437-410-411-412-402-450-451-452-453-454-455-415-416-417-418-419-420-421</t>
  </si>
  <si>
    <t>ΕΜΜΑΝΟΥΗΛΙΔΟΥ</t>
  </si>
  <si>
    <t>Χ894589</t>
  </si>
  <si>
    <t>793,2</t>
  </si>
  <si>
    <t>ΔΑΝΕΛΛΑΚΗ</t>
  </si>
  <si>
    <t>ΑΗ406080</t>
  </si>
  <si>
    <t>402-410-450-413-414-462-403-406-404-405-407-408-409</t>
  </si>
  <si>
    <t>Ματζουράνη</t>
  </si>
  <si>
    <t>Δήμητρα</t>
  </si>
  <si>
    <t>Νικόλαος</t>
  </si>
  <si>
    <t>ΑΖ929127</t>
  </si>
  <si>
    <t>792,6</t>
  </si>
  <si>
    <t>ΠΑΤΟΥΧΑ</t>
  </si>
  <si>
    <t>ΑΕ228247</t>
  </si>
  <si>
    <t>792,1</t>
  </si>
  <si>
    <t>ΣΤΡΑΤΟΠΟΥΛΟΥ</t>
  </si>
  <si>
    <t>ΑΕ246259</t>
  </si>
  <si>
    <t>401-404-405-407-408-409</t>
  </si>
  <si>
    <t>ΤΡΙΑΝΤΑΦΥΛΛΟΥ</t>
  </si>
  <si>
    <t>ΑΜ918206</t>
  </si>
  <si>
    <t xml:space="preserve"> 438-446-447-456-457-458-459</t>
  </si>
  <si>
    <t>791,9</t>
  </si>
  <si>
    <t>456-443-441-444-445-446-447-423-424-422-460-461-411-412-438-439-440-401-402-450-403-404-405-406-407-408-409-410-414-442-448-449-457-462-458-459</t>
  </si>
  <si>
    <t>791,6</t>
  </si>
  <si>
    <t>ΝΤΡΟΥΚΑ</t>
  </si>
  <si>
    <t>Χ776145</t>
  </si>
  <si>
    <t>401-405-404-441-442-443-444-445-448-449-462</t>
  </si>
  <si>
    <t>ΓΟΥΡΓΙΩΤΗΣ</t>
  </si>
  <si>
    <t>Χ913928</t>
  </si>
  <si>
    <t>443-444-445-402-403-404-405-406-407-408-409-410-411-412-413-414-422-423-424-441-442-448-449-450-451-452-453-454-455-460-461</t>
  </si>
  <si>
    <t>ΤΣΙΛΙΓΚΙΡΗΣ</t>
  </si>
  <si>
    <t>ΑΑ384498</t>
  </si>
  <si>
    <t>791,5</t>
  </si>
  <si>
    <t>401-402-403-404-405-406-407-408-409-410-411-412-413-414-415-416-417-418-419-420-421-422-423-424-425-426-427-428-429-430-431-432-433-434-435-436-437-438-439-440-441-442-443-444-445-446-447-448-449-450-451-452-455-456-457-458-459-460-461-462</t>
  </si>
  <si>
    <t>ΚΑΡΑΓΕΩΡΓΟΠΟΥΛΟΣ</t>
  </si>
  <si>
    <t>Χ294336</t>
  </si>
  <si>
    <t>791,4</t>
  </si>
  <si>
    <t>404-405-406-407-408</t>
  </si>
  <si>
    <t>ΚΑΤΙΡΤΖΟΓΛΟΥ</t>
  </si>
  <si>
    <t>ΑΕ377228</t>
  </si>
  <si>
    <t xml:space="preserve"> 438-439-440-457</t>
  </si>
  <si>
    <t>790,4</t>
  </si>
  <si>
    <t>417-416-418-419-420-415-421-441-443-445-444-412-411-422-424-423-460-461-401-450-454-455-451-453-452-428-429-432-435-436-433-431-437-427-434-426-430-425-410-402-403-442-405-407-404-409-406-408-448-449-413-414-462-456-438-440-439-457-459-458-447-446</t>
  </si>
  <si>
    <t>ΣΤΑΜΟΣ</t>
  </si>
  <si>
    <t>ΑΑ311729</t>
  </si>
  <si>
    <t>790,3</t>
  </si>
  <si>
    <t>401-402-404-405-406-407-408-409-410-422-423-424-442-450</t>
  </si>
  <si>
    <t>ΑΜ894706</t>
  </si>
  <si>
    <t>790,1</t>
  </si>
  <si>
    <t>441-443-444-445-422-423-424-402-403-401-404-405-406-407-408-409-410-411-412-413-414-442-448-449-450-460-461-462</t>
  </si>
  <si>
    <t>ΤΟΥΣΗΣ</t>
  </si>
  <si>
    <t>ΑΒ442484</t>
  </si>
  <si>
    <t>403-406-441-443-444-445-422-423-424-404-405-407-408-409-411-412-413-414-402-410-442-450-460-461-462-448-449-401</t>
  </si>
  <si>
    <t>ΦΥΤΑΓΚΟΡΙΔΗΣ</t>
  </si>
  <si>
    <t>ΓΕΩΡΓΙΟΣ ΣΤΥΛΙΑΝΟΣ</t>
  </si>
  <si>
    <t>ΑΑ030465</t>
  </si>
  <si>
    <t>ΚΑΠΠΑ</t>
  </si>
  <si>
    <t>ΒΙΡΓΙΝΙΑ</t>
  </si>
  <si>
    <t>ΑΚ342652</t>
  </si>
  <si>
    <t>788,8</t>
  </si>
  <si>
    <t>ΑΙΒΑΛΙΩΤΗΣ</t>
  </si>
  <si>
    <t>ΑΑ245517</t>
  </si>
  <si>
    <t>788,6</t>
  </si>
  <si>
    <t>402-410-422-423-424-441-443-444-445-450-460-461-401-403-404-405-406-407-408-409-411-412-413-414-442-448-449-462</t>
  </si>
  <si>
    <t>ΤΖΙΦΑ</t>
  </si>
  <si>
    <t>Χ303153</t>
  </si>
  <si>
    <t>788,3</t>
  </si>
  <si>
    <t>ΡΟΥΦΟΥ</t>
  </si>
  <si>
    <t>ΠΑΣΧΑΛΙΑ</t>
  </si>
  <si>
    <t>Χ988192</t>
  </si>
  <si>
    <t>787,9</t>
  </si>
  <si>
    <t>441-422-423-424-443-444-445-460-461-402-410-450-404-405-407-408-409-411-412-401-442-448-449-462-413-414</t>
  </si>
  <si>
    <t>ΜΠΑΣΔΕΚΗ</t>
  </si>
  <si>
    <t>ΑΖ324611</t>
  </si>
  <si>
    <t>415-416-417-418-419-420-421-441-443-444-445-410-426-427-428-429-430-431-432-433-434-435-436-437-451-452-453-454-455-413-414-462-401-402-403-404-405-406-407-408-409-411-412-422-423-424-425-442-446-447-448-449-450-460-461</t>
  </si>
  <si>
    <t>ΑΡΓΥΡΗΣ</t>
  </si>
  <si>
    <t>Σ517362</t>
  </si>
  <si>
    <t>787,2</t>
  </si>
  <si>
    <t>ΤΖΙΚΑ</t>
  </si>
  <si>
    <t>ΑΗ618685</t>
  </si>
  <si>
    <t>450-410-402-411-412-403-406-407-408-409</t>
  </si>
  <si>
    <t>ΠΟΛΥΧΡΟΥ</t>
  </si>
  <si>
    <t>ΑΑ236183</t>
  </si>
  <si>
    <t>ΜΑΚΡΥΓΙΑΝΝΗ</t>
  </si>
  <si>
    <t>ΑΖ214909</t>
  </si>
  <si>
    <t>787,1</t>
  </si>
  <si>
    <t>ΒΕΡΓΙΔΟΥ</t>
  </si>
  <si>
    <t>ΑΖ424147</t>
  </si>
  <si>
    <t>ΖΑΡΙΦΕΣ</t>
  </si>
  <si>
    <t>ΜΙΛΤΙΑΔΗΣ</t>
  </si>
  <si>
    <t>Φ071271</t>
  </si>
  <si>
    <t>786,8</t>
  </si>
  <si>
    <t>410-402-458-459-457-406-428-429-430-431-432-433-434-435-436-437-427-426-425-451-452-453-454-455-450-417-415-416-418-419-420-421-405-404-407-408-409-403-413-414</t>
  </si>
  <si>
    <t>ΠΛΑΝΟΥΔΑΚΗΣ</t>
  </si>
  <si>
    <t>ΑΓΑΠΗΤΟΣ</t>
  </si>
  <si>
    <t>Χ000651</t>
  </si>
  <si>
    <t>ΚΟΥΡΑΜΠΑ</t>
  </si>
  <si>
    <t>ΑΙΚΑΤΕΡΙΝΙ</t>
  </si>
  <si>
    <t>ΑΕ751731</t>
  </si>
  <si>
    <t>448-449-450-403-410-457-458-459-460-461-442-438-439-405-406-407-411-412</t>
  </si>
  <si>
    <t>ΤΕΝΗΣ</t>
  </si>
  <si>
    <t>ΑΙ336680</t>
  </si>
  <si>
    <t>441-422-423-424-443-444-445-460</t>
  </si>
  <si>
    <t>ΣΤΑΝΙΣΗ</t>
  </si>
  <si>
    <t>ΑΖ308368</t>
  </si>
  <si>
    <t>415-416-417-418-419-420-421-425-426-427-428-429-430-431-432-433-434-435-436-437-422-423-424-443-444-445-450-451-452-453-454-455-460-461-462-441-442-448-449-438-439-413-414-401-402-403-404-405-406-407-408-409-410-411-412</t>
  </si>
  <si>
    <t>ΧΟΥΝΤΑΣΗ</t>
  </si>
  <si>
    <t>Φ056186</t>
  </si>
  <si>
    <t>786,1</t>
  </si>
  <si>
    <t>Μητσεας</t>
  </si>
  <si>
    <t>Δημοσθενης</t>
  </si>
  <si>
    <t>ΑΕ265574</t>
  </si>
  <si>
    <t>448-449-462-413-414-404-405-407-408-409-422-423-424-450-411-412-442-443-444-445-402-460-461-410-401-441-456</t>
  </si>
  <si>
    <t>ΧΡΙΣΤΙΑΝΑ</t>
  </si>
  <si>
    <t>ΑΗ250529</t>
  </si>
  <si>
    <t>785,7</t>
  </si>
  <si>
    <t>406-417-428-429-422-423-424-438-439-440-462-456-446-447-430-414-413-412-411-407-408-409-410-403</t>
  </si>
  <si>
    <t>ΠΑΙΔΑΡΑΚΗ</t>
  </si>
  <si>
    <t>ΕΙΡΗΝΗ ΧΡΥΣΟΒΑΛΑΝΤΩ</t>
  </si>
  <si>
    <t>Χ463999</t>
  </si>
  <si>
    <t>785,3</t>
  </si>
  <si>
    <t>785,1</t>
  </si>
  <si>
    <t>ΑΚΡΙΒΟΥΛΗΣ</t>
  </si>
  <si>
    <t>ΑΚΡΙΒΟΣ</t>
  </si>
  <si>
    <t>ΑΑ432320</t>
  </si>
  <si>
    <t>ΚΑΛΑΙΤΖΗΣ</t>
  </si>
  <si>
    <t>Χ951200</t>
  </si>
  <si>
    <t>784,9</t>
  </si>
  <si>
    <t>403-422-423-424-443-444-445-456-441-411-412-460-461-404-405-406-407-408-409-438-439-440-413-414-446-447-457-458-459-448-449-462-401-402</t>
  </si>
  <si>
    <t>ΒΑΛΥΡΑΚΗ</t>
  </si>
  <si>
    <t>Φ346116</t>
  </si>
  <si>
    <t>784,8</t>
  </si>
  <si>
    <t>ΣΤΑΥΡΟΠΟΥΛΟΣ</t>
  </si>
  <si>
    <t>ΘΕΟΔΩΡΟΥ</t>
  </si>
  <si>
    <t>Χ294405</t>
  </si>
  <si>
    <t>428-429-430-431-432-433-434-435-436-437-450-451-452-453-454-455-425-426-427</t>
  </si>
  <si>
    <t>ΣΕΒΑΣΤΙΑΔΗ</t>
  </si>
  <si>
    <t>Χ298712</t>
  </si>
  <si>
    <t>406-407-408-409-405-404</t>
  </si>
  <si>
    <t>ΚΟΝΤΟΠΟΥΛΟΣ</t>
  </si>
  <si>
    <t>ΑΙ439884</t>
  </si>
  <si>
    <t>784,6</t>
  </si>
  <si>
    <t>406-407-408-409-404-405-410-413-414-422-423-424-425-443-444-445-448-449-451-450-452-453-454-455-462-411-412-403-402-401-438-439-440-441-442-461-446-447</t>
  </si>
  <si>
    <t>ΤΡΟΥΛΗΣ</t>
  </si>
  <si>
    <t>ΜΙΧΑΛΗΣ</t>
  </si>
  <si>
    <t>ΑΒ480016</t>
  </si>
  <si>
    <t>Χ908060</t>
  </si>
  <si>
    <t>784,5</t>
  </si>
  <si>
    <t>443-444-445-460-461-441-422-423-424-450-410-402-411-412-442-404-405-407-408-409-401-462-413-414-448-449</t>
  </si>
  <si>
    <t>ΜΩΡΑΙΤΗ</t>
  </si>
  <si>
    <t>Φ259568</t>
  </si>
  <si>
    <t>784,4</t>
  </si>
  <si>
    <t>ΓΙΑΝΝΟΥΛΑΤΟΥ</t>
  </si>
  <si>
    <t>ΑΕ768618</t>
  </si>
  <si>
    <t>784,2</t>
  </si>
  <si>
    <t>403-406-422-423-424-401-411-412-413-414-441-442-443-444-445-448-449-460-461-462-404-405-407-408-409-402-410-450</t>
  </si>
  <si>
    <t>ΠΕΤΡΑΣ</t>
  </si>
  <si>
    <t>Φ319474</t>
  </si>
  <si>
    <t>783,8</t>
  </si>
  <si>
    <t>443-444-445-460-461-412-411-438-439-440-406-407-408-409-422-423-424</t>
  </si>
  <si>
    <t>ΑΒ464496</t>
  </si>
  <si>
    <t>782,8</t>
  </si>
  <si>
    <t>422-423-424-443-444-445-450-441-460-461-456-462-413-414-402-404-405-411-412-401-442</t>
  </si>
  <si>
    <t>ΔΑΝΑΜΠΑΣΗ</t>
  </si>
  <si>
    <t>ΑΙ293818</t>
  </si>
  <si>
    <t>782,5</t>
  </si>
  <si>
    <t>ΚΑΛΑΜΠΟΥΚΑΣ</t>
  </si>
  <si>
    <t>ΑΗ829932</t>
  </si>
  <si>
    <t>782,4</t>
  </si>
  <si>
    <t>415-416-420-413-414-419-421-418-417</t>
  </si>
  <si>
    <t>ΧΕΙΜΩΝΑΚΗΣ</t>
  </si>
  <si>
    <t>ΑΚ756615</t>
  </si>
  <si>
    <t>781,7</t>
  </si>
  <si>
    <t>410-450-462-413-414</t>
  </si>
  <si>
    <t>ΝΙΚΗΤΑ</t>
  </si>
  <si>
    <t>ΑΚ749445</t>
  </si>
  <si>
    <t>781,6</t>
  </si>
  <si>
    <t>425-426-427-428-429-430-431-432-433-434-435-436-437-451-452-453-454-455-402-410-450-415-416-417-420-421-413-414-411-412-442-460-461-462-448-449-443-444-445-401-404-405-406-407-408-409-403-422-423-424-441</t>
  </si>
  <si>
    <t>ΣΤΡΑΤΑΚΗΣ</t>
  </si>
  <si>
    <t>ΑΜ951655</t>
  </si>
  <si>
    <t>781,3</t>
  </si>
  <si>
    <t>ΚΑΤΣΙΑΔΡΑΜΗΣ</t>
  </si>
  <si>
    <t>Χ788818</t>
  </si>
  <si>
    <t>448-449-403-442-404-405-406-407-408-409-402-410-450-401-460-461-422-423-424-443-444-445-411-412-441-462-413-414</t>
  </si>
  <si>
    <t>ΓΕΝΤΖΗ</t>
  </si>
  <si>
    <t>ΑΗ308873</t>
  </si>
  <si>
    <t>402-403-410-411-412-413-414-422-423-424-438-439-440-441-443-444-445-450-456-462</t>
  </si>
  <si>
    <t>ΟΥΖΟΥΝΟΓΛΟΥ</t>
  </si>
  <si>
    <t xml:space="preserve">ΜΑΡΙΑ ΠΑΡΑΣΚΕΥΗ </t>
  </si>
  <si>
    <t>ΑΖ912014</t>
  </si>
  <si>
    <t>781,1</t>
  </si>
  <si>
    <t>443-444-445-448-449-460-407-408-409-410-401-402-403-404-405-450-441-442-422-423-424-411-412-413-414-461-462-456</t>
  </si>
  <si>
    <t>Χ861013</t>
  </si>
  <si>
    <t>780,5</t>
  </si>
  <si>
    <t>404-405-407-406-408-409</t>
  </si>
  <si>
    <t>ΨΥΛΛΑΣ</t>
  </si>
  <si>
    <t>Φ211611</t>
  </si>
  <si>
    <t>780,4</t>
  </si>
  <si>
    <t>448-449-401-404-405-406-407-408-409-403-411-412-442-441-444-443-445-402-410-450-460-461-422-423-424-413-414-462</t>
  </si>
  <si>
    <t>Σ955891</t>
  </si>
  <si>
    <t>780,2</t>
  </si>
  <si>
    <t>422-423-424-448-449-401-403-404-405-406-407-408-409-415-416-417-418-419-420-421-411-412-425-426-427-428-429-430-431-432-433-434-435-436-437-402-410-438-439-440-441-442-443-444-445-450-451-452-453-454-455-456-460-461-462-413-414-446-447-457-458</t>
  </si>
  <si>
    <t>ΠΑΠΑΧΡΗΣΤΟΥ</t>
  </si>
  <si>
    <t>ΑΙ811347</t>
  </si>
  <si>
    <t>422-423-443-444-445-462</t>
  </si>
  <si>
    <t>ΣΤΑΜΑΤΕΛΟΠΟΥΛΟΥ</t>
  </si>
  <si>
    <t>ΑΜ603937</t>
  </si>
  <si>
    <t>402-412-442-450</t>
  </si>
  <si>
    <t>ΦΩΤΙΑΔΟΥ</t>
  </si>
  <si>
    <t>ΑΖ931947</t>
  </si>
  <si>
    <t>446-447-457-458-459-438-439-440</t>
  </si>
  <si>
    <t>Χ477202</t>
  </si>
  <si>
    <t>443-444-445-422-423-424-441-460-461-401-402-410-450-411-412-442-407-408-409-448-449</t>
  </si>
  <si>
    <t>Τ414344</t>
  </si>
  <si>
    <t>779,5</t>
  </si>
  <si>
    <t>443-444-445-460-461-411-420-441-453-452-416</t>
  </si>
  <si>
    <t>ΚΟΝΤΟΚΑΛΟΥ</t>
  </si>
  <si>
    <t>ΠΕΡΣΕΦΟΝΗ</t>
  </si>
  <si>
    <t>ΑΙ950093</t>
  </si>
  <si>
    <t>406-413-414-462-403-438-439-440-450-402-410-442-404-405-407-408-409-411-412-448-449-422-423-424-460-461-401-446-447-457-458-459-443-444-445-441-456</t>
  </si>
  <si>
    <t>ΝΤΑΒΛΟΥΡΟΣ</t>
  </si>
  <si>
    <t>ΑΑ315833</t>
  </si>
  <si>
    <t>ΔΕΛΕΝΙΚΑΣ</t>
  </si>
  <si>
    <t>ΑΒ491205</t>
  </si>
  <si>
    <t>428-429-406-417-438-439-440-403-457-458-459-446-447</t>
  </si>
  <si>
    <t>ΠΑΠΑΕΥΣΤΑΘΙΟΥ</t>
  </si>
  <si>
    <t>Χ426633</t>
  </si>
  <si>
    <t>779,3</t>
  </si>
  <si>
    <t>ΣΠΑΝΟΜΙΧΟΥ</t>
  </si>
  <si>
    <t>ΑΜ167257</t>
  </si>
  <si>
    <t>779,1</t>
  </si>
  <si>
    <t>402-410-450-442-412-411-448-449-404-405-407-408-409-445-444-443-460-461-401-422-423-424-413-414-462-456-441-403-406-446-447-457</t>
  </si>
  <si>
    <t>ΝΤΑΣΙΟΥ</t>
  </si>
  <si>
    <t>ΑΝ319027</t>
  </si>
  <si>
    <t>443-444-445-411-412-413-414-415-416-417-418-419-420-421-462-461</t>
  </si>
  <si>
    <t>ΑΣΗΜΟΥΔΗ</t>
  </si>
  <si>
    <t>ΑΔΑΜ</t>
  </si>
  <si>
    <t>ΑΜ925273</t>
  </si>
  <si>
    <t>456-445</t>
  </si>
  <si>
    <t>ΑΘΑΝΑΣΙΟΣ-ΙΩΝ</t>
  </si>
  <si>
    <t>Χ577644</t>
  </si>
  <si>
    <t>778,4</t>
  </si>
  <si>
    <t>401-441-411-412-422-424-423-448-449-442-443-445-444-403-461-460-402-410-450-462-413-414-404-409-406-408-407-405</t>
  </si>
  <si>
    <t>ΖΩΓΛΗΣ</t>
  </si>
  <si>
    <t>Χ952267</t>
  </si>
  <si>
    <t>402-401-411-412-413-414-404-405-407-408-409-410-441-442-443-444-445-422-423-424-448-449-450-462-461-460</t>
  </si>
  <si>
    <t>ΧΡΙΣΤΟΓΙΑΝΝΗ</t>
  </si>
  <si>
    <t>ΑΗ239966</t>
  </si>
  <si>
    <t>ΒΟΡΒΟΛΑΚΟΥ</t>
  </si>
  <si>
    <t>Χ422738</t>
  </si>
  <si>
    <t>412-420-424-434</t>
  </si>
  <si>
    <t>ΚΟΛΕΜΠΑΣ</t>
  </si>
  <si>
    <t>Φ127339</t>
  </si>
  <si>
    <t>777,3</t>
  </si>
  <si>
    <t>ΚΑΡΑΝΤΙΝΟΣ</t>
  </si>
  <si>
    <t>ΑΜ453180</t>
  </si>
  <si>
    <t>776,9</t>
  </si>
  <si>
    <t>ΣΑΜΟΥΡΓΚΑΝΙΔΗΣ</t>
  </si>
  <si>
    <t>Χ941538</t>
  </si>
  <si>
    <t>424-462-456-443-441-412-413</t>
  </si>
  <si>
    <t>ΠΑΠΑΒΑΣΙΛΟΠΟΥΛΟΣ</t>
  </si>
  <si>
    <t>Χ201565</t>
  </si>
  <si>
    <t>776,8</t>
  </si>
  <si>
    <t>410-450-402-448-449-442-403-412-411-404-405-406-407-408-409-422-423-424-401-460-461-443-445-462-413-417-441</t>
  </si>
  <si>
    <t>ΑΑ300592</t>
  </si>
  <si>
    <t>776,7</t>
  </si>
  <si>
    <t>ΞΕΝΟΣ</t>
  </si>
  <si>
    <t>ΑΑ313809</t>
  </si>
  <si>
    <t>404-405-406-407-408-409-402-410-450-438-439-440</t>
  </si>
  <si>
    <t>ΓΚΟΡΛΑ</t>
  </si>
  <si>
    <t>ΑΖ243657</t>
  </si>
  <si>
    <t>776,2</t>
  </si>
  <si>
    <t>422-423-424-404-405-406-407-408-409-438-439-440-448-449-403-401-402-410-450-411-412-442-441-413-414-462-443-444-445-460-461-457-458-459-456-446-447</t>
  </si>
  <si>
    <t>ΚΑΤΣΑΚΙΩΡΗ</t>
  </si>
  <si>
    <t>ΞΕΝΟΦΩΝ</t>
  </si>
  <si>
    <t>ΑΖ221721</t>
  </si>
  <si>
    <t>775,8</t>
  </si>
  <si>
    <t>401-406-404-405-407-408-409-422-423-424-402-410-450-443-444-445-448-449-411-412-441-461-442-403</t>
  </si>
  <si>
    <t>ΠΑΠΑΔΑΝΕΛΛΗΣ</t>
  </si>
  <si>
    <t>ΑΕ463628</t>
  </si>
  <si>
    <t>775,4</t>
  </si>
  <si>
    <t>411-412-410-402-450-442-460-457-461-406-407-408-409-403-404-405-458-444-443-441-414-413-424-423-422-440-445-438-439-449-448-462-447-446-456-415-416-417-418-419-420-421-401-425-427-428-429-430-431-432-433-434-435-436-437-451-452-453-454</t>
  </si>
  <si>
    <t>ΒΕ</t>
  </si>
  <si>
    <t>Τ139774</t>
  </si>
  <si>
    <t>ΝΤΟΡΤΑ</t>
  </si>
  <si>
    <t>Φ146636</t>
  </si>
  <si>
    <t>774,9</t>
  </si>
  <si>
    <t>410-450-402-401-411-442-412-448-449-403-404-405-407-408-406-409-460-461-443-444-445-457-458-459-441-462-413-414-422-423-424-438-439-440-456-446-447</t>
  </si>
  <si>
    <t>ΑΒ228415</t>
  </si>
  <si>
    <t>ΔΗΜΟΥΛΙΑ</t>
  </si>
  <si>
    <t>ΕΥΑΓΓΕΛΙΑ ΜΑΡΙΑ</t>
  </si>
  <si>
    <t>ΑΕ282619</t>
  </si>
  <si>
    <t>774,7</t>
  </si>
  <si>
    <t>ΖΕΡΒΑ</t>
  </si>
  <si>
    <t>ΑΜ099710</t>
  </si>
  <si>
    <t>774,6</t>
  </si>
  <si>
    <t>401-403-404-405-406-407-408-409-410-411-412-438-439-440-442-448-449-457-458-459-460-461</t>
  </si>
  <si>
    <t>ΑΖ290642</t>
  </si>
  <si>
    <t>410-409-408-407-406-405-404-403-402-401-414-413-412-411-422-423-424-441-442-444-443-445-448-449-450-460-461-462</t>
  </si>
  <si>
    <t>ΚΟΥΦΟΠΟΥΛΟΥ</t>
  </si>
  <si>
    <t>ΑΑ364324</t>
  </si>
  <si>
    <t>401-403-411-412-460-461-404-405-407-408-409-442-443-444-445-448-449-402-410-450-462-413-414</t>
  </si>
  <si>
    <t>Παπαπάνος</t>
  </si>
  <si>
    <t>Κωνσταντίνος-Μάριος</t>
  </si>
  <si>
    <t>Χριστόφορος</t>
  </si>
  <si>
    <t>ΑΖ511348</t>
  </si>
  <si>
    <t>ΠΕΤΑΛΟΥΔΗΣ</t>
  </si>
  <si>
    <t>ΑΖ897996</t>
  </si>
  <si>
    <t>ΚΑΦΕΣ</t>
  </si>
  <si>
    <t>ΑΗ299200</t>
  </si>
  <si>
    <t>773,6</t>
  </si>
  <si>
    <t>441-422-423-424-404-405-406-407-408-409-438-439-440</t>
  </si>
  <si>
    <t>ΤΣΑΛΑ</t>
  </si>
  <si>
    <t>Χ326979</t>
  </si>
  <si>
    <t>411-412-429-428-417-406</t>
  </si>
  <si>
    <t>ΑΒ753901</t>
  </si>
  <si>
    <t>406-404-405-407-408-409-401-402-410-442-411-412-460-461-443-444-445-422-423-424-441-448-449-462-414-403-450</t>
  </si>
  <si>
    <t>ΤΣΕΓΓΕΝΕΣ</t>
  </si>
  <si>
    <t>ΑΖ707913</t>
  </si>
  <si>
    <t>773,4</t>
  </si>
  <si>
    <t>Χ779070</t>
  </si>
  <si>
    <t>772,8</t>
  </si>
  <si>
    <t>ΑΗ401414</t>
  </si>
  <si>
    <t>772,7</t>
  </si>
  <si>
    <t>456-415-416-417-418-419-420-421</t>
  </si>
  <si>
    <t>ΠΑΝΤΟΥΛΑ</t>
  </si>
  <si>
    <t>Τ237544</t>
  </si>
  <si>
    <t>772,5</t>
  </si>
  <si>
    <t>401-404-405-406-407-408-409-462-422-423-424-442-410-402-450-412-460-461-449-448-403-443-444-445-441-440-439-438-459-458-457-456-414-413-447-446</t>
  </si>
  <si>
    <t>Φραγκιαδάκη</t>
  </si>
  <si>
    <t>ΑΒ480493</t>
  </si>
  <si>
    <t>ΜΕΛΠΟΜΕΝΗ</t>
  </si>
  <si>
    <t>ΑΗ315531</t>
  </si>
  <si>
    <t>771,8</t>
  </si>
  <si>
    <t>443-444-445-441-412-413-414-422-423-424-448-449-462-404-405-407-408-409</t>
  </si>
  <si>
    <t>ΚΟΝΤΑΚΗΣ</t>
  </si>
  <si>
    <t>ΑΜ975246</t>
  </si>
  <si>
    <t>ΑΗ277530</t>
  </si>
  <si>
    <t>451-454-455-452-453-450-410-402-427-435-436-434-432-431-433-428-429-430-426-437-425-415-420-421-419-418-417-416-412-411-442-403-404-406-407-409-408-405-443-445-444-461-460-401-449-448-441-462-447-446-413-414-422-424-423-457-459-458-456-438-440-439</t>
  </si>
  <si>
    <t>ΤΕΡΖΗ</t>
  </si>
  <si>
    <t>ΑΒ451685</t>
  </si>
  <si>
    <t>450-410-402-403-405-407-408-406-404-409-462-442-423-422-424-444-443-445-413-414-460-461-411-412-456-439-438-440-458-457-459-448-449-441-446-447-401</t>
  </si>
  <si>
    <t>ΛΙΒΑΝΟΥ</t>
  </si>
  <si>
    <t>ΑΚ652935</t>
  </si>
  <si>
    <t>771,6</t>
  </si>
  <si>
    <t>450-410-442-412</t>
  </si>
  <si>
    <t>ΚΛΑΔΗ-ΚΟΚΚΙΝΟΥ</t>
  </si>
  <si>
    <t>ΑΒ099631</t>
  </si>
  <si>
    <t>402-404-405-406-407-408-409-410-413-414-425-426-427-428-429-430-431-432-433-434-435-436-439-450-451-452-453-454-455</t>
  </si>
  <si>
    <t>ΧΟΥΣΙΔΟΥ</t>
  </si>
  <si>
    <t>Σ945930</t>
  </si>
  <si>
    <t>771,2</t>
  </si>
  <si>
    <t>443-444-445-460-461-404-405-407-408-409-410-402-450-441-422-423-424-411-412-401-442-448-449-462-413-414-406-403</t>
  </si>
  <si>
    <t>Παπαρούλα</t>
  </si>
  <si>
    <t>Σωτηρία</t>
  </si>
  <si>
    <t>ΑΗ995780</t>
  </si>
  <si>
    <t>770,8</t>
  </si>
  <si>
    <t>ΣΤΑΘΗΣ</t>
  </si>
  <si>
    <t>ΑΚ887221</t>
  </si>
  <si>
    <t>770,7</t>
  </si>
  <si>
    <t>441-462-448-449-460-461-411-412</t>
  </si>
  <si>
    <t>ΘΕΡΜΟΣ</t>
  </si>
  <si>
    <t>ΑΚ330022</t>
  </si>
  <si>
    <t>ΝΑΤΣΗΣ</t>
  </si>
  <si>
    <t>ΑΙ874395</t>
  </si>
  <si>
    <t>770,5</t>
  </si>
  <si>
    <t>415-416-417-418-419-420-421-422-423-424-425-426-427-428-429-430-431-432-433-434-435-436-437</t>
  </si>
  <si>
    <t>ΘΩΜΑΙΔΟΥ</t>
  </si>
  <si>
    <t>Χ583131</t>
  </si>
  <si>
    <t>770,3</t>
  </si>
  <si>
    <t>ΜΕΝΤΕΣΙΔΗΣ</t>
  </si>
  <si>
    <t>ΑΑ408533</t>
  </si>
  <si>
    <t>441-442-443-444-445-449-401-402-403-404-405-406-407-408-409-410-411-412-413-414-422-423-424-448-450-460-461-462</t>
  </si>
  <si>
    <t>ΝΤΙΒΑΝΗΣ</t>
  </si>
  <si>
    <t>ΔΗΜΗΤΡΙΟΣ ΑΝΘΙΜΟΣ</t>
  </si>
  <si>
    <t>Χ889860</t>
  </si>
  <si>
    <t>770,2</t>
  </si>
  <si>
    <t>441-422-423-438-439-440-424-443-444-445-450-413-414-462-410-402-411-412-401-404-405-407-408-409-446-447-403-406-448-449-456-460-461</t>
  </si>
  <si>
    <t>ΚΟΓΙΑΣ</t>
  </si>
  <si>
    <t>Χ719830</t>
  </si>
  <si>
    <t>450-451-452-453-454-455-425-426-427-428-429-430-431-432-433-434-435-436-437</t>
  </si>
  <si>
    <t>ΚΟΝΤΟΣΩΡΟΥ</t>
  </si>
  <si>
    <t>ΑΕ779579</t>
  </si>
  <si>
    <t>769,4</t>
  </si>
  <si>
    <t>428-429-402-410-425-426-427-430-431-432-433-434-435-436-437-450-451-452-453-454-455</t>
  </si>
  <si>
    <t>ΑΙ763853</t>
  </si>
  <si>
    <t>769,2</t>
  </si>
  <si>
    <t>ΔΟΥΜΟΥ</t>
  </si>
  <si>
    <t>Φ313384</t>
  </si>
  <si>
    <t>411-412-403-413-414-462-404-405-406-407-408-409-438-439-440-443-444-445-422-423-424-442-448-449-460-461-457-458-459-446-447-401-441-456</t>
  </si>
  <si>
    <t>ΠΑΠΑΜΑΤΘΑΙΑΚΗΣ</t>
  </si>
  <si>
    <t>Μ934293</t>
  </si>
  <si>
    <t>768,5</t>
  </si>
  <si>
    <t>410-402-413-414-462-450-403-404-405-406-407-408-409-401-422-423-424-441-442-443-444-445-448-449-459-461</t>
  </si>
  <si>
    <t>ΚΟΛΙΟΥΛΗ</t>
  </si>
  <si>
    <t>ΑΒ092515</t>
  </si>
  <si>
    <t>423-422-424</t>
  </si>
  <si>
    <t>ΑΝΤΩΝΗ</t>
  </si>
  <si>
    <t>ΑΝΙΣΑ</t>
  </si>
  <si>
    <t>ΤΙΜΟΛΕΟ</t>
  </si>
  <si>
    <t>ΑΙ207260</t>
  </si>
  <si>
    <t>403-404-405-406-408</t>
  </si>
  <si>
    <t>ΠΑΤΡΟΚΛΟΣ</t>
  </si>
  <si>
    <t>ΑΒ004656</t>
  </si>
  <si>
    <t>402-410-450-404-405-406-407-408-409-442-412-411-403</t>
  </si>
  <si>
    <t>ΚΑΡΑΓΕΩΡΓΟΣ</t>
  </si>
  <si>
    <t>Ρ987151</t>
  </si>
  <si>
    <t>768,1</t>
  </si>
  <si>
    <t>461-460-411-412-443-444-445-401-422-423-424-402-410-450-403-404-405-406-407-408-409-442-448-449-462-414-413-441</t>
  </si>
  <si>
    <t>ΠΑΡΤΙΔΑ</t>
  </si>
  <si>
    <t>Χ489016</t>
  </si>
  <si>
    <t>767,9</t>
  </si>
  <si>
    <t>461-460-402-450-410-404-405-406-407-408-409-411-412-401-403-442-443-444-445-422-424-423-441-448-449-462-413-414</t>
  </si>
  <si>
    <t>ΓΙΑΝΝΗ</t>
  </si>
  <si>
    <t>ΡΟΜΠΕΡΤ</t>
  </si>
  <si>
    <t>ΑΚ747134</t>
  </si>
  <si>
    <t>ΔΡΑΚΟΥΛΗ</t>
  </si>
  <si>
    <t>Χ474396</t>
  </si>
  <si>
    <t>767,2</t>
  </si>
  <si>
    <t>443-444-445-410-402-450-404-405-407-408-409-422-423-424-441-442-448-449-460-461-411-412-401-462-413-414</t>
  </si>
  <si>
    <t>ΤΣΟΔΟΥΛΟΣ</t>
  </si>
  <si>
    <t>ΑΚ383838</t>
  </si>
  <si>
    <t>422-423-424-415-416-417-418-419-420-421-425-426-427-428-429-430-431-432-433-434-435-436-437-450-451-452-453-454-455-443-444-445-441-438-439-440-442-406-407-408-409-405-404</t>
  </si>
  <si>
    <t>ΚΟΥΤΡΟΥΜΠΗ</t>
  </si>
  <si>
    <t>Σ798184</t>
  </si>
  <si>
    <t>448-449-403-442-410-402-450-411-412-404-405-406-407-408-409-401-422-423-424-460-461-441-443-444-445-462-413-414</t>
  </si>
  <si>
    <t>ΟΡΦΑΝΙΔΟΥ</t>
  </si>
  <si>
    <t>ΑΙ733809</t>
  </si>
  <si>
    <t>415-416-417-418-419-420-421-441-443-444-445-425-426-427-428-429-430-431-432-433-434-435-436-437</t>
  </si>
  <si>
    <t>ΜΑΓΝΗΣΑΛΗΣ</t>
  </si>
  <si>
    <t>Χ377070</t>
  </si>
  <si>
    <t>445-444-443-460-461-450-402-410-401-403-411-412-462-414-422-423-424</t>
  </si>
  <si>
    <t>ΔΕΣΚΕΡΕ</t>
  </si>
  <si>
    <t>ΑΙ208940</t>
  </si>
  <si>
    <t>404-405-406-407-408-409-401-442-450-410-402-403-448-449-422-423-424-411-412-460-461-443-444-445-441-413-414-462</t>
  </si>
  <si>
    <t>ΚΑΡΔΑΡΑ</t>
  </si>
  <si>
    <t>ΑΝ270133</t>
  </si>
  <si>
    <t>442-450-410-402-404-405-407-408-409</t>
  </si>
  <si>
    <t>ΑΓΟΡΗ</t>
  </si>
  <si>
    <t>Χ983968</t>
  </si>
  <si>
    <t>766,5</t>
  </si>
  <si>
    <t>ΣΑΡΑΚΑΤΣΑΝΟΣ</t>
  </si>
  <si>
    <t>Χ923079</t>
  </si>
  <si>
    <t>766,1</t>
  </si>
  <si>
    <t>443-444-445-401-402-403-404-405-406-407-408-409-410-411-412-413-414-422-423-424-438-439-440-441-442-446-447-448-449-450-456-457-458-459-460-461-462</t>
  </si>
  <si>
    <t>ΔΗΜΑΚΗ</t>
  </si>
  <si>
    <t>ΑΗ221233</t>
  </si>
  <si>
    <t>401-406-422-423-424-404-405-407-408-442-403-461-460-443-444-445-441-410-402-450-448-449-411-412-440-439-438-462-413-414-457-458-459-446-447</t>
  </si>
  <si>
    <t>ΧΑΤΖΟΥΔΗΣ</t>
  </si>
  <si>
    <t>Σ053995</t>
  </si>
  <si>
    <t>448-449-413-414</t>
  </si>
  <si>
    <t>ΘΑΛΑΣΣΙΝΑΚΗ</t>
  </si>
  <si>
    <t>ΑΙ937198</t>
  </si>
  <si>
    <t>765,9</t>
  </si>
  <si>
    <t>414-413-462-403-411-412-461-442-460-422-423-424-401-441-449-448-444-445-443-450-404-405-402-410-408-406-409-407</t>
  </si>
  <si>
    <t>ΚΟΡΜΑΚΟΠΟΥΛΟΣ</t>
  </si>
  <si>
    <t>ΑΙ503636</t>
  </si>
  <si>
    <t>765,8</t>
  </si>
  <si>
    <t>450-410-402-413-414-462-449-448-411-412-442-460-461-407-406-409-408-405-404-422-423-424-444-443-445-441-401</t>
  </si>
  <si>
    <t>ΒΕΛΛΙΑΝΗΣ</t>
  </si>
  <si>
    <t>ΔΑΜΙΑΝΟΣ</t>
  </si>
  <si>
    <t>ΑΙ879114</t>
  </si>
  <si>
    <t>441-415-416-417-418-419-420-421-422-423-424-443-444-445-401-402-403-404-405-406-407-408-409-410-411-412-413-414-425-426-427-428-429-430-431-432-433-434-435-436-437-438-439-440-442-446-447-448-449-450-451-452-453-454-455-456-457-458-459-460-461-462</t>
  </si>
  <si>
    <t>ΣΑΜΙΔΗΣ</t>
  </si>
  <si>
    <t>Ρ847982</t>
  </si>
  <si>
    <t>ΜΑΛΛΙΑΡΟΥ</t>
  </si>
  <si>
    <t>ΑΗ840672</t>
  </si>
  <si>
    <t>ΓΚΟΓΚΑΣ</t>
  </si>
  <si>
    <t>Χ796577</t>
  </si>
  <si>
    <t>764,8</t>
  </si>
  <si>
    <t>401-422-423-424-402-403-404-405-406-407-408-409-410-411-412-413-414-425-438-439-440-441-442-443-444-445-446-447-448-449-450-460-461-462-456-457-458-459</t>
  </si>
  <si>
    <t>ΜΠΑΤΣΑΡΑ</t>
  </si>
  <si>
    <t>ΑΒ117206</t>
  </si>
  <si>
    <t>443-444-445-404-405-406-407-408-409-422-423-424-462-413-414-410-402-401-411-412-441-442-403-460-461-448-449</t>
  </si>
  <si>
    <t>ΨΩΡΟΜΥΤΗΣ</t>
  </si>
  <si>
    <t>ΑΝ277969</t>
  </si>
  <si>
    <t>764,1</t>
  </si>
  <si>
    <t>448-449-460-461-401-402-404-405-407-408-409-410-411-412-413-414-422-423-424-441-442-443-444-445-450-462</t>
  </si>
  <si>
    <t>ΚΑΡΑΜΑΝΟΥ</t>
  </si>
  <si>
    <t>Φ208884</t>
  </si>
  <si>
    <t>401-442</t>
  </si>
  <si>
    <t>ΧΑΣΑΚΗ</t>
  </si>
  <si>
    <t>ΤΑΤΙΑΝΑ</t>
  </si>
  <si>
    <t>ΑΜ348341</t>
  </si>
  <si>
    <t>422-423-424-401-404-405-406-407-408-409-442</t>
  </si>
  <si>
    <t>ΣΑΜΙΟΥ</t>
  </si>
  <si>
    <t>Χ418934</t>
  </si>
  <si>
    <t>763,7</t>
  </si>
  <si>
    <t>ΑΖ210802</t>
  </si>
  <si>
    <t>406-405-404-407-408-409</t>
  </si>
  <si>
    <t>Χ928997</t>
  </si>
  <si>
    <t>402-450-410-443-444-445-413-414-403-442-460-461-404-405-406-407-408-409-411-412-422-423-424-441-401-462-448-449</t>
  </si>
  <si>
    <t>ΑΒΡΑΜΟΥΛΗΣ</t>
  </si>
  <si>
    <t>Χ924980</t>
  </si>
  <si>
    <t>762,8</t>
  </si>
  <si>
    <t>443-444-445-446-447-448-449-415-416-417-418-419-420-421-401-402-403-404-405-406-407-408-457-458-459-460-461-462-409-410-411-412-413-414-422-423-424-425-426-427-428-436-437-438-439-440-441-442-450-451-452-453-454-455-456-429-430-431-432-434</t>
  </si>
  <si>
    <t>ΚΤΕΝΙΔΗΣ</t>
  </si>
  <si>
    <t>ΓΡΗΓΟΡΗΣ</t>
  </si>
  <si>
    <t>Φ470536</t>
  </si>
  <si>
    <t>ΚΟΥΤΡΟΜΑΝΟΣ</t>
  </si>
  <si>
    <t>Χ273365</t>
  </si>
  <si>
    <t>762,1</t>
  </si>
  <si>
    <t>401-462-413-414-422-423-424-443-444-445-412-411-410-409-408-407-406-405-404-403-402-441-442-448-449-450-460-461</t>
  </si>
  <si>
    <t>ΒΕΛΛΙΟΥ</t>
  </si>
  <si>
    <t>ΚΩΝΣΤΑΝΤΟΥΛΑ</t>
  </si>
  <si>
    <t>ΑΜ069048</t>
  </si>
  <si>
    <t>761,9</t>
  </si>
  <si>
    <t>401-404-405-406-407-408-409-422-423-424-442-448-449-461-460-443-444-445-441-402-410-450-462-413-414</t>
  </si>
  <si>
    <t>ΜΠΙΤΑΞΗ</t>
  </si>
  <si>
    <t>ΑΚ374863</t>
  </si>
  <si>
    <t>449-448-442-450-410-404-405-407-408-409-422-423-424-462-413-414</t>
  </si>
  <si>
    <t>ΑΝΑΣΤΑΣΙΝΗ</t>
  </si>
  <si>
    <t>ΑΖ539671</t>
  </si>
  <si>
    <t>761,8</t>
  </si>
  <si>
    <t>453-452-430-428-435-433-431-434-426-450</t>
  </si>
  <si>
    <t>ΓΟΥΛΙΩΤΗ</t>
  </si>
  <si>
    <t>ΑΕ330278</t>
  </si>
  <si>
    <t>761,7</t>
  </si>
  <si>
    <t>438-439-440-417-406-428-429-457-458-459-446-447</t>
  </si>
  <si>
    <t>ΜΙΧΑΛΟΥ</t>
  </si>
  <si>
    <t>ΑΚ977999</t>
  </si>
  <si>
    <t>761,5</t>
  </si>
  <si>
    <t>443-444-445-441-460-461-401-411-412-422-423-424-442-450</t>
  </si>
  <si>
    <t>ΚΥΡΙΑΚΟΥΣΗΣ</t>
  </si>
  <si>
    <t>Χ965732</t>
  </si>
  <si>
    <t>Λιάκου</t>
  </si>
  <si>
    <t>Κρατητήρα-Αικατερίνη</t>
  </si>
  <si>
    <t>Παναγιώτης</t>
  </si>
  <si>
    <t>ΑΕ232774</t>
  </si>
  <si>
    <t>ΜΠΑΛΙΔΟΥ</t>
  </si>
  <si>
    <t xml:space="preserve">ΠΑΡΑΣΚΕΥΗ </t>
  </si>
  <si>
    <t>Φ263610</t>
  </si>
  <si>
    <t>406-404-405-407-408-409-462-461-460-443-444-445-413-414-422-423-424-441-442-448-449-402-410-411-412-450-456-403-446-447-438-439-440-457-458-459</t>
  </si>
  <si>
    <t>760,8</t>
  </si>
  <si>
    <t>ΣΤΑΓΚΟΣ</t>
  </si>
  <si>
    <t>ΑΝ185864</t>
  </si>
  <si>
    <t>760,6</t>
  </si>
  <si>
    <t>ΠΟΠΤΣΗ</t>
  </si>
  <si>
    <t xml:space="preserve">ΚΑΤΕΡΙΝΑ </t>
  </si>
  <si>
    <t>Χ488036</t>
  </si>
  <si>
    <t>760,4</t>
  </si>
  <si>
    <t>ΖΗΣΙΟΥ</t>
  </si>
  <si>
    <t>Χ457389</t>
  </si>
  <si>
    <t>443-444-445-456-422-423-424-442-448-449-450-460-461-462-401-402-404-405-407-408-409-410-411-413-414-415-416-417-418-419-420-421-425-426-427-428-429-430-431-432-433-434-435-436-437-438-439-440-446-447-451-452-453-454-455-457-458-459</t>
  </si>
  <si>
    <t>ΣΑΡΡΗ</t>
  </si>
  <si>
    <t>Φ336992</t>
  </si>
  <si>
    <t>460-461-401-402-403-404-405-406-407-408-409-410-411-412-413-414-415-416-417-418-419-420-421-422-423-424-425-426-427-428-429-430-431-432-433-434-435-436-437-438-439-440-441-442-443-444-445-446-447-448-449-450-451-452-453-454-455-456-457-458-459-462</t>
  </si>
  <si>
    <t>ΑΘΑΝΑΣΙΑΔΟΥ</t>
  </si>
  <si>
    <t>ΑΒ351856</t>
  </si>
  <si>
    <t>461-460-441-422-423-424-443-444-445-402-410-450-411-412-404-405-407-408-409-448-449-462-413-414-442-401</t>
  </si>
  <si>
    <t>ΝΤΟΥΒΛΗ</t>
  </si>
  <si>
    <t>ΑΖ496486</t>
  </si>
  <si>
    <t>460-461-411-412-403-448-449-404-405-406-407-408-409-402-410-450-401-443-444-445-442-462-413-414-422-423-424-457-458-459-441-438-439-440-456-446-447</t>
  </si>
  <si>
    <t>ΑΖ730655</t>
  </si>
  <si>
    <t>ΚΑΤΣΟΜΗΤΡΟΥ</t>
  </si>
  <si>
    <t>ΓΕΩΡΓΙΑ-ΔΗΜΗΤΡΑ</t>
  </si>
  <si>
    <t>ΑΒ199389</t>
  </si>
  <si>
    <t>ΑΖ194790</t>
  </si>
  <si>
    <t>759,7</t>
  </si>
  <si>
    <t>415-416-417-418-419-420-421-441-422-423-424-443-444-445-462-438-439-440-425-426-427-428-429-430-431-432-433-434-435-436-437-450-451-452-453-454-455-456-460-461-402-410-411-412-403-404-405-406-407-408-409-401-413-414-446-447-442-448-449-457-458-459</t>
  </si>
  <si>
    <t>ΠΟΛΙΤΟΠΟΥΛΟΥ</t>
  </si>
  <si>
    <t>ΜΑΙΡΗ</t>
  </si>
  <si>
    <t>ΑΜ099629</t>
  </si>
  <si>
    <t>759,6</t>
  </si>
  <si>
    <t>404-405-406-407-408-409-448-449</t>
  </si>
  <si>
    <t>ΑΜ303228</t>
  </si>
  <si>
    <t>759,5</t>
  </si>
  <si>
    <t>ΚΑΡΑΜΠΑΚΑΚΗΣ</t>
  </si>
  <si>
    <t>ΑΑ372357</t>
  </si>
  <si>
    <t>759,3</t>
  </si>
  <si>
    <t>ΜΟΥΣΤΑΚΑ</t>
  </si>
  <si>
    <t>ΑΖ556901</t>
  </si>
  <si>
    <t>450-410-402-412-411-442-404-405-406-407-408-409-448-449-461-443-444-445-401-462-413-414-441-422-423-424-456</t>
  </si>
  <si>
    <t>ΑΛΕΞΑΝΔΡΑΚΗΣ</t>
  </si>
  <si>
    <t>ΑΒ319818</t>
  </si>
  <si>
    <t>401-410-402-404-405-406-407-408-409-422-423-424</t>
  </si>
  <si>
    <t>ΤΣΑΡΟΥΧΑΣ</t>
  </si>
  <si>
    <t>Χ791993</t>
  </si>
  <si>
    <t>434-410-450-402-454-451-452-453-455-435-436-437-427-431-432-433-430-426-425</t>
  </si>
  <si>
    <t>Χ365790</t>
  </si>
  <si>
    <t>758,9</t>
  </si>
  <si>
    <t>422-423-424-425-426-427-428-429-430-431-432-433-434-435-436-437-450-451-452-453-454-455-410-415-416-417-418-419-420-421</t>
  </si>
  <si>
    <t>ΣΑΚΚΑΣ</t>
  </si>
  <si>
    <t>ΑΜ308822</t>
  </si>
  <si>
    <t>758,5</t>
  </si>
  <si>
    <t>403-406-402-401-404-405-407-408-409-410-411-412-413-414-422-423-424-441-442-443-444-445-448-449-450-460-461-462-438-439-440-446-447-456-457-458-459</t>
  </si>
  <si>
    <t>ΠΕΡΑΚΗ</t>
  </si>
  <si>
    <t>ΑΗ967068</t>
  </si>
  <si>
    <t>758,2</t>
  </si>
  <si>
    <t>413-414-462-450-410-402-404-405-407-408-409-411-412-442-449-448-443-444-445-422-423-424-441-460-461-401</t>
  </si>
  <si>
    <t>ΓΡΗΓΟΡΟΠΟΥΛΟΥ</t>
  </si>
  <si>
    <t>Φ441312</t>
  </si>
  <si>
    <t>ΣΧΙΖΑ</t>
  </si>
  <si>
    <t>Χ637659</t>
  </si>
  <si>
    <t>ΚΥΡΟΔΗΜΟΥ</t>
  </si>
  <si>
    <t>ΑΑ978982</t>
  </si>
  <si>
    <t>ΣΚΟΥΡΤΗΣ</t>
  </si>
  <si>
    <t>ΑΒ851643</t>
  </si>
  <si>
    <t>443-444-445-460-461-422-423-424-438-439-440</t>
  </si>
  <si>
    <t>ΜΟΥΡΑΤΙΔΗΣ</t>
  </si>
  <si>
    <t>ΒΛΑΝΤΙΣΛΑΒ</t>
  </si>
  <si>
    <t>Χ965399</t>
  </si>
  <si>
    <t>757,5</t>
  </si>
  <si>
    <t>ΠΟΖΙΟΣ</t>
  </si>
  <si>
    <t>Χ978381</t>
  </si>
  <si>
    <t>407-444-443-445-422-423-424-450-410-402-412-411-406-404-405-408-409-441-460-461-448-449-401-442-403-438-439-440-413-414-462-457-458-459-456-446-447</t>
  </si>
  <si>
    <t>ΜΑΘΙΟΥΔΑΚΗΣ</t>
  </si>
  <si>
    <t>Χ351626</t>
  </si>
  <si>
    <t>ΛΑΠΠΑΣ</t>
  </si>
  <si>
    <t>ΑΒ192288</t>
  </si>
  <si>
    <t>460-461-450-412-443-444-445</t>
  </si>
  <si>
    <t>ΚΟΥΣΚΟΥΒΕΛΗΣ</t>
  </si>
  <si>
    <t>ΑΕ208173</t>
  </si>
  <si>
    <t>441-443-444-445-422-423-424-460-461-402-410-450-411-412-401-404-405-406-407-408-409-442-403-448-449-456-413-414-462-438-439-440-446-447-457-458-459</t>
  </si>
  <si>
    <t>Ε0239</t>
  </si>
  <si>
    <t>757,4</t>
  </si>
  <si>
    <t>ΓΚΟΤΣΗ</t>
  </si>
  <si>
    <t>ΑΑ414202</t>
  </si>
  <si>
    <t>757,3</t>
  </si>
  <si>
    <t>442-450-402-410-403-404-405-406-407-408-409-411-412-448-449-401-461-422-423-424</t>
  </si>
  <si>
    <t>ΑΑ304755</t>
  </si>
  <si>
    <t>757,2</t>
  </si>
  <si>
    <t>401-403-402-404-405-406-407-408-409-410-411-412-413-414-422-423-424-438-439-440-441-442-443-444-445-446-447-448-449-450-456-457-458-459-460-461-462</t>
  </si>
  <si>
    <t>ΑΝΤΩΝΙΑΔΟΥ</t>
  </si>
  <si>
    <t>ΦΛΩΡΑ</t>
  </si>
  <si>
    <t>Φ340724</t>
  </si>
  <si>
    <t>757,1</t>
  </si>
  <si>
    <t>441-422-423-424-443-444-445-460-461-411-412-413-401-403-442-448-449-450-406-407-408-409-404-405-410-402-414-462</t>
  </si>
  <si>
    <t>ΓΕΩΡΓΑΤΟΥ</t>
  </si>
  <si>
    <t>Χ885511</t>
  </si>
  <si>
    <t>406-403-404-405-407-408-409-401-442-402-410-422-423-424-450-448-449-460-461-443-444-445-411-412-441-462-413-414</t>
  </si>
  <si>
    <t>ΜΑΝΩΛΟΠΟΥΛΟΥ</t>
  </si>
  <si>
    <t>Χ798136</t>
  </si>
  <si>
    <t>404-405-406-407-408-409-401-413-410-402-450-442-424-422-423-462-414-403-438-439-440-448-449-412-411-441-460-461-443-444-445-457-458-459-446-447-456</t>
  </si>
  <si>
    <t>ΧΑΙΡΕΤΗΣ</t>
  </si>
  <si>
    <t>Χ963199</t>
  </si>
  <si>
    <t>ΜΕΣΣΙΝΗΣ</t>
  </si>
  <si>
    <t>ΑΖ461017</t>
  </si>
  <si>
    <t>ΓΙΟΤΣΙΔΗΣ</t>
  </si>
  <si>
    <t>ΑΒ026153</t>
  </si>
  <si>
    <t>411-412-404-405-407-408-409-450-402-410-442</t>
  </si>
  <si>
    <t>ΚΑΠΕΡΩΝΗΣ</t>
  </si>
  <si>
    <t>Τ313746</t>
  </si>
  <si>
    <t>404-405-406-407-408-409-401-403-422-423-424-450-402-410-425-411-412-443-444-445-461-413-414-462-441-438-439-440</t>
  </si>
  <si>
    <t>Χ929334</t>
  </si>
  <si>
    <t>401-404-405-406-407-408-409-403-411-412-413-414-422-423-424-441-442-443-444-445-448-449-460-461-462</t>
  </si>
  <si>
    <t>ΡΕΤΖΙΟΣ</t>
  </si>
  <si>
    <t>ΑΚ213601</t>
  </si>
  <si>
    <t>402-410-450-457-458-459-460-461-462-456-449-448-447-446-445-444-443-442-441-440-439-438-424-423-422-414-413-412-411-409-408-407-406-405-404-403-401</t>
  </si>
  <si>
    <t>Φ288971</t>
  </si>
  <si>
    <t>443-444-445-401-402-403-404-405-406-407-408-409-410-411-412-422-423-424-441-442-448-449-450-456-460-461</t>
  </si>
  <si>
    <t>Ντουμάνης</t>
  </si>
  <si>
    <t>Χ326164</t>
  </si>
  <si>
    <t>755,5</t>
  </si>
  <si>
    <t>412-411-450-410</t>
  </si>
  <si>
    <t>ΖΩΓΡΑΦΟΥ</t>
  </si>
  <si>
    <t>ΑΗ800832</t>
  </si>
  <si>
    <t>755,3</t>
  </si>
  <si>
    <t>Φ215985</t>
  </si>
  <si>
    <t>ΣΑΓΑΝΗΣ</t>
  </si>
  <si>
    <t>ΜΗΧΑΗΛ</t>
  </si>
  <si>
    <t>Χ812529</t>
  </si>
  <si>
    <t>755,1</t>
  </si>
  <si>
    <t>411-412-450-415-416-417-418-419-420-421-443-444-445-402-413-414-462</t>
  </si>
  <si>
    <t>Τ900589</t>
  </si>
  <si>
    <t>413-414-462-402-410-450-441-443-444-445</t>
  </si>
  <si>
    <t>ΚΟΛΟΚΟΥΡΗΣ</t>
  </si>
  <si>
    <t>ΑΚ058430</t>
  </si>
  <si>
    <t>ΚΑΡΑΓΙΑΝΝΟΠΟΥΛΟΥ</t>
  </si>
  <si>
    <t>ΑΗ980561</t>
  </si>
  <si>
    <t>754,9</t>
  </si>
  <si>
    <t>460-461-443-444-445-412-401-450-422-423-424-441-404-405-442-407-408-409-410-403-448-449</t>
  </si>
  <si>
    <t>ΔΙΑΜΑΝΤΟΠΟΥΛΟΥ</t>
  </si>
  <si>
    <t>Φ439173</t>
  </si>
  <si>
    <t>Λαζαρίδου</t>
  </si>
  <si>
    <t>Παναγιώτα</t>
  </si>
  <si>
    <t>Λάζαρος</t>
  </si>
  <si>
    <t>Χ848599</t>
  </si>
  <si>
    <t>443-444-445-410-450-406-403</t>
  </si>
  <si>
    <t>ΔΑΣΚΑΛΟΥ</t>
  </si>
  <si>
    <t>ΑΙΚΑΤΕΡΙΝΗ-ΦΩΤΕΙΝΗ</t>
  </si>
  <si>
    <t>Ρ842888</t>
  </si>
  <si>
    <t>ΔΑΒΙΛΛΑΣ</t>
  </si>
  <si>
    <t>Χ936834</t>
  </si>
  <si>
    <t>754,2</t>
  </si>
  <si>
    <t>ΦΟΥΚΑΣ</t>
  </si>
  <si>
    <t>ΖΟΥΡΜΠΑΝΟΥ</t>
  </si>
  <si>
    <t>ΑΛΕΞΙΑ-ΑΝΑΣΤΑΣΙΑ</t>
  </si>
  <si>
    <t>ΑΒ001349</t>
  </si>
  <si>
    <t>753,8</t>
  </si>
  <si>
    <t>402-410-450-457-458-459-460-461-462-401-403-404-405-406-407-408-409-411-412-413-414-422-423-424-438-439-440-441-442-443-444-445-446-447-448-449</t>
  </si>
  <si>
    <t>Ρ837888</t>
  </si>
  <si>
    <t>753,6</t>
  </si>
  <si>
    <t>422-423-424-443-444-445-461-462-403-406</t>
  </si>
  <si>
    <t>ΜΙΛΠΑΝΗ</t>
  </si>
  <si>
    <t>ΘΕΟΠΙΑ</t>
  </si>
  <si>
    <t>ΑΙ400430</t>
  </si>
  <si>
    <t>422-423-424-462-413-414-445-443-444-404-405-409-408-407-402-403-441-461-460-448-449-450-442-411-412-410-401</t>
  </si>
  <si>
    <t>ΣΑΜΕΝΤΖΑΣ</t>
  </si>
  <si>
    <t>ΑΕ784376</t>
  </si>
  <si>
    <t>ΜΗΤΡΟΠΟΥΛΟΥ</t>
  </si>
  <si>
    <t>Π449502</t>
  </si>
  <si>
    <t>ΣΤΡΟΥΖΑΣ</t>
  </si>
  <si>
    <t>ΑΖ760546</t>
  </si>
  <si>
    <t>753,1</t>
  </si>
  <si>
    <t>404-405-407-408-409-422-423-424-443-444-445-456-448-449-442-441-460-461-462-401</t>
  </si>
  <si>
    <t>Καλούδης</t>
  </si>
  <si>
    <t>Θρασύβουλος</t>
  </si>
  <si>
    <t>Σπυρίδων</t>
  </si>
  <si>
    <t>ΑΒ822071</t>
  </si>
  <si>
    <t>752,9</t>
  </si>
  <si>
    <t>438-439-440-422-423-424-413-414-462-457-458-459-402-403-404-405-406-407-408-409-410-411-412-441-442-443-444-445-446-447-448-449-450-456-460-461</t>
  </si>
  <si>
    <t xml:space="preserve">ΚΩΝΣΤΑΝΤΙΝΟΣ </t>
  </si>
  <si>
    <t>ΑΘΑΝΑΣΟΠΟΥΛΟΣ</t>
  </si>
  <si>
    <t xml:space="preserve">ΔΗΜΗΤΡΙΟΣ </t>
  </si>
  <si>
    <t>ΑΕ264648</t>
  </si>
  <si>
    <t>752,7</t>
  </si>
  <si>
    <t>448-449-404-405-406-407-408-409-442</t>
  </si>
  <si>
    <t>ΑΕ746796</t>
  </si>
  <si>
    <t>ΣΙΑΧΑΜΗΣ</t>
  </si>
  <si>
    <t>Χ791298</t>
  </si>
  <si>
    <t>ΝΙΦΟΡΑ</t>
  </si>
  <si>
    <t>ΑΑ325176</t>
  </si>
  <si>
    <t>752,5</t>
  </si>
  <si>
    <t>ΝΙΑΦΑ</t>
  </si>
  <si>
    <t>ΑΗ753113</t>
  </si>
  <si>
    <t>ΜΑΤΖΑΡΑΚΗΣ</t>
  </si>
  <si>
    <t>ΑΜ784674</t>
  </si>
  <si>
    <t>752,3</t>
  </si>
  <si>
    <t>422-423-424-456-462-438-439-440</t>
  </si>
  <si>
    <t>Χ414200</t>
  </si>
  <si>
    <t>ΑΒ206203</t>
  </si>
  <si>
    <t>402-410-450-411-412-413-414-406-407-404-405-408-409-461-460-448-449-401-457-458-459-443-444-445-462-446-447-441-440-439-438-422-423-424</t>
  </si>
  <si>
    <t>Τ243574</t>
  </si>
  <si>
    <t>751,8</t>
  </si>
  <si>
    <t>ΓΙΑΛΑΜΑΣ</t>
  </si>
  <si>
    <t>Φ247398</t>
  </si>
  <si>
    <t>751,6</t>
  </si>
  <si>
    <t>ΤΑΧΑΣ</t>
  </si>
  <si>
    <t>ΚΩΣΤΑΣ</t>
  </si>
  <si>
    <t>ΑΚ964838</t>
  </si>
  <si>
    <t>443-444-445-460-461-422-423-424-441-412-411-462-413-414-402-410-401-456-404-405-406-407-408-409-403-442-448-449-438-439-440-457-458-459-446-447</t>
  </si>
  <si>
    <t>ΑΖ791960</t>
  </si>
  <si>
    <t>403-430-426-431-432-425-428-429-434-427-433-435-437-415-419-420-421-416-417-418-439-440-438-458-459-457-447-446-414-410-402-462-413-405-407-406-408-409-404-452-453-454-455-451-450-411-412-401-448-449-442-460-461-423-424-422-456-444-443-441</t>
  </si>
  <si>
    <t>ΤΣΙΛΙΒΑΡΑΚΟΥ</t>
  </si>
  <si>
    <t>ΤΖΑΝΗΣ</t>
  </si>
  <si>
    <t>ΑΚ677677</t>
  </si>
  <si>
    <t>ΝΙΚΗΦΟΡΙΔΗΣ</t>
  </si>
  <si>
    <t>ΑΕ813340</t>
  </si>
  <si>
    <t>441-422-423-424-462-413-414-438-439-440-443-444-445</t>
  </si>
  <si>
    <t>ΚΛΕΩΠΑ</t>
  </si>
  <si>
    <t>Φ212135</t>
  </si>
  <si>
    <t>751,1</t>
  </si>
  <si>
    <t>ΒΑΓΙΑΣ</t>
  </si>
  <si>
    <t>ΑΑ066212</t>
  </si>
  <si>
    <t>750,8</t>
  </si>
  <si>
    <t>402-410-442-450</t>
  </si>
  <si>
    <t>Χ988228</t>
  </si>
  <si>
    <t>413-414-415-416-417-419-420-421-422-423-424-462-461-447-406-450-459-444</t>
  </si>
  <si>
    <t>ΚΟΥΜΠΑΚΗΣ</t>
  </si>
  <si>
    <t>Χ821353</t>
  </si>
  <si>
    <t>450-413-414-462-422-423-424-443-444-445-404-405-406-407-408-409-410-441-448-449-411-412-402-460-461-442-401-403</t>
  </si>
  <si>
    <t>ΑΗ209523</t>
  </si>
  <si>
    <t>750,5</t>
  </si>
  <si>
    <t>ΑΕ752200</t>
  </si>
  <si>
    <t>404-405-406-407-408-409-448-449-442-450-422-423-424-443-444-445-401-402-411-462-412-413-414-441-410-460-461</t>
  </si>
  <si>
    <t>ΚΟΛΛΙΑΣ</t>
  </si>
  <si>
    <t>Φ241640</t>
  </si>
  <si>
    <t>406-405-407-408-404-409-448-449-403-422-423-424-428-429</t>
  </si>
  <si>
    <t>ΠΕΤΡΟΥΓΑΚΗΣ</t>
  </si>
  <si>
    <t>ΑΚ470394</t>
  </si>
  <si>
    <t>414-413-462-451-452-453-454-455-426-427-430-431-432-433-434-435-436-437-442-425-428-429-450-460-461-402-410-404-405-406-407-408-409-403-411-412-415-416-417-418-419-420-421-448-449-438-439-440-457-458-459-441-443-444-445-446-447-456</t>
  </si>
  <si>
    <t>ΚΟΥΚΟΥΝΑΒΑΣ</t>
  </si>
  <si>
    <t>ΑΒ101174</t>
  </si>
  <si>
    <t>ΑΜ118795</t>
  </si>
  <si>
    <t>402-403-404-405-401-406-407-408-410-412-411-413-414-422-423-424-442-444-443-441-445-450-448-462-461-460-449</t>
  </si>
  <si>
    <t>749,8</t>
  </si>
  <si>
    <t>ΣΤΑΥΡΙΔΗ</t>
  </si>
  <si>
    <t>ΠΑΝΑΓΙΩΤΑ ΓΕΩΡΓΙΑ</t>
  </si>
  <si>
    <t>Χ919334</t>
  </si>
  <si>
    <t>749,6</t>
  </si>
  <si>
    <t>401-402-403-404-405-406-407-408-409-410-412-411-413-415-416-417-418-419-420-421-422-423-424-425-426-427-428-429-430-431-432-433-434-435-441-442-443-444-445-448-449-451-455-456-460-461</t>
  </si>
  <si>
    <t>Χ812628</t>
  </si>
  <si>
    <t>749,4</t>
  </si>
  <si>
    <t>412-411-428-429-453</t>
  </si>
  <si>
    <t>ΙΩΣΗΦΙΔΗΣ</t>
  </si>
  <si>
    <t>Χ370386</t>
  </si>
  <si>
    <t>403-406-438-439-440-446-447-457-458-459-443-444-445-422-423-424-401-404-405-407-408-409-411-412-441-442-460-461-448-449-413-414-462-450-402-410-456</t>
  </si>
  <si>
    <t>ΓΑΤΣΕΛΟΥ</t>
  </si>
  <si>
    <t>ΑΒ090131</t>
  </si>
  <si>
    <t>748,5</t>
  </si>
  <si>
    <t>ΣΗΜΑΝΤΗΡΑΚΗΣ</t>
  </si>
  <si>
    <t>ΑΗ126219</t>
  </si>
  <si>
    <t>748,3</t>
  </si>
  <si>
    <t>426-428-430-431-433-434-435-452-453-425-427-429-432-436-437-451-454-455-402-410-450-413-414</t>
  </si>
  <si>
    <t>ΑΑ969377</t>
  </si>
  <si>
    <t>443-444-445-441-422-423-424-410-450-438-439-440-442-448-449-460-456-461-401-402-403-404-405-406-407-408-409-411-412-413-414-457-458-459-462-446-447</t>
  </si>
  <si>
    <t>ΦΕΤΣΙΟΥ</t>
  </si>
  <si>
    <t>Χ876169</t>
  </si>
  <si>
    <t>443-444-445-422-423-424-450-410-402-460-461-401-411-412-441-404-405-406-407-408-409-448-449-442-403-413-414-462</t>
  </si>
  <si>
    <t>ΣΑΝΝΗ</t>
  </si>
  <si>
    <t>ΑΒ067125</t>
  </si>
  <si>
    <t>ΚΟΥΛΙΖΑΚΗΣ</t>
  </si>
  <si>
    <t>ΑΚ010338</t>
  </si>
  <si>
    <t>450-462-452-453-454-455</t>
  </si>
  <si>
    <t>ΧΥΤΗΡΗ</t>
  </si>
  <si>
    <t>ΜΑΡΙΑ ΕΛΕΝΗ</t>
  </si>
  <si>
    <t>ΑΕ774153</t>
  </si>
  <si>
    <t>438-439-440-416-417-418-419-420-421-422-423-424-425-426-427-428-429-430-431-432-433-434-435-415-451-452-453-454-455</t>
  </si>
  <si>
    <t>Χ806848</t>
  </si>
  <si>
    <t>748,1</t>
  </si>
  <si>
    <t>404-405-406-407-408-409-415-416-417-418-419-420-421-422-423-424</t>
  </si>
  <si>
    <t>ΦΩΤΑΚΟΠΟΥΛΟΥ</t>
  </si>
  <si>
    <t>ΑΖ203790</t>
  </si>
  <si>
    <t>402-404-405-406-407-408-409-410-442-450</t>
  </si>
  <si>
    <t>ΠΑΡΡΑ</t>
  </si>
  <si>
    <t>ΑΜ762767</t>
  </si>
  <si>
    <t>442-403-406-402-404-405-407-408-409-410-448-449-411-412-422-423-424-438-439-440</t>
  </si>
  <si>
    <t>ΞΕΡΑΣ</t>
  </si>
  <si>
    <t>ΣΩΤΗΡΙΟΣ ΠΑΥΛΟΣ</t>
  </si>
  <si>
    <t>Χ178474</t>
  </si>
  <si>
    <t>747,6</t>
  </si>
  <si>
    <t>ΒΑΝΑΚΑ</t>
  </si>
  <si>
    <t>ΑΜ729532</t>
  </si>
  <si>
    <t>ΖΑΡΚΑΔΑΣ</t>
  </si>
  <si>
    <t>ΑΜ484587</t>
  </si>
  <si>
    <t>747,4</t>
  </si>
  <si>
    <t>ΧΑΤΖΗΜΟΥΡΑΤ</t>
  </si>
  <si>
    <t>ΑΑ245973</t>
  </si>
  <si>
    <t>415-416-417-418-419-420-421-425-426-427-428-429-430-431-432-433-434-435-436-437-451-452-453-454-455-450-402-410-462-413-414-443-444-445</t>
  </si>
  <si>
    <t>ΚΡΕΜΕΤΗ</t>
  </si>
  <si>
    <t>ΑΗ315338</t>
  </si>
  <si>
    <t>747,2</t>
  </si>
  <si>
    <t>443-444-445-441-402-410-450-422-423-424-404-405-406-407-408-409-411-412-460-461-403-401-448-449-442-456-438-439-440-413-414-462-457-458-459-446-447-415-416-417-418-419-420-421-425-426-427-428-429-430-431-432-433-434-435-436-437-451-452-453-454-455</t>
  </si>
  <si>
    <t>ΚΩΝΣΤΑΝΤΙΝΟΣ-ΑΓΓΕΛΟΣ</t>
  </si>
  <si>
    <t>ΑΗ752346</t>
  </si>
  <si>
    <t>422-423-424-438-439-440</t>
  </si>
  <si>
    <t>ΑΑ375338</t>
  </si>
  <si>
    <t>413-414-462-402-410-450-412-411-442-443-445-444-461-460-403-404-409-405-406-407-408</t>
  </si>
  <si>
    <t>ΑΘΗΝΙΩΤΗ</t>
  </si>
  <si>
    <t>ΑΒ864447</t>
  </si>
  <si>
    <t>441-422-423-424-411-412-443-444-445-438-439-462-440-442-403-404-402-401-406-407-408-409-410-413-414-446-447-448-449-450-456-457-458-459-460-461</t>
  </si>
  <si>
    <t>ΑΥΓΕΡΑΝΤΩΝΗ</t>
  </si>
  <si>
    <t>Φ339781</t>
  </si>
  <si>
    <t>Φ146204</t>
  </si>
  <si>
    <t>746,3</t>
  </si>
  <si>
    <t>ΚΑΛΙΑΤΣΗ</t>
  </si>
  <si>
    <t>ΜΑΡΙΑ ΕΙΡΗΝΗ</t>
  </si>
  <si>
    <t>Χ789251</t>
  </si>
  <si>
    <t>ΔΙΠΛΑΡΗΣ</t>
  </si>
  <si>
    <t>ΑΕ810587</t>
  </si>
  <si>
    <t>ΣΑΒΒΙΔΑΚΗ</t>
  </si>
  <si>
    <t>Χ917744</t>
  </si>
  <si>
    <t>746,1</t>
  </si>
  <si>
    <t>ΑΘΑΝΑΣΙΟΣ ΝΕΚΤΑΡΙΟΣ</t>
  </si>
  <si>
    <t>Φ203439</t>
  </si>
  <si>
    <t>ΑΜ795678</t>
  </si>
  <si>
    <t>Φ268763</t>
  </si>
  <si>
    <t>745,5</t>
  </si>
  <si>
    <t>ΑΡΜΕΝΗΣ</t>
  </si>
  <si>
    <t>Χ381795</t>
  </si>
  <si>
    <t>745,3</t>
  </si>
  <si>
    <t>ΗΛIΟΚΑΥΤΟΥ</t>
  </si>
  <si>
    <t>Φ440698</t>
  </si>
  <si>
    <t>745,1</t>
  </si>
  <si>
    <t>422-423-424-401-404-405-406-407-408-409</t>
  </si>
  <si>
    <t>ΑΣΛΑΝΙΔΗΣ</t>
  </si>
  <si>
    <t>ΠΛΟΥΤΑΡΧΟΣ</t>
  </si>
  <si>
    <t>ΑΗ788485</t>
  </si>
  <si>
    <t>441-422-423-424-413-414-462-443-444-445-460-461-406</t>
  </si>
  <si>
    <t>ΛΑΧΑΝΑ</t>
  </si>
  <si>
    <t>ΑΜ752357</t>
  </si>
  <si>
    <t>ΒΑΣΙΛΟΣ</t>
  </si>
  <si>
    <t>Σ048121</t>
  </si>
  <si>
    <t>Χ286364</t>
  </si>
  <si>
    <t>442-448-449</t>
  </si>
  <si>
    <t>ΤΣΟΛΑΚΙΔΟΥ</t>
  </si>
  <si>
    <t>Χ160173</t>
  </si>
  <si>
    <t>440-438-439</t>
  </si>
  <si>
    <t>ΑΝΤΩΝΑΚΟΥ</t>
  </si>
  <si>
    <t>Χ105476</t>
  </si>
  <si>
    <t>744,3</t>
  </si>
  <si>
    <t>450-460-449-441-442-443-444-445-422-423-424-411-412-406-407-408-409-410-401-402-403-404-405</t>
  </si>
  <si>
    <t>ΡΟΥΣΣΗΣ</t>
  </si>
  <si>
    <t>Τ072744</t>
  </si>
  <si>
    <t>744,2</t>
  </si>
  <si>
    <t>ΔΕΛΙΑΝΙΔΟΥ</t>
  </si>
  <si>
    <t>ΑΜ941642</t>
  </si>
  <si>
    <t>743,9</t>
  </si>
  <si>
    <t>462-413-414-441-443-444-445-461-460-422-423-424-406-407-408-409-401-404-405-442-448-449-403-412-411</t>
  </si>
  <si>
    <t>ΚΡΑΝΙΑ</t>
  </si>
  <si>
    <t>ΑΒ840305</t>
  </si>
  <si>
    <t>403-406-402-405-445-449-448-450-404-409-410-411-412-424-442-443-444-401-407-408-460-461</t>
  </si>
  <si>
    <t xml:space="preserve">ΑΝΑΤΟΛΗ </t>
  </si>
  <si>
    <t>ΑΙ902741</t>
  </si>
  <si>
    <t>743,3</t>
  </si>
  <si>
    <t>413-414-462-410-450-422-423-424-411-441-443-444-445-460-461-412-442-403-402-448-449-401-404-405-406-407-408-409</t>
  </si>
  <si>
    <t>Μπακάλη</t>
  </si>
  <si>
    <t>Αθανασία</t>
  </si>
  <si>
    <t>Αλέξανδρος</t>
  </si>
  <si>
    <t>ΑΒ425140</t>
  </si>
  <si>
    <t>743,2</t>
  </si>
  <si>
    <t>438-439-440-457-458-459-446-447-403-406-428-429-417</t>
  </si>
  <si>
    <t>ΚΟΛΙΖΕΡΑ</t>
  </si>
  <si>
    <t>ΑΕ748851</t>
  </si>
  <si>
    <t>742,8</t>
  </si>
  <si>
    <t>ΒΕΤΣΟΥ</t>
  </si>
  <si>
    <t>Χ795361</t>
  </si>
  <si>
    <t>401-402-403-462-404-405-406-407-408-409-410-411-412-413-414-415-416-417-418-419-420-421-422-423-424-425-426-427-428-429-430-431-432-433-434-435-436-437-438-439-440-441-442-443-444-445-446-447-448-449-450-451-452-453-454-455-456-457-458-459-460-461</t>
  </si>
  <si>
    <t>ΓΚΕΖΕΠΗΣ</t>
  </si>
  <si>
    <t>ΑΖ070879</t>
  </si>
  <si>
    <t>462-425-426-427-428-429-430-431-432-433-434-435-436-437-402-410-450-451-452-453-454-455-413-414-415-416-417-418-419-420-421-422-423-424-442-412-411-438-439-440-443-444-445-441-446-447-404-405-406-407-408-409-448-449-456-457-458-459-460-461-401</t>
  </si>
  <si>
    <t>ΠΑΛΛΗΣ</t>
  </si>
  <si>
    <t>Χ968253</t>
  </si>
  <si>
    <t>ΝΙΚΟΛΑΚΟΠΟΥΛΟΣ</t>
  </si>
  <si>
    <t>ΑΙ753979</t>
  </si>
  <si>
    <t>Σεβαστακη</t>
  </si>
  <si>
    <t xml:space="preserve">Χαρίκλεια </t>
  </si>
  <si>
    <t>Χ353822</t>
  </si>
  <si>
    <t>Φ 192197</t>
  </si>
  <si>
    <t>441-443-444-445-460-461-422-423-424-401-402-410-450-442-404-405-406-407-408-409-403</t>
  </si>
  <si>
    <t>ΑΡΒΑΝΙΤΗΣ</t>
  </si>
  <si>
    <t>ΑΜ373501</t>
  </si>
  <si>
    <t>742,2</t>
  </si>
  <si>
    <t>443-444-445-425-426-427-428-429-430-431-432-433-434-435-436-437-450-451-452-453-454-455-413-414-457-458-459-438-439-440-415-416-417-418-419-420-421</t>
  </si>
  <si>
    <t>ΚΑΛΟΣ</t>
  </si>
  <si>
    <t>Φ051483</t>
  </si>
  <si>
    <t>742,1</t>
  </si>
  <si>
    <t>402-404-405-407-410-450</t>
  </si>
  <si>
    <t>ΤΣΙΑΝΑΚΑΣ</t>
  </si>
  <si>
    <t xml:space="preserve">ΑΛΕΞΑΝΔΡΟΣ </t>
  </si>
  <si>
    <t>Χ411785</t>
  </si>
  <si>
    <t>401-402-403-404-405-406-407-408-409-410-411-412-413-414-415-416-417-418-419-420-421-422-423-424-425-426-427-428-429-430-431-432-433-434-435-436-437-438-439-440-441-442-443-444-445-446-447-449-450-451-452-453-454-455-456-457-458-459-460-461-462</t>
  </si>
  <si>
    <t>ΑΒ491085</t>
  </si>
  <si>
    <t>460-461-443-444-445-411</t>
  </si>
  <si>
    <t>ΠΑΠΑΡΗΓΑ</t>
  </si>
  <si>
    <t>ΣΤΕΦΑΝΙΑ</t>
  </si>
  <si>
    <t>ΑΝ303202</t>
  </si>
  <si>
    <t>741,9</t>
  </si>
  <si>
    <t>ΧΟΝΔΡΟΓΙΑΝΝΗ</t>
  </si>
  <si>
    <t>Χ791563</t>
  </si>
  <si>
    <t>741,7</t>
  </si>
  <si>
    <t>401-448-449-404-405-407-408-409-442-422-423-424-411-412-460-461</t>
  </si>
  <si>
    <t>ΑΕ745536</t>
  </si>
  <si>
    <t>448-449-450-410-402-442-403-411-412-404-406-407-408-409-405-413-414-401-443-444-445-422-423-424-462-460-461-441</t>
  </si>
  <si>
    <t>ΣΤΑΜΑΤΗΣ</t>
  </si>
  <si>
    <t>ΑΑ062840</t>
  </si>
  <si>
    <t>ΜΑΡΚΕΤΟΣ</t>
  </si>
  <si>
    <t>ΑΒ097639</t>
  </si>
  <si>
    <t>404-405-406-407-408-409-403-450-422-423-424-443-410-448-449-402</t>
  </si>
  <si>
    <t>ΓΕΡΑΣΗΣ</t>
  </si>
  <si>
    <t>ΑΒ701389</t>
  </si>
  <si>
    <t>401-402-403-404-405-406-407-408-409-410-411-412-413-414-418-422-423-424-438-439-440-441-442-443-444-445-446-447-448-449-450-456-457-458-459-460-461-462</t>
  </si>
  <si>
    <t>ΣΤΕΦΟΠΟΥΛΟΥ</t>
  </si>
  <si>
    <t>Φ775001</t>
  </si>
  <si>
    <t>740,6</t>
  </si>
  <si>
    <t>401-406-428-429</t>
  </si>
  <si>
    <t>ΔΡΟΥΜΠΑΚΗΣ</t>
  </si>
  <si>
    <t>ΑΖ963857</t>
  </si>
  <si>
    <t>462-413-414-457-458-459-446-411-412-410-406-407-408-409</t>
  </si>
  <si>
    <t>ΚΡΥΣΤΑΛΛΙΑ</t>
  </si>
  <si>
    <t>Χ294579</t>
  </si>
  <si>
    <t>404-405-406-407-408-409-402-410-450-443-444-445-403-401-412-411-442-422-423-424-448-449-460-461-441-462-413-414</t>
  </si>
  <si>
    <t>ΣΟΦΙΑΔΕΛΗ</t>
  </si>
  <si>
    <t>Φ028667</t>
  </si>
  <si>
    <t>459-462-411-442</t>
  </si>
  <si>
    <t>ΓΚΜΠΕΝΟΜΠΑ</t>
  </si>
  <si>
    <t>ΣΕΓΚΟΥΝ-ΝΤΕΝΙΣ</t>
  </si>
  <si>
    <t>ΑΒ383029</t>
  </si>
  <si>
    <t>Χ889978</t>
  </si>
  <si>
    <t>739,5</t>
  </si>
  <si>
    <t>ΝΙΚΟΛΑΙ??ΔΗ</t>
  </si>
  <si>
    <t>ΑΜ934476</t>
  </si>
  <si>
    <t>422-423-442-450-448-449-445-460-461-462-444-443</t>
  </si>
  <si>
    <t>ΜΗΤΡΟΛΙΟΣ</t>
  </si>
  <si>
    <t>ΑΑ889007</t>
  </si>
  <si>
    <t>ΓΚΟΥΡΛΑ</t>
  </si>
  <si>
    <t>ΑΑ851424</t>
  </si>
  <si>
    <t>445-443-444-460-461-450-411-412-402-410-424-423-422-441-401-403-442-462-413-414-404-405-406-407-408-409-448-449</t>
  </si>
  <si>
    <t>ΑΙ783984</t>
  </si>
  <si>
    <t>739,1</t>
  </si>
  <si>
    <t>442-448-449-401-412-411-424-423-422-461-460-445-444-443-404-405-407-408-409-402-410-425-426-427-430-431-432-433-434-435-436-437-450-451-452-453-454-455-415-416-418-419-420-421-462-413-414-441-456</t>
  </si>
  <si>
    <t>Χ984425</t>
  </si>
  <si>
    <t>738,6</t>
  </si>
  <si>
    <t>ΚΑΛΟΓΕΡΑΤΟΥ</t>
  </si>
  <si>
    <t>ΑΑ319528</t>
  </si>
  <si>
    <t>406-408-405-404-409-407</t>
  </si>
  <si>
    <t>ΜΙΧΟΥ</t>
  </si>
  <si>
    <t>ΘΕΑΝΩ</t>
  </si>
  <si>
    <t>ΑΖ332923</t>
  </si>
  <si>
    <t>738,4</t>
  </si>
  <si>
    <t>413-414-462-422-423-424-438-439-440-457-458</t>
  </si>
  <si>
    <t>ΤΣΙΓΓΕΝΟΠΟΥΛΟΥ</t>
  </si>
  <si>
    <t>ΒΕΡΑ</t>
  </si>
  <si>
    <t>ΑΚ918733</t>
  </si>
  <si>
    <t>ΔΑΛΑΓΙΩΡΓΟΥ</t>
  </si>
  <si>
    <t>ΑΜ852255</t>
  </si>
  <si>
    <t>401-442-441-446-447-456-457-458-459-462-438-439-440-443-444-445</t>
  </si>
  <si>
    <t>Χ379419</t>
  </si>
  <si>
    <t>ΖΑΓΚΟΥΛΗ</t>
  </si>
  <si>
    <t>ΧΡΥΣΑΝΘΗ ΠΑΝΑΓΙΩΤΑ</t>
  </si>
  <si>
    <t>ΑΑ437957</t>
  </si>
  <si>
    <t>ΠΑΝΤΕΡΗΣ</t>
  </si>
  <si>
    <t>ΑΙ956282</t>
  </si>
  <si>
    <t>ΑΒ075707</t>
  </si>
  <si>
    <t>ΤΖΙΟΛΑ</t>
  </si>
  <si>
    <t>ΑΑ970732</t>
  </si>
  <si>
    <t>737,7</t>
  </si>
  <si>
    <t>443-445-444-441-422-424-423</t>
  </si>
  <si>
    <t>ΚΟΛΤΣΙΔΑΣ</t>
  </si>
  <si>
    <t>ΑΜ006067</t>
  </si>
  <si>
    <t>ΔΕΜΕΡΤΖΗΣ</t>
  </si>
  <si>
    <t>Χ915664</t>
  </si>
  <si>
    <t>737,5</t>
  </si>
  <si>
    <t>443-444-445-462-413-414-438-439-440-446-447-422-423-424-401-402-403-404-405-406-407-408-409-410-411-412-442-441-448-449-450-456-457-458-459-460-461</t>
  </si>
  <si>
    <t>ΠΟΛΥΜΕΡΟΥ</t>
  </si>
  <si>
    <t>ΑΜ169884</t>
  </si>
  <si>
    <t>ΚΑΡΑΛΙΔΟΥ</t>
  </si>
  <si>
    <t>ΣΟΦΡΩΝ</t>
  </si>
  <si>
    <t>ΑΜ476581</t>
  </si>
  <si>
    <t>ΚΑΤΣΑΜΠΕΡΗ</t>
  </si>
  <si>
    <t>Σ847186</t>
  </si>
  <si>
    <t>736,9</t>
  </si>
  <si>
    <t>402-404-405-407-408-409-410-411-412-442-443-444-445-450</t>
  </si>
  <si>
    <t>ΚΟΥΤΣΟΝΙΚΟΛΑ</t>
  </si>
  <si>
    <t>ΑΚ414293</t>
  </si>
  <si>
    <t>736,6</t>
  </si>
  <si>
    <t>460-461-422-423-424-443-444-445-404-405-407-408-409-402-410-450-411-412-448-449-442-401-441-462</t>
  </si>
  <si>
    <t>ΒΟΤΣΚΟΣ</t>
  </si>
  <si>
    <t>Φ497259</t>
  </si>
  <si>
    <t>441-422-423-424-443-444-445-442-460-448-449-450-401-402-403-404-405-406-407-408-409-411-412-413-414-462</t>
  </si>
  <si>
    <t>ΑΝ261370</t>
  </si>
  <si>
    <t>736,5</t>
  </si>
  <si>
    <t>422-423-424-401-449-448-443-444-445-441-462-450-442-460-461-403-406</t>
  </si>
  <si>
    <t>ΑΕ351627</t>
  </si>
  <si>
    <t>736,4</t>
  </si>
  <si>
    <t>422-423-424-443-444-445-404-405-406-407-408-409-413-414-402-410-450-441-462-401-403-411-412-442-448-449-460-461</t>
  </si>
  <si>
    <t>ΦΙΟΡΕΝΤΖΗΣ</t>
  </si>
  <si>
    <t>Φ294481</t>
  </si>
  <si>
    <t>736,2</t>
  </si>
  <si>
    <t>ΘΩΜΑ</t>
  </si>
  <si>
    <t>ΑΒ495781</t>
  </si>
  <si>
    <t>ΚΑΡΑΝΙΚΑΣ</t>
  </si>
  <si>
    <t>ΑΒ 079078</t>
  </si>
  <si>
    <t>ΜΠΑΧΤΑΛΙΑ</t>
  </si>
  <si>
    <t>ΑΙ789620</t>
  </si>
  <si>
    <t>735,5</t>
  </si>
  <si>
    <t>ΚΑΤΡΑΔΗ</t>
  </si>
  <si>
    <t>ΑΖ546146</t>
  </si>
  <si>
    <t>735,4</t>
  </si>
  <si>
    <t>ΑΛΕΞΑΝΔΡΙΔΗΣ</t>
  </si>
  <si>
    <t>Χ390522</t>
  </si>
  <si>
    <t>735,3</t>
  </si>
  <si>
    <t>441-443-444-445-422-423-424-410-450-402-411-412-442-460-461-462-413-414-404-405-407-408-409-401-448-449</t>
  </si>
  <si>
    <t>ΒΗΤΑ</t>
  </si>
  <si>
    <t>ΑΒ423671</t>
  </si>
  <si>
    <t>735,1</t>
  </si>
  <si>
    <t>415-416-417-418-419-420-421-443-444-445-450-462-422-423-424-413-414-404-405-406-407-408-409-448-449-441-442-411-412-460-461-403-410-402-451-452-453-454-455-425-426-427-428-429-430-431-432-433-434-435-436-437-438-439-440-457-458-459-446-447-456-401</t>
  </si>
  <si>
    <t>ΦΡΑΓΚΙΟΥΔΑΚΗσ</t>
  </si>
  <si>
    <t>ΑΑ496098</t>
  </si>
  <si>
    <t>ΑΘΗΝΑΙΟΣ</t>
  </si>
  <si>
    <t>ΑΚ395926</t>
  </si>
  <si>
    <t>734,7</t>
  </si>
  <si>
    <t>438-439-440-422-423-424-401-402-404-405-406-407-408-409-443-444-445-441-442-410-450-403-460-461-411-412-448-449-456-413-414-462-457-458-459-446-447</t>
  </si>
  <si>
    <t>ΜΥΡΙΟΥΝΗΣ</t>
  </si>
  <si>
    <t>Φ461274</t>
  </si>
  <si>
    <t>734,6</t>
  </si>
  <si>
    <t>422-423-424-404-405-406-407-408-409-441-401-442-443-444-445-462-413-414-411-412-460-461-448-449-403-450-410-402-439-440-438-457-458-459-456-446-447</t>
  </si>
  <si>
    <t>ΑΖ289116</t>
  </si>
  <si>
    <t>734,4</t>
  </si>
  <si>
    <t>441-462-422-423-424-461-460-450-449-448-445-444-443-442-414-413-412-411-410-409-408-407-406-405-404-403-402-401</t>
  </si>
  <si>
    <t>ΝΙΚΟΛΙΤΣΑΣ</t>
  </si>
  <si>
    <t>ΑΒ794516</t>
  </si>
  <si>
    <t>ΚΟΥΤΑΝΤΕΛΙΑΣ</t>
  </si>
  <si>
    <t>Τ954341</t>
  </si>
  <si>
    <t>444-445</t>
  </si>
  <si>
    <t>ΑΑ456222</t>
  </si>
  <si>
    <t>ΤΣΙΠΟΥΡΑ</t>
  </si>
  <si>
    <t>ΑΑ483234</t>
  </si>
  <si>
    <t>425-426-428-429-430-431-432-433-434-435-436-437-410-402-450-451-452-453-454-455-404-405-406-407-408-409-460-461-411-412-448-449-442-443-444-445-422-423-424-415-413-421-414-441-462</t>
  </si>
  <si>
    <t>ΜΠΙΤΟΥΝΗ</t>
  </si>
  <si>
    <t>Σ399915</t>
  </si>
  <si>
    <t>ΑΒ867505</t>
  </si>
  <si>
    <t>441-422-423-424-443-444-445-460-461-410-450-404-405-407-408-409-402-411-412-401-448-449-442-413-414-462-456-439-440-438-406-403-457-458-459-446-447</t>
  </si>
  <si>
    <t>ΑΑ311238</t>
  </si>
  <si>
    <t>733,6</t>
  </si>
  <si>
    <t>441-443-444-445-442-460-450-448-449-461-462-439-438-440-446-447-457-456-458-459</t>
  </si>
  <si>
    <t>ΓΕΡΑΣΟΠΟΥΛΟΣ</t>
  </si>
  <si>
    <t>Χ913279</t>
  </si>
  <si>
    <t>733,3</t>
  </si>
  <si>
    <t>445-444-443-422-423-424-460-461-462</t>
  </si>
  <si>
    <t>ΜΙΧΑΛΟΠΟΥΛΟΥ</t>
  </si>
  <si>
    <t>ΜΑΡΚΕΛΑ</t>
  </si>
  <si>
    <t>ΑΖ209374</t>
  </si>
  <si>
    <t>733,1</t>
  </si>
  <si>
    <t>404-405-406-407-408-409-401-448-449-462-413-414</t>
  </si>
  <si>
    <t>ΖΑΧΑΡΟΠΟΥΛΟΣ</t>
  </si>
  <si>
    <t>ΑΝ241040</t>
  </si>
  <si>
    <t>ΤΑΣΙΟΥ</t>
  </si>
  <si>
    <t>ΑΙ521459</t>
  </si>
  <si>
    <t>732,9</t>
  </si>
  <si>
    <t>402-410-450-411-412-442-460-461</t>
  </si>
  <si>
    <t>ΒΛΑΜΑΚΗΣ</t>
  </si>
  <si>
    <t>ΑΜ480053</t>
  </si>
  <si>
    <t>ΧΑΛΚΙΔΟΥ</t>
  </si>
  <si>
    <t>ΑΕ357338</t>
  </si>
  <si>
    <t>401-402-403-404-405-406-407-408-409-410-411-412-413-414-415-422-423-424-448-449-450-460-461-462</t>
  </si>
  <si>
    <t>ΑΙ336746</t>
  </si>
  <si>
    <t>410-414-413-462-438-439-440-415-416-417-418-419-420-421-422-423-424-443-444-445-448-449-460-461-450-451-452-454-453-425-426-427-428-429-430-431-432-433-434-435-436-437-402-457-404-401-403-405-406-407-408-409-411-412-441-442-446-447-456-458</t>
  </si>
  <si>
    <t>Χ298843</t>
  </si>
  <si>
    <t>732,1</t>
  </si>
  <si>
    <t>404-405-407-408-409-410-401-442</t>
  </si>
  <si>
    <t>ΚΑΤΣΑΜΑΚΑΣ</t>
  </si>
  <si>
    <t>ΑΙ492313</t>
  </si>
  <si>
    <t>ΑΙ208367</t>
  </si>
  <si>
    <t>731,8</t>
  </si>
  <si>
    <t>ΤΖΩΡΟΥ</t>
  </si>
  <si>
    <t>ΚΩΝΣΤΑΝΤΙΑ</t>
  </si>
  <si>
    <t>ΑΙ979478</t>
  </si>
  <si>
    <t>ΤΑΡΑΩΡΗ</t>
  </si>
  <si>
    <t>ΑΕ384053</t>
  </si>
  <si>
    <t>ΜΗΝΑ</t>
  </si>
  <si>
    <t>ΑΜ395716</t>
  </si>
  <si>
    <t>ΒΑΣΙΛΑΚΟΠΟΥΛΟΣ</t>
  </si>
  <si>
    <t>Χ802585</t>
  </si>
  <si>
    <t>404-405-406-407-408-409-410-411-412-413-414-401-402-403-422-423-424-441-442-443-444-448-449-450-460-461-462</t>
  </si>
  <si>
    <t>ΤΗΣΑΡΧΟΝΤΟΥ</t>
  </si>
  <si>
    <t>Χ302961</t>
  </si>
  <si>
    <t>731,6</t>
  </si>
  <si>
    <t>406-438-439-440-446-447-457-458-459-403-404-405-407-408-409-445-401-422-423-424-448-449-411-412-413-414-462-443-444</t>
  </si>
  <si>
    <t>Χ722991</t>
  </si>
  <si>
    <t>Χ937885</t>
  </si>
  <si>
    <t>731,2</t>
  </si>
  <si>
    <t>ΚΩΣΤΙΝΑ</t>
  </si>
  <si>
    <t>ΑΒ009008</t>
  </si>
  <si>
    <t>730,9</t>
  </si>
  <si>
    <t>ΜΠΑΔΑΣ</t>
  </si>
  <si>
    <t>ΑΑ306241</t>
  </si>
  <si>
    <t>401-402-404-405-406-407-408-409-410-431-432-433-434-435-425-451-452-453-454-455</t>
  </si>
  <si>
    <t>ΣΙΑΦΡΑΣ</t>
  </si>
  <si>
    <t>ΑΖ255120</t>
  </si>
  <si>
    <t>730,7</t>
  </si>
  <si>
    <t>ΣΜΥΡΝΗ</t>
  </si>
  <si>
    <t>ΑΗ705075</t>
  </si>
  <si>
    <t>ΞΥΛΟΓΙΑΝΝΗΣ</t>
  </si>
  <si>
    <t>Χ458340</t>
  </si>
  <si>
    <t>ΠΛΙΑΤΣΙΚΑ</t>
  </si>
  <si>
    <t>ΘΩΜΑΙ</t>
  </si>
  <si>
    <t>ΑΑ391700</t>
  </si>
  <si>
    <t>730,5</t>
  </si>
  <si>
    <t>450-410</t>
  </si>
  <si>
    <t>ΘΕΑΚΟΥ</t>
  </si>
  <si>
    <t>ΜΑΡΙΑ-ΚΥΡΙΑΚΗ</t>
  </si>
  <si>
    <t>ΝΙΚΗΦΟΡΟΣ</t>
  </si>
  <si>
    <t>ΑΗ635897</t>
  </si>
  <si>
    <t>427-428-429-430-431-432-433-434-435-436-437-450-451-452-453-454-455-426</t>
  </si>
  <si>
    <t>ΚΥΡΑΝΟΣ</t>
  </si>
  <si>
    <t>ΑΜ853228</t>
  </si>
  <si>
    <t>441-438-440-439-462-448-449-446-447-456-457-458-459-413-414-422-423-424-460-461-442-443-445-407-406-405-408-403-404-411-412-450</t>
  </si>
  <si>
    <t>ΣΠΗΛΙΩΤΟΠΟΥΛΟΣ</t>
  </si>
  <si>
    <t>Φ441639</t>
  </si>
  <si>
    <t>729,8</t>
  </si>
  <si>
    <t>ΜΠΙΣΤΙΟΛΗ</t>
  </si>
  <si>
    <t>Χ363590</t>
  </si>
  <si>
    <t>729,6</t>
  </si>
  <si>
    <t>424-423-422-401-404-405-407-408-409-441-443-444-445-462</t>
  </si>
  <si>
    <t>ΡΑΓΓΟΥΣΗΣ</t>
  </si>
  <si>
    <t>Χ431937</t>
  </si>
  <si>
    <t>401-402-404-405-407-408-409-410-411-412-413-414-422-423-424-441-442-443-444-445-448-449-450-456-460-461-462</t>
  </si>
  <si>
    <t>ΓΙΑΛΟΨΟΥ</t>
  </si>
  <si>
    <t>ΑΗ895891</t>
  </si>
  <si>
    <t>ΑΒ627430</t>
  </si>
  <si>
    <t>ΣΙΑΜΑΝΤΑ</t>
  </si>
  <si>
    <t>Τ265651</t>
  </si>
  <si>
    <t>ΜΑΛΛΙΟΣ</t>
  </si>
  <si>
    <t>ΛΕΥΤΕΡΗΣ</t>
  </si>
  <si>
    <t>ΑΙ669433</t>
  </si>
  <si>
    <t>728,9</t>
  </si>
  <si>
    <t>ΜΠΟ'Ι'ΚΟΥ ΒΑΚΑΛΟΠΟΥΛΟΥ</t>
  </si>
  <si>
    <t>ΑΕ344772</t>
  </si>
  <si>
    <t>728,7</t>
  </si>
  <si>
    <t>417-406-428-429-415-416-418-419-420-421-422-423-424-425-441-443-444-445-442-448-449-460-461-462-401-404-405-403-402-407-408-409-410-411-412-413-414-426-427-430-431-432-433-434-435-436-437-450-451-452-453-454-455-438-439-440-457-458-459-456-446-447</t>
  </si>
  <si>
    <t>ΓΟΥΓΟΥΣΗΣ</t>
  </si>
  <si>
    <t>Φ151788</t>
  </si>
  <si>
    <t>728,6</t>
  </si>
  <si>
    <t>415-417-418-419-421-441-443-444-445-422-423-424-427-429-432-436-437</t>
  </si>
  <si>
    <t>ΓΚΙΤΝΟΥ</t>
  </si>
  <si>
    <t>ΑΖ681743</t>
  </si>
  <si>
    <t>728,5</t>
  </si>
  <si>
    <t>415-417-418-419-421-416-420-462-413-414-422-423-424-457-458-459-438-439-440-443-444-445-411-412-441-456-446-447-401</t>
  </si>
  <si>
    <t>ΜΠΙΚΑΣ</t>
  </si>
  <si>
    <t>ΑΙ331791</t>
  </si>
  <si>
    <t>441-413-414-422-423-424-443-444-445</t>
  </si>
  <si>
    <t>ΝΕΣΤΟΡΙΔΟΥ</t>
  </si>
  <si>
    <t>ΑΗ169539</t>
  </si>
  <si>
    <t>443-444-445-441-442-423-424-410-402-450-411-412-401-403-404-405-406-407-408-409-460-461-448-449-413-414-462-438-439-440-456-457-458-459-446-447</t>
  </si>
  <si>
    <t>ΜΗΛΟΥΣΗ</t>
  </si>
  <si>
    <t>Χ474795</t>
  </si>
  <si>
    <t>406-403-440-438-439-459-457-458-447-446-456-441-424-422-423-445-443-444-461-460-412-411-409-404-408-407-405-401-449-442-448-402-410-450-462-413-414</t>
  </si>
  <si>
    <t>ΚΟΥΣΚΟΥΛΑ</t>
  </si>
  <si>
    <t>ΑΕ743783</t>
  </si>
  <si>
    <t>728,4</t>
  </si>
  <si>
    <t>448-449-404-405-406-407-408-409</t>
  </si>
  <si>
    <t>ΑΚ403962</t>
  </si>
  <si>
    <t>443-444-445-460-461-441-422-423-424-425-411-412-401-402-404-405-406-407-408-409-410-442-450-457-458-459-462</t>
  </si>
  <si>
    <t>ΧΑΤΖΙΟΓΛΟΥ</t>
  </si>
  <si>
    <t>Χ872630</t>
  </si>
  <si>
    <t>ΑΒ404114</t>
  </si>
  <si>
    <t>403-442-404-405-406-407-408-409</t>
  </si>
  <si>
    <t>ΚΑΣΔΟΒΑΣΙΛΗ</t>
  </si>
  <si>
    <t>Χ324346</t>
  </si>
  <si>
    <t>727,6</t>
  </si>
  <si>
    <t>425-426-427-428-429-430-431-432-433-434-435-436-437-450-451-452-453-454-455-448-449</t>
  </si>
  <si>
    <t>ΚΟΥΤΣΩΝΑΣ</t>
  </si>
  <si>
    <t>Χ003037</t>
  </si>
  <si>
    <t>727,4</t>
  </si>
  <si>
    <t>402-410-450-412-411-413-414-462</t>
  </si>
  <si>
    <t>ΚΟΛΟΚΥΘΑ ΚΑΡΚΑΛΗ</t>
  </si>
  <si>
    <t>ΝΙΚΟΛΙΝΑ</t>
  </si>
  <si>
    <t>Φ218750</t>
  </si>
  <si>
    <t>ΚΑΚΟΥΡΗΣ</t>
  </si>
  <si>
    <t>Χ271827</t>
  </si>
  <si>
    <t>401-442-404-405-407-408-409-406-411-412-448-449-443-444-445-422-423-424-461-462-403-441</t>
  </si>
  <si>
    <t>ΠΑΝΤΙΔΟΥ</t>
  </si>
  <si>
    <t>Χ391419</t>
  </si>
  <si>
    <t>441-422-423-424-411-412-413-414-462-460-461-438-439-440-443-444-445-442-415-416-417-418-419-420-421</t>
  </si>
  <si>
    <t>ΠΕΤΡΟΥΣΗΣ</t>
  </si>
  <si>
    <t>Ρ221772</t>
  </si>
  <si>
    <t>ΚΟΛΩΝΗΣ</t>
  </si>
  <si>
    <t>Χ493553</t>
  </si>
  <si>
    <t>ΜΑΤΖΙΑΡΗΣ</t>
  </si>
  <si>
    <t>ΜΑΡΓΑΡΙΤΗΣ</t>
  </si>
  <si>
    <t>Χ475131</t>
  </si>
  <si>
    <t>401-402-403-404-405-406-409-410-411-412-413-414-422-423-424-441-442-443-444-445-449-448-450-460-461-462</t>
  </si>
  <si>
    <t>ΚΟΥΤΡΟΜΠΙΛΑ</t>
  </si>
  <si>
    <t>ΑΕ065207</t>
  </si>
  <si>
    <t>726,6</t>
  </si>
  <si>
    <t>443-444-445-446-447-425-426-427-428-429-430-431-432-433-434-435-436-437</t>
  </si>
  <si>
    <t>726,5</t>
  </si>
  <si>
    <t>ΓΚΕΝΤΣΗΣ</t>
  </si>
  <si>
    <t>Χ921803</t>
  </si>
  <si>
    <t>ΜΕΓΑΡΕΑ</t>
  </si>
  <si>
    <t>ΑΕ125028</t>
  </si>
  <si>
    <t>ΚΑΜΠΙΤΑΚΗ</t>
  </si>
  <si>
    <t>Χ292928</t>
  </si>
  <si>
    <t>726,3</t>
  </si>
  <si>
    <t>Χ291088</t>
  </si>
  <si>
    <t>ΑΗ214016</t>
  </si>
  <si>
    <t>406-404-405-407-408-409-402-450-410-438-439-440</t>
  </si>
  <si>
    <t>ΜΑΥΡΟΓΙΩΡΓΟΥ</t>
  </si>
  <si>
    <t>ΕΥΜΟΡΦΙΑ</t>
  </si>
  <si>
    <t>Χ864043</t>
  </si>
  <si>
    <t>423-422-424-415-416-417-418-419-420-421-443-444-445-403-438-439-440-462-413-414-448-449-457-458-459-402-425-426-427-428-429-430-431-432-433-434-435-436-437-450-451-452-453-454-455-410-460-461-404-405-406-407-408-409-442-411-412-441-401-456-446-447</t>
  </si>
  <si>
    <t>ΜΠΑΤΣΙΛΑΣ</t>
  </si>
  <si>
    <t>Χ409133</t>
  </si>
  <si>
    <t>ΚΡΗΤΙΚΟΣ</t>
  </si>
  <si>
    <t>ΠΕΤΡΟΣ ΚΑΡΟΛΟΣ ΑΝΤΩΝΙΟΣ</t>
  </si>
  <si>
    <t>ΑΜ741238</t>
  </si>
  <si>
    <t>ΤΑΤΑΡΑΚΗ</t>
  </si>
  <si>
    <t>ΑΜ973916</t>
  </si>
  <si>
    <t>ΑΖ209836</t>
  </si>
  <si>
    <t>Σ812608</t>
  </si>
  <si>
    <t>ΚΑΡΑΜΑΝΛΗΣ</t>
  </si>
  <si>
    <t>ΑΗ401415</t>
  </si>
  <si>
    <t>ΚΟΥΤΣΟΥΚΟΣ</t>
  </si>
  <si>
    <t>ΦΡΑΤΖΕΣΚΟΣ</t>
  </si>
  <si>
    <t>ΑΑ423173</t>
  </si>
  <si>
    <t>457-458-459-460-401-402-403-406-405-407-408-409-410-411-412-413-414-422-423-424-439-440-441-442-443-444-445-448-449-450</t>
  </si>
  <si>
    <t>ΤΣΕΛΟΥ</t>
  </si>
  <si>
    <t>ΜΑΡΘΑ</t>
  </si>
  <si>
    <t>ΑΖ499880</t>
  </si>
  <si>
    <t>461-460-401-412-411-406-408-407-409-405-404-403-402-410-450-462-459-458-457-456-424-414-422-413-423-439-440-443-444-445-442-441-448</t>
  </si>
  <si>
    <t>ΙΩΑΝΝΟΥ</t>
  </si>
  <si>
    <t>ΑΒ814829</t>
  </si>
  <si>
    <t>411-412-422-423-424-443-444-445</t>
  </si>
  <si>
    <t>ΡΟΥΜΠΟΣ</t>
  </si>
  <si>
    <t>ΑΒ806754</t>
  </si>
  <si>
    <t>725,6</t>
  </si>
  <si>
    <t>422-423-424-441-401-438-439-440</t>
  </si>
  <si>
    <t>ΠΑΠΑΣΠΥΡΟΥ</t>
  </si>
  <si>
    <t>Χ982224</t>
  </si>
  <si>
    <t>725,4</t>
  </si>
  <si>
    <t>461-460-443-445-444-412-411-442-448-449-450-422-424-423-410-404-409-406-407-408-405-402-401-403-413-414</t>
  </si>
  <si>
    <t>ΣΚΛΑΒΟΥΝΟΣ</t>
  </si>
  <si>
    <t>Σ368714</t>
  </si>
  <si>
    <t>725,2</t>
  </si>
  <si>
    <t>406-404-405-407-408-409-401-442-448-449-460-461-422-423-424-450-402-410-411-412-443-444-445-462-413-414-441</t>
  </si>
  <si>
    <t>ΜΠΡΟΥΖΙΩΤΗ</t>
  </si>
  <si>
    <t>ΑΗ784885</t>
  </si>
  <si>
    <t>443-445-444-461-460-441-422-423-424-450-401-402-403-404-405-406-407-408-409-410-411-412-413-414-442-448-449-462</t>
  </si>
  <si>
    <t>ΠΙΛΑΤΗ</t>
  </si>
  <si>
    <t>ΑΒ495678</t>
  </si>
  <si>
    <t>412-411-450</t>
  </si>
  <si>
    <t>Σ470643</t>
  </si>
  <si>
    <t>457-459-458-447-446-456-438-439-440-441-449-448-442-403-404-405-406-407-408-409-422-423-424-460-461-412-411-443-445-444-401-410-402-450-462-413-414</t>
  </si>
  <si>
    <t>ΓΟΥΝΑΡΗΣ</t>
  </si>
  <si>
    <t>ΑΗ983825</t>
  </si>
  <si>
    <t>401-402-403-404-405-406-407-408-409-410-411-412-413-414-423-424-441-442-443-444-445-448-449-450-456-457-458-459-460-461-462-438-439-440-446-447-422</t>
  </si>
  <si>
    <t>ΚΕΝΤΡΑΣ</t>
  </si>
  <si>
    <t>ΣΟΦΟΚΛΗΣ</t>
  </si>
  <si>
    <t>ΑΙ835538</t>
  </si>
  <si>
    <t>724,3</t>
  </si>
  <si>
    <t>441-401-448-449-411-412-413-414-422-423-424-460-461-462-443-444-445-404-405-407-408-409-450-410-402</t>
  </si>
  <si>
    <t>ΠΑΡΑΣΚΕΥΑ</t>
  </si>
  <si>
    <t>ΑΗ855868</t>
  </si>
  <si>
    <t>ΜΗΤΣΙΜΠΟΝΑ</t>
  </si>
  <si>
    <t>Χ908148</t>
  </si>
  <si>
    <t>ΦΙΝΤΡΙΛΗΣ</t>
  </si>
  <si>
    <t>ΑΝΤΩΝΙΟΣ ΝΙΚΟΛΑΟΣ</t>
  </si>
  <si>
    <t>ΑΒ985809</t>
  </si>
  <si>
    <t>ΜΠΑΞΕΒΑΝΗ</t>
  </si>
  <si>
    <t>Τ982044</t>
  </si>
  <si>
    <t>723,6</t>
  </si>
  <si>
    <t>443-445-444-441-456-422-424-423-461-460-404-409-407-405-408-406-401-442-403-448-449-413-414-462-438-440-439-457-459-458-447-446-412-411</t>
  </si>
  <si>
    <t>ΚΑΤΣΙΓΙΑΝΝΟΠΟΥΛΟΣ</t>
  </si>
  <si>
    <t>Χ982217</t>
  </si>
  <si>
    <t>723,4</t>
  </si>
  <si>
    <t>460-461-402-450-443-444-445-442-423-424</t>
  </si>
  <si>
    <t>ΣΚΑΝΔΕΡΗΣ</t>
  </si>
  <si>
    <t>ΧΑΡΙΣΙΟΣ</t>
  </si>
  <si>
    <t>Σ440990</t>
  </si>
  <si>
    <t>Ρ249501</t>
  </si>
  <si>
    <t>426-430-431-433-434-435-428-425-427-432-436-437-429-410-402</t>
  </si>
  <si>
    <t>ΚΑΤΕΦΙΔΗΣ</t>
  </si>
  <si>
    <t>ΑΚ333712</t>
  </si>
  <si>
    <t>406-401-404-405-407-408-409</t>
  </si>
  <si>
    <t>ΛΥΜΟΥΡΑ</t>
  </si>
  <si>
    <t>Φ066458</t>
  </si>
  <si>
    <t>450-451-452-453-454-455-438-439-440</t>
  </si>
  <si>
    <t>ΜΕΡΚΟΥΡΗ</t>
  </si>
  <si>
    <t>Χ264015</t>
  </si>
  <si>
    <t>462-413-414-443-444-445-448-449-422-423-424-441-405-406-407-408-409-404-403-442-411-412-401-402-460-461-450</t>
  </si>
  <si>
    <t>ΠΛΑΤΕΛΛΑ</t>
  </si>
  <si>
    <t>ΑΒ828613</t>
  </si>
  <si>
    <t>402-410-450-412-442</t>
  </si>
  <si>
    <t>ΤΣΙΤΣΙΚΑΟΥ</t>
  </si>
  <si>
    <t>Χ312896</t>
  </si>
  <si>
    <t>722,5</t>
  </si>
  <si>
    <t>402-410-411-412-450</t>
  </si>
  <si>
    <t>ΠΕΤΣΑ</t>
  </si>
  <si>
    <t>ΜΑΡΙΑΝΘΗ</t>
  </si>
  <si>
    <t>ΑΜ714494</t>
  </si>
  <si>
    <t>721,9</t>
  </si>
  <si>
    <t>ΚΟΥΤΕΡΗ</t>
  </si>
  <si>
    <t>Χ273371</t>
  </si>
  <si>
    <t>401-404-405-406-407-408-409-422-423-424-460-461-402-410-442-443-444-445</t>
  </si>
  <si>
    <t>ΜΕΛΙΣΤΑ</t>
  </si>
  <si>
    <t xml:space="preserve">ΜΑΡΙΑ </t>
  </si>
  <si>
    <t>ΑΙ823001</t>
  </si>
  <si>
    <t>404-405-406-407-408-409-401-402-410-450-442-422-423-424-461-411-412-448-449-460-403-438-439-440-443-444-445-413-414-457-458-459-462</t>
  </si>
  <si>
    <t>ΚΟΥΤΣΙΑΡΙΔΑ</t>
  </si>
  <si>
    <t>Χ877967</t>
  </si>
  <si>
    <t>443-444-445-422-423-424-460-461-411-412-401-404-405-407-408-409-410-441-442</t>
  </si>
  <si>
    <t>720,8</t>
  </si>
  <si>
    <t>ΜΑΜΟΥΤΟΠΟΥΛΟΣ</t>
  </si>
  <si>
    <t>ΑΒ351355</t>
  </si>
  <si>
    <t>411-412-410-441-450-462</t>
  </si>
  <si>
    <t>ΑΙ259623</t>
  </si>
  <si>
    <t>720,6</t>
  </si>
  <si>
    <t>ΝΤΙΨΙΑ ΜΕΝΟΥΔΑΚΟΥ</t>
  </si>
  <si>
    <t>ΒΑΣΙΛΕΙΟΣ-ΓΑΒΡΙΗΛ</t>
  </si>
  <si>
    <t>ΑΚ842696</t>
  </si>
  <si>
    <t>ΔΑΝΥΛΟΠΟΥΛΟΥ</t>
  </si>
  <si>
    <t>ΛΥΔΙΑ</t>
  </si>
  <si>
    <t>ΑΖ791865</t>
  </si>
  <si>
    <t>441-424-423-422-460-461</t>
  </si>
  <si>
    <t>ΠΛΑΤΩΝ</t>
  </si>
  <si>
    <t>ΑΙ498262</t>
  </si>
  <si>
    <t>719,7</t>
  </si>
  <si>
    <t>ΣΦΟΝΔΥΛΑΣ</t>
  </si>
  <si>
    <t>Χ730536</t>
  </si>
  <si>
    <t>415-416-417-418-419-420-421-443-444-445-413-414-422-423-424</t>
  </si>
  <si>
    <t>ΚΑΡΑΠΑΝΤΖΟΥ</t>
  </si>
  <si>
    <t>ΑΡΓΥΡΗ</t>
  </si>
  <si>
    <t>ΑΙ911620</t>
  </si>
  <si>
    <t>ΑΜ421474</t>
  </si>
  <si>
    <t>415-416-418-419-420-421-441</t>
  </si>
  <si>
    <t>ΚΑΚΑΒΕΛΗΣ</t>
  </si>
  <si>
    <t>Φ275142</t>
  </si>
  <si>
    <t>441-411-412-443-444-445</t>
  </si>
  <si>
    <t>ΝΙΩΤΗ</t>
  </si>
  <si>
    <t>ΑΒ387741</t>
  </si>
  <si>
    <t>718,8</t>
  </si>
  <si>
    <t>ΠΑΝΑΓΙΩΤΟΥ</t>
  </si>
  <si>
    <t>ΑΥΓΕΡΙΝΟΣ</t>
  </si>
  <si>
    <t>Ε175960</t>
  </si>
  <si>
    <t>718,6</t>
  </si>
  <si>
    <t>ΑΖ569785</t>
  </si>
  <si>
    <t>ΜΗΛΟΛΙΔΑΚΗΣ</t>
  </si>
  <si>
    <t>Χ347946</t>
  </si>
  <si>
    <t>ΚΟΥΤΟΥΡΙΝΗ</t>
  </si>
  <si>
    <t>ΑΘΑΝΑΣΙΑ-ΜΑΡΙΑ</t>
  </si>
  <si>
    <t>Χ796911</t>
  </si>
  <si>
    <t>458-459-457-438-439-440-401-403-406-460-461-423-424-422-402-410-450-411-412-441-442-443-444-445-448-449-404-405-407-408-409-413-414-462-456-446-447</t>
  </si>
  <si>
    <t>ΑΑ445505</t>
  </si>
  <si>
    <t>ΑΑ459330</t>
  </si>
  <si>
    <t>ΑΒ958499</t>
  </si>
  <si>
    <t>ΚΟΥΚΑ</t>
  </si>
  <si>
    <t>Ρ675040</t>
  </si>
  <si>
    <t>718,1</t>
  </si>
  <si>
    <t>ΙΩΑΝΝΙΔΗΣ</t>
  </si>
  <si>
    <t>Χ364216</t>
  </si>
  <si>
    <t>717,5</t>
  </si>
  <si>
    <t>422-423-424-404-405-406-407-408-409-410-411-443-444-445-448-449-462-413-414-403-438-439-440-441-456-401-442-412</t>
  </si>
  <si>
    <t>ΑΜ787697</t>
  </si>
  <si>
    <t>422-423-424-401-402-404-405-407-408-409-410-411-412-413-414-441-442-443-445-448-449-450-460-461-462</t>
  </si>
  <si>
    <t>ΤΣΕΤΣΩΝΗΣ</t>
  </si>
  <si>
    <t>Χ895377</t>
  </si>
  <si>
    <t>ΑΝΤΩΝΙΟΣ-ΜΑΡΙΟΣ</t>
  </si>
  <si>
    <t>ΑΖ236734</t>
  </si>
  <si>
    <t>ΚΑΒΒΑΔΙΑΣ</t>
  </si>
  <si>
    <t>ΑΗ254138</t>
  </si>
  <si>
    <t>717,3</t>
  </si>
  <si>
    <t>ΜΑΡΚΑΝΤΩΝΗ</t>
  </si>
  <si>
    <t>Τ123169</t>
  </si>
  <si>
    <t>402-410-425-426-427-428-429-430-431-432-433-434-435-436-437-450-451-452-453-454-455-457-459</t>
  </si>
  <si>
    <t>ΚΟΥΤΡΟΔΗΜΟΥ</t>
  </si>
  <si>
    <t>ΑΙ656217</t>
  </si>
  <si>
    <t>716,6</t>
  </si>
  <si>
    <t>410-426-427-431-432-433-434-435-436-437-450-451-452-453-454-455-401-404-405-407-408-409-415-416-418-448-449-462</t>
  </si>
  <si>
    <t>ΜΠΑΜΠΑΤΣΟΥΛΗ</t>
  </si>
  <si>
    <t>ΑΚ639476</t>
  </si>
  <si>
    <t>716,4</t>
  </si>
  <si>
    <t>462-413-414-450-449-448-412</t>
  </si>
  <si>
    <t>ΚΑΤΣΙΑΔΑ</t>
  </si>
  <si>
    <t>Χ779671</t>
  </si>
  <si>
    <t>Φ341146</t>
  </si>
  <si>
    <t>402-410-450-423-422-424</t>
  </si>
  <si>
    <t>ΚΩΝΣΤΑΝΤΟΠΟΥΛΟΣ</t>
  </si>
  <si>
    <t>ΑΒ080166</t>
  </si>
  <si>
    <t>403-404-405-406-407-408-409-442-401-402-410-411-412-413-414-422-423-424-438-439-440-441-443-444-445-446-447-448-449-450-456-457-458-459-460-461-462</t>
  </si>
  <si>
    <t>ΜΠΑΡΛΙΚΑΣ</t>
  </si>
  <si>
    <t>Τ058708</t>
  </si>
  <si>
    <t>ΓΚΡΑΝΑΣ</t>
  </si>
  <si>
    <t>ΑΕ818901</t>
  </si>
  <si>
    <t>441-443-444-445</t>
  </si>
  <si>
    <t>ΖΕΥΓΟΛΑΤΗ</t>
  </si>
  <si>
    <t>Χ830734</t>
  </si>
  <si>
    <t>ΣΤΑΘΟΠΟΥΛΟΣ</t>
  </si>
  <si>
    <t>ΑΡΙΣΤΟΜΕΝΗΣ</t>
  </si>
  <si>
    <t>Χ137183</t>
  </si>
  <si>
    <t>715,7</t>
  </si>
  <si>
    <t>425-427-429-432-436-437-450-451-454-455-402-410-411-412-442-448-449-404-405-406-407-408-409-422-423-424-415-417-418-419-443-444-445-401-403-460-461-462</t>
  </si>
  <si>
    <t>Φ288138</t>
  </si>
  <si>
    <t>715,5</t>
  </si>
  <si>
    <t>Γκεσουλη</t>
  </si>
  <si>
    <t>Κων/νος</t>
  </si>
  <si>
    <t>ΑΕ278046</t>
  </si>
  <si>
    <t>715,3</t>
  </si>
  <si>
    <t>ΜΠΑΞΕΒΑΝΗΣ</t>
  </si>
  <si>
    <t>Τ460988</t>
  </si>
  <si>
    <t>ΑΚ979118</t>
  </si>
  <si>
    <t>441-422-423-424-443-444-445-401-402-403-404-405-406-407-408-409-411-412-410-442-448-449-450-460-461-462-413-414</t>
  </si>
  <si>
    <t>Χ862842</t>
  </si>
  <si>
    <t>422-423-424-443-444-445-401-404-405-407-408-409-411-412-441-448-449-442-413-414-462-402-410-460-461-450</t>
  </si>
  <si>
    <t>ΒΡΕΚΟΣ</t>
  </si>
  <si>
    <t>Χ374140</t>
  </si>
  <si>
    <t>715,1</t>
  </si>
  <si>
    <t>ΛΥΒΕΡΗΣ</t>
  </si>
  <si>
    <t>Χ684015</t>
  </si>
  <si>
    <t>450-410-402-412-442-404-406-409-408-405-403-411-401-448-449-461-460-443-444-445-422-423-424-413-414-462-457-458-459-441-438-439-440-456-446-447</t>
  </si>
  <si>
    <t>ΜΑΚΡΑ</t>
  </si>
  <si>
    <t>ΑΑ761548</t>
  </si>
  <si>
    <t>456-413-414-462-443-444-445-460-422-423-424-441-442-402-450-403-410-411-412</t>
  </si>
  <si>
    <t>ΤΣΑΚΩΝΑ</t>
  </si>
  <si>
    <t>ΑΑ419211</t>
  </si>
  <si>
    <t>713,1</t>
  </si>
  <si>
    <t>426-427-428-429-430-431-432-433-434-435-436-437-450-451-452-453-454-455-410-442-402-415-416-417-418-419-420-421-401-403</t>
  </si>
  <si>
    <t>Χ875191</t>
  </si>
  <si>
    <t>443-444-445-422-423-424-460-461-441-442-401-404-405-406-407-408-409-411-412-403-438-439-440-448-449-450-410-457-458-459-413-414-462-456-446-447</t>
  </si>
  <si>
    <t>ΝΕΟΦΏΤΙΣΤΟΣ</t>
  </si>
  <si>
    <t>Χ339004</t>
  </si>
  <si>
    <t>415-416-417-418-419-420-421-425-426-427-428-429-430-431-432-433-434-435-436-437-402-410-450-451-452-453-454-455-404-405-406-407-408-409-448-449-442-422-423-424-401-443-444-445-411-412-438-439-440-462-413-414-441-460-461-457-458-459-446-447-456</t>
  </si>
  <si>
    <t>ΛΟΓΓΙΝΟΥ</t>
  </si>
  <si>
    <t>ΑΖ501283</t>
  </si>
  <si>
    <t>ΜΠΑΚΕΛΛΑΣ</t>
  </si>
  <si>
    <t>ΑΒ769195</t>
  </si>
  <si>
    <t>401-410-448-449-408-462-422</t>
  </si>
  <si>
    <t>ΑΗ383742</t>
  </si>
  <si>
    <t>ΚΛΕΟΠΑΤΡΑ</t>
  </si>
  <si>
    <t>Χ969659</t>
  </si>
  <si>
    <t>406-458-457-459-446-447-403-439-440-438-410-450-402-404-405-407-409-408-442-412-411-401-460-461-441-444-443-445-462-414-413-449-448-424-423-422-456</t>
  </si>
  <si>
    <t>ΚΑΤΣΙΟΥΛΑΣ</t>
  </si>
  <si>
    <t>ΑΙ299394</t>
  </si>
  <si>
    <t>712,2</t>
  </si>
  <si>
    <t>443-444-445-460-461-441-422-423-424-415-416-417-418-419-420-421-411-412-403-404-405-406-407-408-409-442-438-439-440-425-426-427-428-429-430-431-432-433-434-435-436-437-410-402-450-451-452-453-454-455-462-413-414-448-449-456-457-458-459-447-446-401</t>
  </si>
  <si>
    <t>ΑΗ631480</t>
  </si>
  <si>
    <t>Σ549155</t>
  </si>
  <si>
    <t>402-410-426-442-450-449-448-457-458-459-460-461-462-443-444-445-412-411-413-414-403-404-405-406-407-408-409-422-423-424-438-439-440-446-447-456</t>
  </si>
  <si>
    <t>ΣΤΑΜΑΤΟΥΚΟΥ</t>
  </si>
  <si>
    <t>ΑΙ991664</t>
  </si>
  <si>
    <t>450-410-402-412</t>
  </si>
  <si>
    <t>ΛΑΟΥΜΤΣΙΔΟΥ</t>
  </si>
  <si>
    <t>ΑΕ196143</t>
  </si>
  <si>
    <t>443-444-445-422-423-424</t>
  </si>
  <si>
    <t>ΜΗΝΟΓΙΑΝΝΗΣ</t>
  </si>
  <si>
    <t>ΑΚ798386</t>
  </si>
  <si>
    <t>450-410-402-455-454-451-437-432-427-425-436</t>
  </si>
  <si>
    <t>ΚΟΡΚΑΚΑΚΗΣ</t>
  </si>
  <si>
    <t>Χ496638</t>
  </si>
  <si>
    <t>ΑΚ336717</t>
  </si>
  <si>
    <t>406-404-405-407-408-409-401-428-429-425-426-427-430-431-432-433-434-435-436-437-402-410-450-451-452-453-454-455-442-403-448-449-422-423-424-438-439-440-417-446-447-457-458-459-415-416-418-419-420-421-462-460-461-443-444-445-441-456</t>
  </si>
  <si>
    <t>ΑΑ438207</t>
  </si>
  <si>
    <t>ΑΒ731826</t>
  </si>
  <si>
    <t>ΚΙΚΙΔΟΠΟΥΛΟΣ</t>
  </si>
  <si>
    <t>ΑΗ731366</t>
  </si>
  <si>
    <t>403-442-448-449-406-409-407-405-408-404-410-450-402-411-412-460-461-401-423-424-422-441-444-445-443</t>
  </si>
  <si>
    <t>ΔΕΛΑΓΡΑΜΜΑΤΙΚΑ</t>
  </si>
  <si>
    <t>Χ040241</t>
  </si>
  <si>
    <t>ΚΟΥΤΡΑΚΗ</t>
  </si>
  <si>
    <t>ΑΖ730418</t>
  </si>
  <si>
    <t>710,9</t>
  </si>
  <si>
    <t>462-448-449</t>
  </si>
  <si>
    <t>ΜΑΝΩΛΑΤΟΣ</t>
  </si>
  <si>
    <t>Χ270201</t>
  </si>
  <si>
    <t>Χ808402</t>
  </si>
  <si>
    <t>404-405-406-407-408-409-401-403-442-422-423-424-438-439-440-410-411-412-402</t>
  </si>
  <si>
    <t>ΚΑΓΙΑ</t>
  </si>
  <si>
    <t>ΑΝΘΙΜΟΥΛΑ</t>
  </si>
  <si>
    <t>ΑΑ306515</t>
  </si>
  <si>
    <t>401-404-405-406-407-408-409-402-410-450-422-423-424-403-441-442-412-411-460-461-448-449-443-444-445</t>
  </si>
  <si>
    <t>ΚΑΝΤΙΔΑΚΗΣ</t>
  </si>
  <si>
    <t>ΑΝ457383</t>
  </si>
  <si>
    <t>ΤΣΙΟΥΚΑΝΗ</t>
  </si>
  <si>
    <t>ΠΑΡΑΣΕΥΗ</t>
  </si>
  <si>
    <t>Χ986794</t>
  </si>
  <si>
    <t>Προσίλη</t>
  </si>
  <si>
    <t>Γεωργία</t>
  </si>
  <si>
    <t>Κωνσταντίνος</t>
  </si>
  <si>
    <t>Χ789795</t>
  </si>
  <si>
    <t>710,1</t>
  </si>
  <si>
    <t>ΚΟΞΙΑΣ</t>
  </si>
  <si>
    <t>Φ057563</t>
  </si>
  <si>
    <t>410-430-435</t>
  </si>
  <si>
    <t>ΜΠΑΛΛΑΣ</t>
  </si>
  <si>
    <t>ΓΕΩΡΓΙΟΣ-ΑΠΟΣΤΟΛΟΣ</t>
  </si>
  <si>
    <t>ΑΑ909371</t>
  </si>
  <si>
    <t>443-444-445-461-404-405-406-407-408-409-422-423-424-411-412-441-442-448-449-450-402-410-413-414-462-401-403-446-447-457-458-459</t>
  </si>
  <si>
    <t>Παπαχρήστος</t>
  </si>
  <si>
    <t>Μηνάς</t>
  </si>
  <si>
    <t>ΑΕ839066</t>
  </si>
  <si>
    <t>415-416-418-419-420-421-422-423-424-425-426-427-430-431-432-433-434-435-436-437-441-443-444-445-448-449-410-413-414-417-451</t>
  </si>
  <si>
    <t>ΤΣΙΩΡΟΣ</t>
  </si>
  <si>
    <t>ΔΗΜΗΤΡΙΟΣ-ΠΑΝΑΓΙΩΤΗΣ</t>
  </si>
  <si>
    <t>Χ288377</t>
  </si>
  <si>
    <t>709,8</t>
  </si>
  <si>
    <t>403-448-449-404-405</t>
  </si>
  <si>
    <t>ΣΜΠΡΙΝΗΣ</t>
  </si>
  <si>
    <t>Χ331447</t>
  </si>
  <si>
    <t>411-412-450-402-403-404-405-406-407-408-409-410-413-414-422-423-424-442-443-444-445-448-449-460-461-462-401-441</t>
  </si>
  <si>
    <t>ΜΠΑΤΖΙΟΣ</t>
  </si>
  <si>
    <t>Χ976137</t>
  </si>
  <si>
    <t>405-407-404-408-409-406-403-402-410-450-442-414-413-444-443-445-412-411-423-422-424-460-461-462-401-448-449-441</t>
  </si>
  <si>
    <t>ΞΟΥΡΗΣ</t>
  </si>
  <si>
    <t>Σ372694</t>
  </si>
  <si>
    <t>ΜΠΕΛΤΣΙΟΣ</t>
  </si>
  <si>
    <t>ΑΙ832473</t>
  </si>
  <si>
    <t>709,3</t>
  </si>
  <si>
    <t>ΠΙΠΕΡΟΥΔΗΣ</t>
  </si>
  <si>
    <t>Χ279899</t>
  </si>
  <si>
    <t>441-448-449-401-411-412-422-423-424-442-462</t>
  </si>
  <si>
    <t>ΜΑΡΚΟΥ</t>
  </si>
  <si>
    <t>Χ814558</t>
  </si>
  <si>
    <t>707,8</t>
  </si>
  <si>
    <t>402-410-404-405-406-407-408-409-411-412-423-444-460-461-450</t>
  </si>
  <si>
    <t>ΕΥΑΓΓΕΛΙΟΥ</t>
  </si>
  <si>
    <t>ΑΑ976934</t>
  </si>
  <si>
    <t>707,6</t>
  </si>
  <si>
    <t>ΛΑΘΥΡΗΣ</t>
  </si>
  <si>
    <t>ΑΜ755960</t>
  </si>
  <si>
    <t>ΠΑΠΑΚΩΝΣΤΑΝΤΙΝΟΥ</t>
  </si>
  <si>
    <t>ΑΒ107349</t>
  </si>
  <si>
    <t>401-402-403-404-405-406-407-408-409-410-411-412-413-414-415-416-417-418-419-420-421-422-423-424-425-426-427-428-429-430-431-432-433-434-435-436-437-438-439-440-441-442-443-444-445-446-447-449-448-450-451-452-453-454-455-456-457-458-459-460-461-462</t>
  </si>
  <si>
    <t>Γκαλιμάνα</t>
  </si>
  <si>
    <t>Χριστίνα</t>
  </si>
  <si>
    <t>Αθανασίος</t>
  </si>
  <si>
    <t>AM 845772</t>
  </si>
  <si>
    <t>401-402-403-404-405-406-407-408-409-410-411-412-413-414-422-423-424-441-442-443-444-445-446-447-448-449-450-460-461-462</t>
  </si>
  <si>
    <t>ΡΟΥΣΣΟΣ</t>
  </si>
  <si>
    <t>ΑΒ942024</t>
  </si>
  <si>
    <t>458-457-459-444-443-445-450</t>
  </si>
  <si>
    <t>ΚΑΡΑΒΑΤΣΟΣ</t>
  </si>
  <si>
    <t>ΑΕ283854</t>
  </si>
  <si>
    <t>707,5</t>
  </si>
  <si>
    <t>401-403-404-405-406-407-408-409-422-423-424-438-439-440-441-443</t>
  </si>
  <si>
    <t>ΓΡΗΓΟΡΙΑΔΗΣ</t>
  </si>
  <si>
    <t>ΑΕ334963</t>
  </si>
  <si>
    <t>457-458-459-441</t>
  </si>
  <si>
    <t>ΑΙ777504</t>
  </si>
  <si>
    <t>706,8</t>
  </si>
  <si>
    <t>ΓΑΡΥΦΑΛΛΙΑ</t>
  </si>
  <si>
    <t>Χ793428</t>
  </si>
  <si>
    <t>706,7</t>
  </si>
  <si>
    <t>462-441-443-444-445-442-448-449-450-460-403-413-414-411-412-410-401-402-422-423-424-404-405-409-408-407-406-461</t>
  </si>
  <si>
    <t>ΒΑΦΕΙΑΔΗΣ</t>
  </si>
  <si>
    <t>Φ180558</t>
  </si>
  <si>
    <t>706,5</t>
  </si>
  <si>
    <t>422-423-424-441-443-444-445-456-438-439-440-401-411-412-460-461-402-410-450-403-404-405-406-407-408-409-442-448-449-413-414-462-446-447-457-458-459</t>
  </si>
  <si>
    <t>ΑΡΜΕΝΙΑΚΟΥ</t>
  </si>
  <si>
    <t>ΣΤΑΥΡΟΥΛΑ-ΑΛΕΞΑΝΔΡΑ</t>
  </si>
  <si>
    <t>ΑΗ257939</t>
  </si>
  <si>
    <t>Χ879647</t>
  </si>
  <si>
    <t>415-416-417-418-419-420-421-422-423-424-441-443-444-445-462</t>
  </si>
  <si>
    <t>ΚΑΡΕΛΑΣ</t>
  </si>
  <si>
    <t>ΑΑ429430</t>
  </si>
  <si>
    <t>ΠΥΡΚΟΛΟΣ</t>
  </si>
  <si>
    <t>ΑΙ051724</t>
  </si>
  <si>
    <t>402-410-411-412-425-426-427-428-429-430-431-432-433-434-435-436-437-450-451-452-453-454-455</t>
  </si>
  <si>
    <t>ΣΤΕΦΑΝΟΥ</t>
  </si>
  <si>
    <t>ΑΒ435064</t>
  </si>
  <si>
    <t>441-422-423-424-406-401-402-403-404-405-407-408-409-410-411-412-413-414-438-439-440-442-443-444-445-446-447-448-449-450-456-457-458-459-460-461-462</t>
  </si>
  <si>
    <t>ΓΕΩΡΓΙΑΔΗΣ</t>
  </si>
  <si>
    <t>Φ497009</t>
  </si>
  <si>
    <t>705,4</t>
  </si>
  <si>
    <t>441-443-422-444-424-445-423-461-460-411-412-401-404-405-406-407-408-409-413-414-442-462-448-449-450-402-456-410-438-439-440-446-447-457-458-459</t>
  </si>
  <si>
    <t>ΓΡΥΛΛΑΚΗ</t>
  </si>
  <si>
    <t>ΚΟΥΛΑ</t>
  </si>
  <si>
    <t>ΑΑ493467</t>
  </si>
  <si>
    <t>ΚΟΡΕΝΤΗΣ</t>
  </si>
  <si>
    <t>ΑΗ775447</t>
  </si>
  <si>
    <t>Χ987310</t>
  </si>
  <si>
    <t>406-404-405-409-407-408-422-423-424-443-444-445-460-461-413-414-448-449-411-412-462-403-442-401-441-402-410-450</t>
  </si>
  <si>
    <t>ΤΡΑΓΟΤΣΑΛΟΥ</t>
  </si>
  <si>
    <t>Χ305134</t>
  </si>
  <si>
    <t>441-422-423-424-415-416-417-418-419-420-421-443-444-445-404-405-406-407-408-409-401-402-403-410-411-412-413-414-425-426-427-428-429-430-431-432-433-434-435-436-437-438-439-440-442-446-447-448-449-450-451-452-453-454-455-456-457-458-459-460-461-462</t>
  </si>
  <si>
    <t>ΧΑΨΑ</t>
  </si>
  <si>
    <t>ΑΒ420054</t>
  </si>
  <si>
    <t>704,3</t>
  </si>
  <si>
    <t>462-448-412-422-424-449-441-442-460-461-411-450-418-413-414-402-401-403-404-405-406-407-408-409-443-444-445</t>
  </si>
  <si>
    <t>ΝΤΑΝΑ</t>
  </si>
  <si>
    <t>Φ493259</t>
  </si>
  <si>
    <t>415-416-417-418-419-420-421-450-427-428-429-430-431-432-433-434-435-436-437-451-452-453-454-455-443-444-445-462-413-414</t>
  </si>
  <si>
    <t>ΤΑΦΙΛΗΣ</t>
  </si>
  <si>
    <t>Φ340048</t>
  </si>
  <si>
    <t>703,6</t>
  </si>
  <si>
    <t>403-406-438-439-440-446-447-457-458-459-401-402-404-405-407-408-409-410-411-412-413-414-422-423-424-441-442-443-444-445-448-449-450-456-460-461-462</t>
  </si>
  <si>
    <t>ΑΑ410685</t>
  </si>
  <si>
    <t>415-401-422-423-424-441-461</t>
  </si>
  <si>
    <t>Τ353025</t>
  </si>
  <si>
    <t>703,4</t>
  </si>
  <si>
    <t>401-402-403-404-405-406-407-408-409-410-411-412-413-414-415-416-417-418-419-420-421-422-423-424-425-426-427-428-429-430-432-431-433-434-435-436-437-438-439-440-441-442-443-444-445-446-447-448-449-450-451-452-453-454-455-456-457-458-459-460-461-462</t>
  </si>
  <si>
    <t>Χ411489</t>
  </si>
  <si>
    <t>443-444-445-450-402-410</t>
  </si>
  <si>
    <t>ΑΒ398991</t>
  </si>
  <si>
    <t>703,2</t>
  </si>
  <si>
    <t>ΚΟΥΛΟΥΡΗΣ</t>
  </si>
  <si>
    <t>Χ147796</t>
  </si>
  <si>
    <t>402-410-450-442-460-461-404-405-406-407-408-409-412-411-443-444</t>
  </si>
  <si>
    <t>ΘΑΝΑΣΟΥΛΗΣ</t>
  </si>
  <si>
    <t>Φ314430</t>
  </si>
  <si>
    <t>441-422-423-424-442-443-444-445-460-461-462</t>
  </si>
  <si>
    <t>ΚΡΙΚΩΝΗ</t>
  </si>
  <si>
    <t>ΑΕ729168</t>
  </si>
  <si>
    <t>403-406-438-439-440-417-446-447-457-458-459-428-429-462-456-414-413-401-404-405-407-408-409-411-412-422-423-424-442-443-444-445-448-449-460-461-402-410-426-427-430-431-432-433-434-435-436-437-450-451-452-453-454-455-441-421-420-419-418-416-415</t>
  </si>
  <si>
    <t>ΑΒ074177</t>
  </si>
  <si>
    <t>404-405-406-407-408-409-401-403-442-448-449-460-461-402-410-450-411-412-422-423-424-441-443-444-445-462-413-414</t>
  </si>
  <si>
    <t>ΛΙΑΓΚΟΣ</t>
  </si>
  <si>
    <t>ΠΑΝΤΟΛΕΩΝ</t>
  </si>
  <si>
    <t>Ρ773989</t>
  </si>
  <si>
    <t>702,5</t>
  </si>
  <si>
    <t>401-402-410-450-404-405-406-407-408-409-462-457-458-459</t>
  </si>
  <si>
    <t>ΜΠΟΥΣΗΣ</t>
  </si>
  <si>
    <t>ΑΜ349272</t>
  </si>
  <si>
    <t>ΞΥΝΟΥ</t>
  </si>
  <si>
    <t>ΑΕ261105</t>
  </si>
  <si>
    <t>702,3</t>
  </si>
  <si>
    <t>ΖΩΗΣ</t>
  </si>
  <si>
    <t>Χ863931</t>
  </si>
  <si>
    <t>422-423-424-401-441-443-444-445-406-405-404-407-408-409-402-450-410-403-412-460-461-411-448-449-442-462-413-414</t>
  </si>
  <si>
    <t>ΓΑΛΑΝΟΠΟΥΛΟΥ</t>
  </si>
  <si>
    <t>ΑΚ614522</t>
  </si>
  <si>
    <t>702,1</t>
  </si>
  <si>
    <t>410-425-426-427-430-431-432-433-434-435-436-437-450-451-452-453-454-455</t>
  </si>
  <si>
    <t>ΝΤΙΣΠΥΡΑΚΗ</t>
  </si>
  <si>
    <t>ΑΑ372518</t>
  </si>
  <si>
    <t>401-413-414-409-408-405-404</t>
  </si>
  <si>
    <t>ΛΑΘΟΥΡΑΣ</t>
  </si>
  <si>
    <t>ΑΝΑΣΤΑΣΤΙΟΣ</t>
  </si>
  <si>
    <t>ΑΒ193918</t>
  </si>
  <si>
    <t>412-411-450-410-402-460-461-443-444-442-403-401-422-423-424-441-448-449-404-405-406-407-408-409-462-413-414-438-439-440</t>
  </si>
  <si>
    <t>ΑΝ023473</t>
  </si>
  <si>
    <t>410-402-450-454-455-451-452-453</t>
  </si>
  <si>
    <t>ΚΩΤΟΥΛΑ</t>
  </si>
  <si>
    <t>ΒΑΓΙΟΣ</t>
  </si>
  <si>
    <t>Φ275685</t>
  </si>
  <si>
    <t>701,7</t>
  </si>
  <si>
    <t>ΣΠΑΚΟΥΡΗ</t>
  </si>
  <si>
    <t>ΜΑΡΙΑ ΜΕΤΑΞΙΑ</t>
  </si>
  <si>
    <t>Φ232111</t>
  </si>
  <si>
    <t>701,2</t>
  </si>
  <si>
    <t>ΚΡΟΥΣΚΑ</t>
  </si>
  <si>
    <t>ΚΟΝΔΥΛΙΑ</t>
  </si>
  <si>
    <t>Χ304694</t>
  </si>
  <si>
    <t>ΣΙΟΝΤΗ</t>
  </si>
  <si>
    <t>ΑΗ738273</t>
  </si>
  <si>
    <t>ΛΟΥΓΚΟΥ</t>
  </si>
  <si>
    <t>ΡΟΖΕΤΑ</t>
  </si>
  <si>
    <t>ΑΑ432834</t>
  </si>
  <si>
    <t>443-444-445-411-412-403-401-460-461-441-448-449-450-462</t>
  </si>
  <si>
    <t>ΠΑΠΑΘΑΝΑΣΙΟΥ</t>
  </si>
  <si>
    <t>ΓΙΑΝΝΗΣ</t>
  </si>
  <si>
    <t>Χ365511</t>
  </si>
  <si>
    <t>ΝΤΟΝΤΟΥ</t>
  </si>
  <si>
    <t>Φ291569</t>
  </si>
  <si>
    <t>ΓΚΟΛΦΟΥ</t>
  </si>
  <si>
    <t xml:space="preserve">ΑΙΚΑΤΕΡΙΝΗ ΑΓΓΕΛΙΚΗ </t>
  </si>
  <si>
    <t>ΑΒ683432</t>
  </si>
  <si>
    <t>415-416-417-418-419-420-421-401-402-403-404-405-406-407-408-409-410-411-412-413-414-422-423-424-425-426-427-428-429-430-431-432-433-434-435-436-437-438-439-440-441-442-443-444-445-446-447-448-449-450-451-452-453-454-455-456-457-458-459-460-461-462</t>
  </si>
  <si>
    <t>ΖΑΡΟΝΙΚΟΛΑΣ</t>
  </si>
  <si>
    <t>Φ336938</t>
  </si>
  <si>
    <t>700,3</t>
  </si>
  <si>
    <t>ΘΕΟΥ</t>
  </si>
  <si>
    <t>Φ147040</t>
  </si>
  <si>
    <t>699,9</t>
  </si>
  <si>
    <t>441-422-423-424-402-410-450-401-460-461-443-444-445-411-412-404-405-406-407-408-409-426-428-430-431-433-434-435-452-453-427-425-429-432-436-437-451-454-455-416-420-415-417-418-419-421</t>
  </si>
  <si>
    <t>ΜΥΡΟΦΟΡΑ ΜΥΡΙΑΝΝΑ</t>
  </si>
  <si>
    <t>ΑΗ377068</t>
  </si>
  <si>
    <t>ΣΕΡΕΦΑ</t>
  </si>
  <si>
    <t>ΕΥΑΓΓΕΛΙΑ-ΔΗΜΗΤΡΑ</t>
  </si>
  <si>
    <t>ΑΖ292890</t>
  </si>
  <si>
    <t>441-422-423-424-401-438-439-440-403-406-446-447-457-458-459-442-443-444-445-448-449-450-460-461-402-404-405-407-408-409-410-411-412-413-414-456-462</t>
  </si>
  <si>
    <t>ΚΟΚΚΑΛΗΣ</t>
  </si>
  <si>
    <t>ΑΖ223782</t>
  </si>
  <si>
    <t>699,4</t>
  </si>
  <si>
    <t>403-440-406-462-460-461-448-449</t>
  </si>
  <si>
    <t>ΑΝΔΡΕΟΠΟΥΛΟΥ</t>
  </si>
  <si>
    <t>ΑΗ266268</t>
  </si>
  <si>
    <t>698,8</t>
  </si>
  <si>
    <t>ΜΠΛΑΝΤΑ</t>
  </si>
  <si>
    <t>Χ409769</t>
  </si>
  <si>
    <t>443-445-444-441-461-460-411-412-422-423-424-402-410-450-403-406-404-405-407-408-409-401</t>
  </si>
  <si>
    <t>ΤΑΣΙΚΑ</t>
  </si>
  <si>
    <t>ΑΗ282053</t>
  </si>
  <si>
    <t>443-444-445-460-461-422-423-424-441-404-405-407-408-409-401-442-448-449-413-414-462-450-410-402-411-412-415-421-425-418-419-427-432-436-437-451-454-455-416-420-426-430-431-433-434-435-452-453</t>
  </si>
  <si>
    <t>ΤΣΙΩΜΟΣ</t>
  </si>
  <si>
    <t>ΑΗ319472</t>
  </si>
  <si>
    <t>ΣΑΓΑΝΗ</t>
  </si>
  <si>
    <t>ΑΚ968328</t>
  </si>
  <si>
    <t>ΓΑΡΕΦΑΛΑΚΗ</t>
  </si>
  <si>
    <t>Φ295518</t>
  </si>
  <si>
    <t>698,6</t>
  </si>
  <si>
    <t>ΑΜ598761</t>
  </si>
  <si>
    <t>647,9</t>
  </si>
  <si>
    <t>697,9</t>
  </si>
  <si>
    <t>410-425-426-427-428-429</t>
  </si>
  <si>
    <t>Χ605180</t>
  </si>
  <si>
    <t>697,7</t>
  </si>
  <si>
    <t>ΟΥΣΤΑΜΑΝΩΛΑΚΗ</t>
  </si>
  <si>
    <t>ΓΕΩΓΙΟΣ</t>
  </si>
  <si>
    <t>ΑΚ745832</t>
  </si>
  <si>
    <t>Χ910041</t>
  </si>
  <si>
    <t>ΑΑ444636</t>
  </si>
  <si>
    <t>ΝΤΟΒΑ</t>
  </si>
  <si>
    <t>Σ465840</t>
  </si>
  <si>
    <t>697,2</t>
  </si>
  <si>
    <t>ΤΑΠΑΣΚΟΥ</t>
  </si>
  <si>
    <t>Τ465218</t>
  </si>
  <si>
    <t>696,6</t>
  </si>
  <si>
    <t>415-416-417-418-419-420-421-462-461-460-459-458-457-456-455-454-453-452-451-450-449-448-447-446-445-444-443-442-440-439-438-437-436-435-434-433-432-431-430-429-428-427-426-425-424-423-422-414-413-412-411-410-409-408-407-406-405-404-403-402-401</t>
  </si>
  <si>
    <t>ΠΑΝΟΥ</t>
  </si>
  <si>
    <t>ΑΑ376767</t>
  </si>
  <si>
    <t>422-423-424-401-443-444-445-448-449-450-442-441-403-402-404-405-406-407-408-409-410-411-412-460-461-413-414-462</t>
  </si>
  <si>
    <t>ΚΕΚΙΒΑΚΗΣ</t>
  </si>
  <si>
    <t>Χ442288</t>
  </si>
  <si>
    <t>456-401-402-403-404-405-406-407-408-409-410-411-412-413-414-422-423-424-438-439-440-441-442-443-444-445-448-449-450-460-461-462-446-447-457-458-459</t>
  </si>
  <si>
    <t>ΨΑΛΤΗΣ</t>
  </si>
  <si>
    <t>ΑΒ848741</t>
  </si>
  <si>
    <t>406-411-412-443-444-445-460-461-422-423-424-441-442-448-449</t>
  </si>
  <si>
    <t>ΠΟΛΥΓΕΝΗΣ</t>
  </si>
  <si>
    <t>Χ979510</t>
  </si>
  <si>
    <t>ΚΟΛΛΙΟΠΟΥΛΟΣ</t>
  </si>
  <si>
    <t>ΑΑ325062</t>
  </si>
  <si>
    <t>695,7</t>
  </si>
  <si>
    <t>ΚΑΝΕΛΛΑΚΟΠΟΥΛΟΥ</t>
  </si>
  <si>
    <t xml:space="preserve">ΑΣΠΑΣΙΑ </t>
  </si>
  <si>
    <t>ΑΕ702721</t>
  </si>
  <si>
    <t>695,5</t>
  </si>
  <si>
    <t>406-403-438-439-440-404-405-407-408-409-401-402-442-410-448-449-450-422-423-424-412-411-413-414-443-444-445-460-461-462</t>
  </si>
  <si>
    <t>ΑΙ476416</t>
  </si>
  <si>
    <t>406-403-460-461-441-443-444-445-411-412-422-423-424-442-448-449-404-405-407-408-409-462-413-414</t>
  </si>
  <si>
    <t>ΑΚ963624</t>
  </si>
  <si>
    <t>ΓΡΟΝΤΗΣ</t>
  </si>
  <si>
    <t>KΩΝΣΤΑΝΤΙΝΟΣ</t>
  </si>
  <si>
    <t>ΑΖ490070</t>
  </si>
  <si>
    <t>ΣΟΛΑΚΗ</t>
  </si>
  <si>
    <t>Χ487348</t>
  </si>
  <si>
    <t>441-424-422-423-445-443-444-440-438-439-401-461-460-406-409-404-407-405-408-412-411-442-403-448-449-459-457-458-414-462</t>
  </si>
  <si>
    <t>ΓΛΩΣΣΙΩΤΗΣ</t>
  </si>
  <si>
    <t>ΑΚ713352</t>
  </si>
  <si>
    <t>694,6</t>
  </si>
  <si>
    <t>ΚΟΤΣΟΚΟΛΟΥ</t>
  </si>
  <si>
    <t>ΑΑ322127</t>
  </si>
  <si>
    <t>694,4</t>
  </si>
  <si>
    <t>ΚΟΥΜΠΟΥΡΑΣ</t>
  </si>
  <si>
    <t>ΑΑ433722</t>
  </si>
  <si>
    <t>443-444-445-415-416-417-418-419-420-421-461</t>
  </si>
  <si>
    <t>ΔΡΑΚΙΔΗΣ</t>
  </si>
  <si>
    <t>ΚΩΣΤΑΝΤΙΝΟΣ</t>
  </si>
  <si>
    <t>Χ315809</t>
  </si>
  <si>
    <t>ΜΠΗΤΡΟΥ</t>
  </si>
  <si>
    <t>ΑΣΤΡΙΝΗ</t>
  </si>
  <si>
    <t>ΑΖ218837</t>
  </si>
  <si>
    <t>693,3</t>
  </si>
  <si>
    <t>403-442-412-411-450-401-460-461-443-444-445</t>
  </si>
  <si>
    <t>ΜΑΝΑΣΣΑΚΗΣ</t>
  </si>
  <si>
    <t>ΓEΩΡΓΙΟΣ</t>
  </si>
  <si>
    <t>Σ423459</t>
  </si>
  <si>
    <t>413-414-402-411-412-450-462</t>
  </si>
  <si>
    <t>ΒΕΡΓΗ</t>
  </si>
  <si>
    <t>Χ764471</t>
  </si>
  <si>
    <t>ΝΤΟΥΣΚΟΥ</t>
  </si>
  <si>
    <t>ΑΙ223625</t>
  </si>
  <si>
    <t>693,2</t>
  </si>
  <si>
    <t>401-423</t>
  </si>
  <si>
    <t>ΒΑΘΗΣ</t>
  </si>
  <si>
    <t>ΑΣΗΜΑΚΟΣ</t>
  </si>
  <si>
    <t>Χ826912</t>
  </si>
  <si>
    <t>ΡΑΜΠΑΒΙΛΑΣ</t>
  </si>
  <si>
    <t>Χ305696</t>
  </si>
  <si>
    <t>692,4</t>
  </si>
  <si>
    <t>406-407-405-408-409-404</t>
  </si>
  <si>
    <t>ΣΚΟΥΛΑΡΙΔΗΣ</t>
  </si>
  <si>
    <t>ΑΚ444763</t>
  </si>
  <si>
    <t>692,2</t>
  </si>
  <si>
    <t>456-401-404-405-407-408-409-411-412-413-414-422-423-424-441-442-443-444-445-448-449-460-461-462</t>
  </si>
  <si>
    <t>ΣΕΡΡΑ</t>
  </si>
  <si>
    <t>ΑΥΓΟΥΣΤΙΝΟΣ</t>
  </si>
  <si>
    <t>Χ900622</t>
  </si>
  <si>
    <t>ΣΙΟΝΤΑ</t>
  </si>
  <si>
    <t>ΑΗ762583</t>
  </si>
  <si>
    <t>443-444-445-460-461-441-411-412-415-416-417-418-419-420-421-422-423-424-404-405-406-407-408-438-439-440-448-449-462-413-414-457-458-459-456</t>
  </si>
  <si>
    <t>Χ791497</t>
  </si>
  <si>
    <t>403-458-449-442</t>
  </si>
  <si>
    <t>ΜΥΛΩΝΑΣ</t>
  </si>
  <si>
    <t>ΑΒ869275</t>
  </si>
  <si>
    <t>422-423-424-462-414-413-443-444-445-410</t>
  </si>
  <si>
    <t>Χ332146</t>
  </si>
  <si>
    <t>Χ433178</t>
  </si>
  <si>
    <t>ΡΟΥΤΣΙΑΣ</t>
  </si>
  <si>
    <t>ΓΩΡΓΙΟΣ</t>
  </si>
  <si>
    <t>Χ102019</t>
  </si>
  <si>
    <t>450-455-454-453-452-451-437-425-426-427-428-429-430-431-432-433-434-435-436-410-402</t>
  </si>
  <si>
    <t>ΠΑΠΑ</t>
  </si>
  <si>
    <t>Χ487703</t>
  </si>
  <si>
    <t>691,7</t>
  </si>
  <si>
    <t>402-410-450-451-452-453-454-455-404-405-406-407-408-409-460-461-442-462-443-444-445-413-414-422-423-424-441-411-412-401-448-449-457-458-459-439-440-446-447</t>
  </si>
  <si>
    <t>ΜΠΑΡΗΣ</t>
  </si>
  <si>
    <t>ΑΚ361917</t>
  </si>
  <si>
    <t>691,3</t>
  </si>
  <si>
    <t>ΚΙΡΚΙΛΗΣ</t>
  </si>
  <si>
    <t>ΑΕ254943</t>
  </si>
  <si>
    <t>691,1</t>
  </si>
  <si>
    <t>ΠΑΖΑΡΑΣ</t>
  </si>
  <si>
    <t>Χ907798</t>
  </si>
  <si>
    <t>ΚΟΣΣΥΒΑ</t>
  </si>
  <si>
    <t>Χ978755</t>
  </si>
  <si>
    <t>ΜΠΟΥΓΙΟΥΡΗΣ</t>
  </si>
  <si>
    <t>Φ138233</t>
  </si>
  <si>
    <t>ΑΙ782024</t>
  </si>
  <si>
    <t>690,2</t>
  </si>
  <si>
    <t>442-403-425-426-427-428-429-430-431-432-433-434-435-436-437-404-405-406-407-408-409-462-415-416-417-418-419-420-421-422-423-424</t>
  </si>
  <si>
    <t>ΚΑΪΜΑΚΑΜΗ</t>
  </si>
  <si>
    <t>ΑΙ847583</t>
  </si>
  <si>
    <t>443-444-445-461-460-441-411-412-402-410-450-442-422-423-424-404-405-407-408-409-448-449-401-462-413-414-406-403</t>
  </si>
  <si>
    <t>ΠΕΡΤΣΕΛΗ</t>
  </si>
  <si>
    <t>ΖΑΦΕΙΡΕΝΙΑ</t>
  </si>
  <si>
    <t>Χ352724</t>
  </si>
  <si>
    <t>ΚΑΡΑΝΤΑΚΟΥ</t>
  </si>
  <si>
    <t>ΑΖ292290</t>
  </si>
  <si>
    <t>ΤΣΑΝΤΑΚΗΣ</t>
  </si>
  <si>
    <t>ΑΗ171050</t>
  </si>
  <si>
    <t>441-422-423-424-413-414</t>
  </si>
  <si>
    <t>ΖΟΥΛΑΚΗ</t>
  </si>
  <si>
    <t>ΑΙ965029</t>
  </si>
  <si>
    <t>462-413-414-406-403-440-438-439</t>
  </si>
  <si>
    <t>ΒΑΡΕΝΑ</t>
  </si>
  <si>
    <t>Φ323691</t>
  </si>
  <si>
    <t>ΠΑΠΑΠΑΝΑΓΙΩΤΟΥ</t>
  </si>
  <si>
    <t>Φ466073</t>
  </si>
  <si>
    <t>688,9</t>
  </si>
  <si>
    <t>422-423-424-425-415-416-417-418-419-420-421-441-443-444-445-404-405-406-407-408-409-410-426-427-428-429-430-431-432-433-434-435-436-437-438-439-440-450-451-452-453-454-455-402-403-401-411-412-442-413-414-448-449-460-461-456-446-447-457-462</t>
  </si>
  <si>
    <t>ΣΟΥΡΙΔΑ</t>
  </si>
  <si>
    <t>ΑΒ877999</t>
  </si>
  <si>
    <t>402-410-450-413-414-462-403-404-405-407-408-409-442-422-423-424-443-444-445-401-411-412-441-448-449-460-461</t>
  </si>
  <si>
    <t>ΠΑΝΤΣΙΔΗΣ</t>
  </si>
  <si>
    <t>ΑΗ838610</t>
  </si>
  <si>
    <t>446-447-438-439-440-441-422-423-424-443-444-445-448-449-442-457-458-459-460-461-462-409-411-412-413-414-404-405-406-403-402-401-407-408-456-415-416-417-418-419-420-421-425-426-427-428-429-430-431-432-433-434-435-436-437-450-451-452-453-454-455-410</t>
  </si>
  <si>
    <t>ΤΣΑΜΠΑΣ</t>
  </si>
  <si>
    <t>ΑΕ245590</t>
  </si>
  <si>
    <t>688,1</t>
  </si>
  <si>
    <t>401-404-405-406-407-408-409-422-423-424-443-444-448-449</t>
  </si>
  <si>
    <t>ΑΕ229490</t>
  </si>
  <si>
    <t>687,8</t>
  </si>
  <si>
    <t>404-405-407-408-409-410-411-401-402-412-413-414-422-423-424-441-442-443-444-445-448-449-450-456-460-461-462</t>
  </si>
  <si>
    <t>ΑΗ719434</t>
  </si>
  <si>
    <t>402-410-450-442-412-411-404-405-406-407-408-409-401-462-413-414-446-447-457-458-459-443-444-445-422-423-424-448-449-438-439-440-403-460-461</t>
  </si>
  <si>
    <t>ΛΑΥΔΑΡΙΑ</t>
  </si>
  <si>
    <t>Χ290260</t>
  </si>
  <si>
    <t>401-422-423-424-438-439-440-404-405-406-407-408-409</t>
  </si>
  <si>
    <t>Χ841480</t>
  </si>
  <si>
    <t>448-449-404-405-407-408-409-410-450-462</t>
  </si>
  <si>
    <t>Σ838189</t>
  </si>
  <si>
    <t>ΜΗΝΟΥ</t>
  </si>
  <si>
    <t>ΑΚ357430</t>
  </si>
  <si>
    <t>401-404-405-402-406-407-408-409-410-423-422-424-450-460-461-462</t>
  </si>
  <si>
    <t>ΑΚ978710</t>
  </si>
  <si>
    <t>686,7</t>
  </si>
  <si>
    <t>462-449-444-441-442-422-423-414-412-410-406-409-408-402-403</t>
  </si>
  <si>
    <t>Κεχαγιάς</t>
  </si>
  <si>
    <t>Μιχαήλ</t>
  </si>
  <si>
    <t>ιωάννης</t>
  </si>
  <si>
    <t>Χ406842</t>
  </si>
  <si>
    <t>450-402-412-410-442-403-404-405-409-424-407-408-443-444-445-411-460-461-448-449-401-456-438-439-413-414-462-457-458-459-446-447-440</t>
  </si>
  <si>
    <t>ΛΕΜΠΙΔΑΚΗ</t>
  </si>
  <si>
    <t>Χ916170</t>
  </si>
  <si>
    <t>441-445-444-443-456-424-423-422-414-413-462-461-460-410-450-402</t>
  </si>
  <si>
    <t>ΝΕΣΤΟΡΟΠΟΥΛΟΥ</t>
  </si>
  <si>
    <t>Χ848063</t>
  </si>
  <si>
    <t>406-441-443-444-445-422-423-424-411-412-460-461-401-402-450-410-403-442-404-405-407-408-409-448-449-413-414-462-456-438-439-440-446-447-457-458-459</t>
  </si>
  <si>
    <t>ΜΕΡΑΤΖΑΣ</t>
  </si>
  <si>
    <t>ΑΑ310745</t>
  </si>
  <si>
    <t>685,6</t>
  </si>
  <si>
    <t>401-402-404-405-407-408-409-410-411-412-413-414-422-423-424-441-442-443-444-445-448-449-450-460-461-462-403-406</t>
  </si>
  <si>
    <t>ΚΟΥΝΟΥΠΑ</t>
  </si>
  <si>
    <t>ΑΗ438608</t>
  </si>
  <si>
    <t>450-405-406-407-408-409-410-404-442-448-449-411-412-413-414-401-402-403-422-423-424-443-444-445-441-460-461-462</t>
  </si>
  <si>
    <t>ΖΑΒΛΑΝΟΣ</t>
  </si>
  <si>
    <t>ΑΚ415931</t>
  </si>
  <si>
    <t>402-410-450-443-444-445-422-423-424-411-412-441-460-461-401-403-404-405-406-407-408-409-413-414-438-439-440-442-446-447-448-449-456-457-458-459-462</t>
  </si>
  <si>
    <t>ΛΕΙΒΑΔΙΤΗΣ</t>
  </si>
  <si>
    <t>Φ234296</t>
  </si>
  <si>
    <t>411-412-402-410-450-462-413-414-460-461-404-405-407-408-409-442-443-444-445-448-449-441-422-423-424-401</t>
  </si>
  <si>
    <t>ΦΑΡΜΑΚΟΠΟΥΛΟΣ</t>
  </si>
  <si>
    <t>ΑΜ886449</t>
  </si>
  <si>
    <t>443-444-445-441-422-423-424-411-412-460-461-404-405-446-447-448-449-450-407-408-409-438-439-440-457-458-459-462-413-414-403</t>
  </si>
  <si>
    <t>ΚΑΡΙΩΤΟΥ</t>
  </si>
  <si>
    <t>ΑΕ668640</t>
  </si>
  <si>
    <t>416-415-418-419-420-421-462-413-414-422-423-424-448-449-441-443-444-445-450-451-452-453-454-455-412-411-442-404-405-407-408-409-460-461-402-425-426-427-430-431-432-433-434-435-436-437-410-401-456</t>
  </si>
  <si>
    <t>ΒΟΖΙΝΙΔΗΣ</t>
  </si>
  <si>
    <t>Χ487334</t>
  </si>
  <si>
    <t>684,5</t>
  </si>
  <si>
    <t>441-443-444-445-438-439-440-422-423-424-462-413-414-411-412-460-461-457-458-459-456-403</t>
  </si>
  <si>
    <t>ΕΥΣΤΑΘΙΑΔΗΣ</t>
  </si>
  <si>
    <t>ΑΑ433807</t>
  </si>
  <si>
    <t>443-444-445-422-423-424-413-414-411-412-462-441-460-461-457-458-459-401-402-403-404-405-406-407-408-409-410-415-416-417-418-419-420-421-425-426-427-428-429-430-431-432-433-434-435-436-437-438-439-440-446-447-448-449-450-451-452-453-454-455-456</t>
  </si>
  <si>
    <t>ΜΗΤΣΟΥ</t>
  </si>
  <si>
    <t>Χ781457</t>
  </si>
  <si>
    <t>406-407-408-409-422-423-424</t>
  </si>
  <si>
    <t>ΝΟΥΣΡΕΤ</t>
  </si>
  <si>
    <t>ΝΕΤΣΙΜΙΤΙΝ</t>
  </si>
  <si>
    <t>ΑΙ898034</t>
  </si>
  <si>
    <t>ΚΟΤΣΟΓΙΑΝΝΙΔΟΥ</t>
  </si>
  <si>
    <t>ΑΜ850402</t>
  </si>
  <si>
    <t>441-443-444-445-422-423-424-413-414-462-457-456-448-449-416-417-418-419-420-460-461-404-405-406-411-412</t>
  </si>
  <si>
    <t>ΧΟΝΔΡΟΣ</t>
  </si>
  <si>
    <t>ΑΚ448640</t>
  </si>
  <si>
    <t>683,6</t>
  </si>
  <si>
    <t>462-441-443-444-445-456-460-461-411-412-422-423-424-401-410-402-403-413-414-404-405-406-407-408-409-442-448-449-450-447-446-458-459-457-439-438-440</t>
  </si>
  <si>
    <t>ΚΑΝΑΚΑΚΗ</t>
  </si>
  <si>
    <t>ΑΕ970463</t>
  </si>
  <si>
    <t>683,4</t>
  </si>
  <si>
    <t>ΔΙΑΜΑΝΤΟΠΟΥΛΟΣ</t>
  </si>
  <si>
    <t>ΑΕ230985</t>
  </si>
  <si>
    <t>404-405-406-407-408-409-422-423-424-442-448-449-402</t>
  </si>
  <si>
    <t>ΚΟΡΔΑΛΗ</t>
  </si>
  <si>
    <t>ΑΜ775950</t>
  </si>
  <si>
    <t>682,3</t>
  </si>
  <si>
    <t>403-442-450-410-402-405-406-407-408-409-404-448-449</t>
  </si>
  <si>
    <t>ΑΒ809486</t>
  </si>
  <si>
    <t>422-423-424-415-416-417-418-419-420-421-403-438-439-440-448-449-462-443-444-445-413-414-411-412-446-447-457-458-459-442-441-404-405-406-407-408-409-401</t>
  </si>
  <si>
    <t xml:space="preserve"> 438-439</t>
  </si>
  <si>
    <t>ΣΚΑΡΟΥ</t>
  </si>
  <si>
    <t>Χ071639</t>
  </si>
  <si>
    <t>681,9</t>
  </si>
  <si>
    <t>402-403-410-411-412-415-416-417-418-419-420-421-425-426-427-428-429-430-431-432-433-434-435-436-437-442-450-451-452-453-454-455</t>
  </si>
  <si>
    <t>ΤΟΓΚΟΥ</t>
  </si>
  <si>
    <t>ΑΕ336142</t>
  </si>
  <si>
    <t>681,2</t>
  </si>
  <si>
    <t>441-443-444-445-460-461-422-423-424-401-413-414-462-450-410-402-404-405-403-406-407-408-409-411-412-438-439-440-442-448-449-456-457-458-459-447-446</t>
  </si>
  <si>
    <t>ΚΑΡΑΟΓΛΑΝΗΣ</t>
  </si>
  <si>
    <t>ΑΙ391845</t>
  </si>
  <si>
    <t>ΚΑΪΛΗΣ</t>
  </si>
  <si>
    <t>ΑΙ997046</t>
  </si>
  <si>
    <t>680,1</t>
  </si>
  <si>
    <t>461-460-402-410-413-414-412-411-441-462-404-405-422-423</t>
  </si>
  <si>
    <t>ΚΟΛΛΙΟΠΟΥΛΟΥ</t>
  </si>
  <si>
    <t>ΑΙΚΑΤΕΡΙΝΗ-ΑΘΗΝΑ</t>
  </si>
  <si>
    <t>ΑΙ219396</t>
  </si>
  <si>
    <t>410-402-450-412</t>
  </si>
  <si>
    <t>ΚΑΣΣΟΥ</t>
  </si>
  <si>
    <t>ΟΛΓΑ-ΜΑΡΙΑ</t>
  </si>
  <si>
    <t>ΚΩΝΣΤΑΝΤΙΝΟΣΣ</t>
  </si>
  <si>
    <t>Σ887502</t>
  </si>
  <si>
    <t>443-444-445-411-412-422-423-424-415-416-417-418-419-420-421-456-402-410</t>
  </si>
  <si>
    <t>ΚΟΥΔΟΥΝΑΣ</t>
  </si>
  <si>
    <t>Φ276714</t>
  </si>
  <si>
    <t>ΑΙ148001</t>
  </si>
  <si>
    <t>ΑΝΑΣΤΑΣΑΚΗ</t>
  </si>
  <si>
    <t>ΑΒ955869</t>
  </si>
  <si>
    <t>677,9</t>
  </si>
  <si>
    <t>404-405-407-410-411-412-413-414-415-423-424-441-442-450-462</t>
  </si>
  <si>
    <t>ΔΑΝΙΗΛΙΔΗΣ</t>
  </si>
  <si>
    <t>ΑΜ169249</t>
  </si>
  <si>
    <t>450-410-412-411-435-433-437-436-431-432-434-429-428-427-426-430-425-402-438-439-440-415-416-417-418-419-420-421-422-423-406-407-408-409-446-447-441-462-413-414-403-404-405-443-444-445-448-449-460-461-457-458-459-456</t>
  </si>
  <si>
    <t>ΚΡΗΤΑ</t>
  </si>
  <si>
    <t>ΑΙ618421</t>
  </si>
  <si>
    <t>676,8</t>
  </si>
  <si>
    <t>ΚΑΤΣΟΥΛΑ</t>
  </si>
  <si>
    <t>ΑΕ121494</t>
  </si>
  <si>
    <t>402-410-450-412-425-426-427-428-429-430-431-432-433-434-435-436-437</t>
  </si>
  <si>
    <t>ΑΝΑΓΝΩΣΤΟΠΟΥΛΟΣ</t>
  </si>
  <si>
    <t>ΑΒ205991</t>
  </si>
  <si>
    <t>ΑΒ883485</t>
  </si>
  <si>
    <t>462-410-402-450-413-414-404-405-407-408-409-422-423-424-442-443-411-412-441-444-445-460-461-448-449-401-406-403</t>
  </si>
  <si>
    <t>ΜΑΣΤΡΟΓΙΑΝΝΟΠΟΥΛΟΥ</t>
  </si>
  <si>
    <t>ΙΣΜΗΝΗ</t>
  </si>
  <si>
    <t>ΑΗ745420</t>
  </si>
  <si>
    <t>675,7</t>
  </si>
  <si>
    <t>404-405-406-408-407-409-401</t>
  </si>
  <si>
    <t>ΜΑΛΚΑΣ</t>
  </si>
  <si>
    <t>Φ266508</t>
  </si>
  <si>
    <t>ΜΟΡΑΛΗ</t>
  </si>
  <si>
    <t>ΑΖ421308</t>
  </si>
  <si>
    <t>ΧΑΤΖΗΣΤΑΥΡΑΚΗΣ</t>
  </si>
  <si>
    <t>ΑΑ490205</t>
  </si>
  <si>
    <t>ΛΑΜΠΙΔΗΣ</t>
  </si>
  <si>
    <t>ΑΗ365530</t>
  </si>
  <si>
    <t>674,6</t>
  </si>
  <si>
    <t>ΑΕ312672</t>
  </si>
  <si>
    <t>443-444-445-441-415-416-417-418-419-420-421-460-461-425-426-427-428-429-430-431-432-433-434-435-410-436-437-402-450-451-452-453-454-455-422-423-424-412-411-442-401-456-403-404-405-406-407-408-409-448-449-438-439-440</t>
  </si>
  <si>
    <t>ΓΚΟΡΓΚΟΛΗ</t>
  </si>
  <si>
    <t>Χ365608</t>
  </si>
  <si>
    <t>ΠΕΠΟΝΗ</t>
  </si>
  <si>
    <t>ΒΑΝΕΣΣΑ-ΒΑΓΙΑ</t>
  </si>
  <si>
    <t>ΘΕΟΚΛΗΣ</t>
  </si>
  <si>
    <t>Φ256426</t>
  </si>
  <si>
    <t>401-462</t>
  </si>
  <si>
    <t>ΑΡΚΟΥΔΑ</t>
  </si>
  <si>
    <t>ΑΒ437026</t>
  </si>
  <si>
    <t>ΗΛΙΟΠΟΥΛΟΥ</t>
  </si>
  <si>
    <t>Χ904832</t>
  </si>
  <si>
    <t>ΚΑΚΑΡΑΝΤΖΑΣ</t>
  </si>
  <si>
    <t>ΑΕ284670</t>
  </si>
  <si>
    <t>406-413-414-462-422-424-423-401-444-445-443-460-411-412-407-408-448-442-403-402-405-409-410</t>
  </si>
  <si>
    <t>ΚΕΙΣΟΓΛΟΥ</t>
  </si>
  <si>
    <t>ΗΣΑΙΑΣ</t>
  </si>
  <si>
    <t>ΑΒ408793</t>
  </si>
  <si>
    <t>673,5</t>
  </si>
  <si>
    <t>422-423-424-401-402-403-404-405-406-407-408-409-410-411-412-413-414-438-439-440-441-442-443-444-445-446-447-448-449-450-460-461-462</t>
  </si>
  <si>
    <t>ΤΣΑΤΣΑΡΩΝΗΣ</t>
  </si>
  <si>
    <t>ΑΜ490500</t>
  </si>
  <si>
    <t>ΣΙΜΟΣ</t>
  </si>
  <si>
    <t>ΑΜ366992</t>
  </si>
  <si>
    <t>672,4</t>
  </si>
  <si>
    <t>ΠΟΥΛΑΚΗΣ</t>
  </si>
  <si>
    <t>Σ756912</t>
  </si>
  <si>
    <t>410-402-450-403-443-444-445-422-423-424-411-412-460-461-401-442-404-405-406-407-408-409-448-449-413-414-462-441</t>
  </si>
  <si>
    <t>Χ796467</t>
  </si>
  <si>
    <t>404-405-406-407-408-409-422-424-423-425-426-427-428-429-430-431-432-433-434-435-436-437-415-416-417-418-419-420-421</t>
  </si>
  <si>
    <t>ΛΥΡΑΡΑΚΗΣ</t>
  </si>
  <si>
    <t>Χ855731</t>
  </si>
  <si>
    <t>ΖΑΧΑΚΟΥ</t>
  </si>
  <si>
    <t>ΑΗ091259</t>
  </si>
  <si>
    <t>ΠΛΙΟΥΜΠΗ</t>
  </si>
  <si>
    <t>AI336022</t>
  </si>
  <si>
    <t>441-413-414-462-443-444-445-422-423-424-460-461-401-411-412-448-449-404-405-406-407-408-409-442</t>
  </si>
  <si>
    <t>ΜΑΞΑΚΟΥΛΗ</t>
  </si>
  <si>
    <t>ΑΗ213325</t>
  </si>
  <si>
    <t>Τ357282</t>
  </si>
  <si>
    <t>640,2</t>
  </si>
  <si>
    <t>670,2</t>
  </si>
  <si>
    <t>438-439-440-404-405-406-407-408-409-422-423-424-401-450-410</t>
  </si>
  <si>
    <t>ΦΑΦΛΙΩΡΑΣ</t>
  </si>
  <si>
    <t>Φ203226</t>
  </si>
  <si>
    <t>ΧΑΛΒΑΤΖΗΣ</t>
  </si>
  <si>
    <t>ΑΕ244432</t>
  </si>
  <si>
    <t>ΤΣΑΚΜΑΚΗ</t>
  </si>
  <si>
    <t>ΑΑ438040</t>
  </si>
  <si>
    <t>669,1</t>
  </si>
  <si>
    <t>ΕΛΕΥΘΕΡΙΟΥ</t>
  </si>
  <si>
    <t>ΑΑ851409</t>
  </si>
  <si>
    <t>444-443-445-417-460-461</t>
  </si>
  <si>
    <t>ΦΩΤΟΥ</t>
  </si>
  <si>
    <t>Ξ690312</t>
  </si>
  <si>
    <t>668,6</t>
  </si>
  <si>
    <t>422-423-424-401-441-443-444-445-442-460-403-411-412-448-449-410-404-405-407-408-409-462-413-414</t>
  </si>
  <si>
    <t>ΡΟΥΜΕΛΙΩΤΗΣ</t>
  </si>
  <si>
    <t>Τ396351</t>
  </si>
  <si>
    <t>Χ335366</t>
  </si>
  <si>
    <t>Χ329298</t>
  </si>
  <si>
    <t>409-410-411-412-422-450</t>
  </si>
  <si>
    <t>ΚΑΡΑΖΑΧΟΣ</t>
  </si>
  <si>
    <t>Χ929565</t>
  </si>
  <si>
    <t>ΜΗΤΣΟΣ</t>
  </si>
  <si>
    <t>Χ863524</t>
  </si>
  <si>
    <t>666,9</t>
  </si>
  <si>
    <t>ΕΥΣΤΑΘΙΑ</t>
  </si>
  <si>
    <t>Φ431058</t>
  </si>
  <si>
    <t>665,8</t>
  </si>
  <si>
    <t>ΤΣΑΚΑΛΟΥ</t>
  </si>
  <si>
    <t>ΑΙ258543</t>
  </si>
  <si>
    <t>423-424-422-444-445-443-442-460-461-407-408-406-409-405-412-411-449-448-402-410-450-441-401-462-414</t>
  </si>
  <si>
    <t>X295393</t>
  </si>
  <si>
    <t>404-405-406-407-408-409-401-402-403-410-449-448-450-413-414-442-422-423-424-443-444-445-460-461-462</t>
  </si>
  <si>
    <t>ΚΟΛΟΚΟΥΡΑ</t>
  </si>
  <si>
    <t>ΑΒ199263</t>
  </si>
  <si>
    <t>422-423-424-401-438-439-440-403-406-446-447-457-458-459-441-442-443-444-445-448-449-450-460-461-402-404-405-407-408-409-410-411-412-413-414-456-462</t>
  </si>
  <si>
    <t>ΚΟΥΜΠΑΣ</t>
  </si>
  <si>
    <t>ΔΗΜΗΤΡΟΠΟΥΛΟΣ</t>
  </si>
  <si>
    <t>ΑΒ762688</t>
  </si>
  <si>
    <t>408-409-407-405-404</t>
  </si>
  <si>
    <t>ΚΟΥΤΡΟΥΜΠΑΣ</t>
  </si>
  <si>
    <t>Χ983867</t>
  </si>
  <si>
    <t>662,5</t>
  </si>
  <si>
    <t>460-461-443-444-445-411-412-407-408-409-404-405</t>
  </si>
  <si>
    <t>ΜΠΑΖΩΝΗΣ</t>
  </si>
  <si>
    <t>Τ241388</t>
  </si>
  <si>
    <t>ΤΣΙΝΙΔΗΣ</t>
  </si>
  <si>
    <t>AZ 889949</t>
  </si>
  <si>
    <t>422-423-424-448-449-443-444-445-441-460-461-401-411-412-403-457-406-408-409-402-404-425-421-420-450-413-415-416-417-418-419-429-428-427-426-447</t>
  </si>
  <si>
    <t>ΝΑΘΑΛΙΑ</t>
  </si>
  <si>
    <t>ΑΗ377918</t>
  </si>
  <si>
    <t>413-414-462-441-448-449-422-423-424-443-444-445-456-411-412-401-402-403-404-405-406-407-408-409-410-415-416-417-418-419-420-421-425-426-427-428-429-430-431-432-433-434-435-436-437-438-439-440-446-450-455-457-451-452-453-454-458-459-460-461</t>
  </si>
  <si>
    <t>ΤΡΑΝΤΟΣ</t>
  </si>
  <si>
    <t>ΕΥΘΥΜΙΟΣ-ΛΕΩΝΙΔΑΣ</t>
  </si>
  <si>
    <t>ΑΗ257951</t>
  </si>
  <si>
    <t xml:space="preserve"> 439-440</t>
  </si>
  <si>
    <t>440-439</t>
  </si>
  <si>
    <t>ΓΙΑΝΝΟΠΟΥΛΟΥ</t>
  </si>
  <si>
    <t>ΑΕ718103</t>
  </si>
  <si>
    <t>410-450-402-404-405-407-408-409-442</t>
  </si>
  <si>
    <t>ΝΤΟΥΦΑ</t>
  </si>
  <si>
    <t>Σ923841</t>
  </si>
  <si>
    <t>659,2</t>
  </si>
  <si>
    <t>443-444-445-441-460-461-422-423-424-404-405-406-407-408-409-411-412-403-448-449-401-402-413-414</t>
  </si>
  <si>
    <t>ΠΑΠΑΔΟΓΙΑΝΝΗ</t>
  </si>
  <si>
    <t>Φ490169</t>
  </si>
  <si>
    <t>462-413-414-404-405-406-407-408-409</t>
  </si>
  <si>
    <t>ΜΟΥΜΤΣΑΚΗ</t>
  </si>
  <si>
    <t>ΕΦΗ</t>
  </si>
  <si>
    <t>ΑΒ127087</t>
  </si>
  <si>
    <t>658,1</t>
  </si>
  <si>
    <t>ΤΖΕΚΟΣ</t>
  </si>
  <si>
    <t>ΑΙ318754</t>
  </si>
  <si>
    <t>460-461-450-410-401-402-411-412-422-423-424-462-441-442-448-449-404-405-407-408-409-413-414-406-403-438-439-440-457-458-459-446-447-456</t>
  </si>
  <si>
    <t>Τ382583</t>
  </si>
  <si>
    <t>442-403-453-450-451-452-454-455-449-436-437-414-410</t>
  </si>
  <si>
    <t>Χ360518</t>
  </si>
  <si>
    <t>401-402-404-405-407-408-409-410-411-412-413-414-422-423-424-441-442-443-444-445-448-449-450-461-462</t>
  </si>
  <si>
    <t>ΓΕΩΡΓΟΜΑΝΟΣ</t>
  </si>
  <si>
    <t>Χ478128</t>
  </si>
  <si>
    <t>443-444-445-441-460-461-422-423-424-402-410-425-426-427-428-429-430-450-411-412-456-403-404-405-401-406-407-408-409-413-414-438-439-440-448-449-446-447-457-458-459-442-462</t>
  </si>
  <si>
    <t>ΑΗ781624</t>
  </si>
  <si>
    <t>443-444-445-422-423-441</t>
  </si>
  <si>
    <t>ΤΣΙΜΠΟΣ</t>
  </si>
  <si>
    <t>ΑΑ427048</t>
  </si>
  <si>
    <t>ΚΑΠΩΝΗ</t>
  </si>
  <si>
    <t>ΠΕΛΑΓΙΑ</t>
  </si>
  <si>
    <t>Φ917010</t>
  </si>
  <si>
    <t>ΠΕΤΣΑΛΗΣ</t>
  </si>
  <si>
    <t>ΑΙ 655543</t>
  </si>
  <si>
    <t>450-402-410-412-411-403-404-405-406-407-408-442-448-449-460-461-443-444-445-422-423-424-457-458-459-413-414-462-438-439-446-447-456</t>
  </si>
  <si>
    <t>ΣΚΟΡΔΑ</t>
  </si>
  <si>
    <t>ΑΜ545211</t>
  </si>
  <si>
    <t>410-402-450-411-422-423-424-443-444-445-401-404-405-407-408-409-412-413-414-441-442-448-449-456-461-462</t>
  </si>
  <si>
    <t>ΑΒ394613</t>
  </si>
  <si>
    <t>653,7</t>
  </si>
  <si>
    <t>401-404-405-406-407-408-409-422-423-424-450-451-452-453-454-455-425-426-427-428-429-430-431-432-433-434-435-436-437-402-410-403-415-416-417-418-419-420-421-442-438-439-440-443-444-445-448-449-460-461-457-458-459-413-414-462-446-447-456-441</t>
  </si>
  <si>
    <t>ΣΙΓΑΛΑΣ</t>
  </si>
  <si>
    <t>ΑΚ124442</t>
  </si>
  <si>
    <t>450-402-410-412-442-413-414-405-406-407-408</t>
  </si>
  <si>
    <t>ΑΜ798849</t>
  </si>
  <si>
    <t>620,4</t>
  </si>
  <si>
    <t>650,4</t>
  </si>
  <si>
    <t>422-423-424-401-460-461-411-412-443-444-445-404-405-406-407-408-409-442-441-448-449-403-413-414-462-450-410-402</t>
  </si>
  <si>
    <t>ΑΑ311840</t>
  </si>
  <si>
    <t>422-423-424-401-403-404-405-406-407-408-409-411-412-413-414-444-445-462-449-448-431-432-433-434-435-416-420</t>
  </si>
  <si>
    <t>ΤΟΥΜΠΑΝΑΚΗΣ</t>
  </si>
  <si>
    <t>Σ448515</t>
  </si>
  <si>
    <t>442-402-410</t>
  </si>
  <si>
    <t>ΑΜ588901</t>
  </si>
  <si>
    <t>450-454-451-453-452-455-436-437-434-435-427-428-429-402-410</t>
  </si>
  <si>
    <t>ΖΙΑΡΡΑΣ</t>
  </si>
  <si>
    <t>ΑΑ429442</t>
  </si>
  <si>
    <t>443-445-444-441-460-461-410-450-402-422-424-423-406-404-409-407-408-405-412-411-442-403-401-440-438-439-462-414-413-448-449-456-457-459-458-446-447</t>
  </si>
  <si>
    <t>ΜΠΟΥΡΟΓΙΑΝΝΟΠΟΥΛΟΣ</t>
  </si>
  <si>
    <t>Χ841537</t>
  </si>
  <si>
    <t>401-402-403-404-405-406-407-408-409-410-411-412-413-414-415-416-417-418-419-420-421-422-423-424-425-426-427-428-429-430-431-432-433-434-435-437-436-438-439-440-442-441-443-444-445-446-447-448-449-450-451-452-453-454-455-456-457-458-459-460-461-462</t>
  </si>
  <si>
    <t>ΚΩΝΣΤΑΝΤΟΠΟΥΛΟΥ</t>
  </si>
  <si>
    <t>ΑΑ304958</t>
  </si>
  <si>
    <t>ΣΗΦΟΣΤΡΑΤΟΥΔΑΚΗ</t>
  </si>
  <si>
    <t>ΑΖ962079</t>
  </si>
  <si>
    <t>648,2</t>
  </si>
  <si>
    <t>413-414-415</t>
  </si>
  <si>
    <t>ΑΚΡΙΤΙΔΗΣ</t>
  </si>
  <si>
    <t>ΑΙ141340</t>
  </si>
  <si>
    <t>403-438-439-440-447-446-457-458-459-450-435-410-402-411-412-404-405-406-407-408-409-401-413-414-422-423-424-442-443-444-445-441-448-449-460-461-462-456</t>
  </si>
  <si>
    <t>Φ336607</t>
  </si>
  <si>
    <t>460-461-441-411-412-423-424-422-442-401-444-445-443-450-448-449-405-406-407-408-409-404-403-402-410-413-414-462-456-438-439-440-446-447-457-458-459</t>
  </si>
  <si>
    <t>ΔΟΥΡΜΙΣΗΣ</t>
  </si>
  <si>
    <t>ΑΑ479904</t>
  </si>
  <si>
    <t>441-443-444-445-422-423-424-413-414-462-450-402-410-403-406-438-439-440-446-447-457-458-459-401-404-405-407-408-409-411-412-456-460-461-442-448-449</t>
  </si>
  <si>
    <t>ΛΙΑΣΚΟΣ</t>
  </si>
  <si>
    <t>ΑΚ422678</t>
  </si>
  <si>
    <t>443-444-445-441-422-423-424-460-461-411-412-402-410-442-450-404-405-406-407-408-409-413-414-462</t>
  </si>
  <si>
    <t>ΚΟΥΚΟΥΖΕΛΗΣ</t>
  </si>
  <si>
    <t>ΑΝ241006</t>
  </si>
  <si>
    <t>ΖΟΥΛΙΝΑΚΗΣ</t>
  </si>
  <si>
    <t>Χ416400</t>
  </si>
  <si>
    <t>413-414-462-402-410-401-403-404-405-406-407-408-409-411-412-415-417-418-419-421-422-423-424-425-427-429-432-436-437-441-442-443-444-445-448-449-450-451-454-455-460-461</t>
  </si>
  <si>
    <t>ΡΟΥΚΗ</t>
  </si>
  <si>
    <t>ΑΑ309524</t>
  </si>
  <si>
    <t>612,7</t>
  </si>
  <si>
    <t>642,7</t>
  </si>
  <si>
    <t>401-422-423-424-407-408-409-406-415-416-418-419-420-421-417-425-426-427-430-431-432-433-434-435-436-437-428-429-441-442-443-444-445-450-451-452-453-454-455-460-461-412-411-403</t>
  </si>
  <si>
    <t>ΠΑΠΑΣΑΒΒΑΣ</t>
  </si>
  <si>
    <t>ΑΙ937646</t>
  </si>
  <si>
    <t>ΚΑΡΑΟΓΛΟΥ</t>
  </si>
  <si>
    <t>ΑΜ398098</t>
  </si>
  <si>
    <t>640,5</t>
  </si>
  <si>
    <t>461-460-450-449-443-441-442-422-423-414-412-410-407-409-401-402-403</t>
  </si>
  <si>
    <t>ΠΑΓΩΝΗ</t>
  </si>
  <si>
    <t>ΚΥΠΑΡΙΣΣΙΑ</t>
  </si>
  <si>
    <t>ΑΗ490039</t>
  </si>
  <si>
    <t>ΑΖ746302</t>
  </si>
  <si>
    <t>ΛΙΖΕΚΑΣ</t>
  </si>
  <si>
    <t>Τ393045</t>
  </si>
  <si>
    <t>609,4</t>
  </si>
  <si>
    <t>637,4</t>
  </si>
  <si>
    <t>ΧΑΝΤΖΗ</t>
  </si>
  <si>
    <t>ΝΙΚΗΣΤΡΑΤΟΣ</t>
  </si>
  <si>
    <t>ΑΑ391679</t>
  </si>
  <si>
    <t>443-406-422-460-411-403</t>
  </si>
  <si>
    <t>ΑΓΑΠΗ</t>
  </si>
  <si>
    <t>ΑΒ806282</t>
  </si>
  <si>
    <t>633,9</t>
  </si>
  <si>
    <t>ΜΑΤΘΑΙΟΥ</t>
  </si>
  <si>
    <t>402-450-410-411-412-404-405-406-407-408-409-413-414-442-443-444-445-441-448-449-460-461-462-403-401-422-423-424</t>
  </si>
  <si>
    <t>ΤΖΙΟΥΒΙΛΑ</t>
  </si>
  <si>
    <t>ΜΑΡΙΑΝΘΗ-ΚΩΝ/ΝΑ</t>
  </si>
  <si>
    <t>Χ366905</t>
  </si>
  <si>
    <t>422-423-424-413-414-402-450-401-410-409-408-407-405-404-411-412-441-443-444-445-462-448-449-442-460-461-403</t>
  </si>
  <si>
    <t>ΛΑΜΠΡΑΚΟΠΟΥΛΟΥ</t>
  </si>
  <si>
    <t>ΑΒ392889</t>
  </si>
  <si>
    <t>401-406-407-408-409-404-405</t>
  </si>
  <si>
    <t>ΛΙΝΑΡΙΤΗΣ</t>
  </si>
  <si>
    <t>ΑΜ089386</t>
  </si>
  <si>
    <t>410-425-426-427-428-429-430-431-432-433-434-435-436-437-450-451-452-453-454-455-413-414</t>
  </si>
  <si>
    <t>ΓΑΡΔΙΚΙΩΤΗ</t>
  </si>
  <si>
    <t>Τ923191</t>
  </si>
  <si>
    <t>ΖΩΓΡΑΦΙΔΗΣ</t>
  </si>
  <si>
    <t>ΙΩΑΝΝΗΣ ΑΝΔΡΕΑΣ</t>
  </si>
  <si>
    <t>Χ826249</t>
  </si>
  <si>
    <t>404-405-407-408-409-413-414-422-423-443-444-448-449-458-462</t>
  </si>
  <si>
    <t>ΑΗ582227</t>
  </si>
  <si>
    <t>ΠΑΡΤΙΔΟΥ</t>
  </si>
  <si>
    <t>ΘΕΟΦΑΝΩ</t>
  </si>
  <si>
    <t>Χ244804</t>
  </si>
  <si>
    <t>416-417-418-419-420-421-461-462</t>
  </si>
  <si>
    <t>ΦΙΛΙΠΠΟΥ</t>
  </si>
  <si>
    <t>ΓΕΩΡΓΙΑ-ΝΙΚΗ</t>
  </si>
  <si>
    <t>ΑΑ376827</t>
  </si>
  <si>
    <t>401-402-403-404-405-406-407-408-409-410-411-412-413-414-422-423-424-438-439-440-441-442-443-444-445-448-449-450-460-461-462</t>
  </si>
  <si>
    <t>ΑΗ303143</t>
  </si>
  <si>
    <t>613,8</t>
  </si>
  <si>
    <t>403-406-438-439-440-458-459-457-446-447-417-428-429-422-423-424-401-412-441-442-407-408-411-410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</si>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</sst>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33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462</v>
      </c>
      <c r="C8" t="s">
        <v>13</v>
      </c>
      <c r="D8" t="s">
        <v>14</v>
      </c>
      <c r="E8" t="s">
        <v>15</v>
      </c>
      <c r="F8" t="s">
        <v>16</v>
      </c>
      <c r="G8" t="str">
        <f>"201310000106"</f>
        <v>201310000106</v>
      </c>
      <c r="H8">
        <v>913</v>
      </c>
      <c r="I8">
        <v>0</v>
      </c>
      <c r="J8">
        <v>400</v>
      </c>
      <c r="K8">
        <v>0</v>
      </c>
      <c r="L8">
        <v>200</v>
      </c>
      <c r="M8">
        <v>0</v>
      </c>
      <c r="N8">
        <v>50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139</v>
      </c>
      <c r="W8">
        <v>588</v>
      </c>
      <c r="X8">
        <v>6</v>
      </c>
      <c r="Y8" t="s">
        <v>17</v>
      </c>
      <c r="Z8">
        <v>0</v>
      </c>
      <c r="AA8">
        <v>2151</v>
      </c>
    </row>
    <row r="9" spans="1:27" x14ac:dyDescent="0.25">
      <c r="H9" t="s">
        <v>18</v>
      </c>
    </row>
    <row r="10" spans="1:27" x14ac:dyDescent="0.25">
      <c r="A10">
        <v>2</v>
      </c>
      <c r="B10">
        <v>2310</v>
      </c>
      <c r="C10" t="s">
        <v>19</v>
      </c>
      <c r="D10" t="s">
        <v>20</v>
      </c>
      <c r="E10" t="s">
        <v>21</v>
      </c>
      <c r="F10">
        <v>1039612</v>
      </c>
      <c r="G10" t="str">
        <f>"00010365"</f>
        <v>00010365</v>
      </c>
      <c r="H10" t="s">
        <v>22</v>
      </c>
      <c r="I10">
        <v>0</v>
      </c>
      <c r="J10">
        <v>400</v>
      </c>
      <c r="K10">
        <v>0</v>
      </c>
      <c r="L10">
        <v>200</v>
      </c>
      <c r="M10">
        <v>0</v>
      </c>
      <c r="N10">
        <v>70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94</v>
      </c>
      <c r="W10">
        <v>588</v>
      </c>
      <c r="Z10">
        <v>0</v>
      </c>
      <c r="AA10" t="s">
        <v>23</v>
      </c>
    </row>
    <row r="11" spans="1:27" x14ac:dyDescent="0.25">
      <c r="H11" t="s">
        <v>24</v>
      </c>
    </row>
    <row r="12" spans="1:27" x14ac:dyDescent="0.25">
      <c r="A12">
        <v>3</v>
      </c>
      <c r="B12">
        <v>2351</v>
      </c>
      <c r="C12" t="s">
        <v>25</v>
      </c>
      <c r="D12" t="s">
        <v>26</v>
      </c>
      <c r="E12" t="s">
        <v>27</v>
      </c>
      <c r="F12" t="s">
        <v>28</v>
      </c>
      <c r="G12" t="str">
        <f>"00009820"</f>
        <v>00009820</v>
      </c>
      <c r="H12" t="s">
        <v>29</v>
      </c>
      <c r="I12">
        <v>0</v>
      </c>
      <c r="J12">
        <v>400</v>
      </c>
      <c r="K12">
        <v>0</v>
      </c>
      <c r="L12">
        <v>200</v>
      </c>
      <c r="M12">
        <v>0</v>
      </c>
      <c r="N12">
        <v>50</v>
      </c>
      <c r="O12">
        <v>70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84</v>
      </c>
      <c r="W12">
        <v>588</v>
      </c>
      <c r="Z12">
        <v>0</v>
      </c>
      <c r="AA12" t="s">
        <v>30</v>
      </c>
    </row>
    <row r="13" spans="1:27" x14ac:dyDescent="0.25">
      <c r="H13" t="s">
        <v>31</v>
      </c>
    </row>
    <row r="14" spans="1:27" x14ac:dyDescent="0.25">
      <c r="A14">
        <v>4</v>
      </c>
      <c r="B14">
        <v>2284</v>
      </c>
      <c r="C14" t="s">
        <v>32</v>
      </c>
      <c r="D14" t="s">
        <v>33</v>
      </c>
      <c r="E14" t="s">
        <v>34</v>
      </c>
      <c r="F14" t="s">
        <v>35</v>
      </c>
      <c r="G14" t="str">
        <f>"200712002057"</f>
        <v>200712002057</v>
      </c>
      <c r="H14" t="s">
        <v>36</v>
      </c>
      <c r="I14">
        <v>150</v>
      </c>
      <c r="J14">
        <v>0</v>
      </c>
      <c r="K14">
        <v>0</v>
      </c>
      <c r="L14">
        <v>200</v>
      </c>
      <c r="M14">
        <v>30</v>
      </c>
      <c r="N14">
        <v>70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115</v>
      </c>
      <c r="W14">
        <v>588</v>
      </c>
      <c r="Z14">
        <v>0</v>
      </c>
      <c r="AA14" t="s">
        <v>37</v>
      </c>
    </row>
    <row r="15" spans="1:27" x14ac:dyDescent="0.25">
      <c r="H15" t="s">
        <v>38</v>
      </c>
    </row>
    <row r="16" spans="1:27" x14ac:dyDescent="0.25">
      <c r="A16">
        <v>5</v>
      </c>
      <c r="B16">
        <v>2388</v>
      </c>
      <c r="C16" t="s">
        <v>39</v>
      </c>
      <c r="D16" t="s">
        <v>40</v>
      </c>
      <c r="E16" t="s">
        <v>41</v>
      </c>
      <c r="F16" t="s">
        <v>42</v>
      </c>
      <c r="G16" t="str">
        <f>"00108069"</f>
        <v>00108069</v>
      </c>
      <c r="H16">
        <v>990</v>
      </c>
      <c r="I16">
        <v>0</v>
      </c>
      <c r="J16">
        <v>0</v>
      </c>
      <c r="K16">
        <v>0</v>
      </c>
      <c r="L16">
        <v>200</v>
      </c>
      <c r="M16">
        <v>0</v>
      </c>
      <c r="N16">
        <v>70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144</v>
      </c>
      <c r="W16">
        <v>588</v>
      </c>
      <c r="Z16">
        <v>2</v>
      </c>
      <c r="AA16">
        <v>1848</v>
      </c>
    </row>
    <row r="17" spans="1:27" x14ac:dyDescent="0.25">
      <c r="H17" t="s">
        <v>43</v>
      </c>
    </row>
    <row r="18" spans="1:27" x14ac:dyDescent="0.25">
      <c r="A18">
        <v>6</v>
      </c>
      <c r="B18">
        <v>847</v>
      </c>
      <c r="C18" t="s">
        <v>44</v>
      </c>
      <c r="D18" t="s">
        <v>34</v>
      </c>
      <c r="E18" t="s">
        <v>26</v>
      </c>
      <c r="F18" t="s">
        <v>45</v>
      </c>
      <c r="G18" t="str">
        <f>"201412006852"</f>
        <v>201412006852</v>
      </c>
      <c r="H18" t="s">
        <v>46</v>
      </c>
      <c r="I18">
        <v>0</v>
      </c>
      <c r="J18">
        <v>400</v>
      </c>
      <c r="K18">
        <v>0</v>
      </c>
      <c r="L18">
        <v>200</v>
      </c>
      <c r="M18">
        <v>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33</v>
      </c>
      <c r="W18">
        <v>231</v>
      </c>
      <c r="Z18">
        <v>0</v>
      </c>
      <c r="AA18" t="s">
        <v>47</v>
      </c>
    </row>
    <row r="19" spans="1:27" x14ac:dyDescent="0.25">
      <c r="H19" t="s">
        <v>48</v>
      </c>
    </row>
    <row r="20" spans="1:27" x14ac:dyDescent="0.25">
      <c r="A20">
        <v>7</v>
      </c>
      <c r="B20">
        <v>2024</v>
      </c>
      <c r="C20" t="s">
        <v>49</v>
      </c>
      <c r="D20" t="s">
        <v>50</v>
      </c>
      <c r="E20" t="s">
        <v>15</v>
      </c>
      <c r="F20" t="s">
        <v>51</v>
      </c>
      <c r="G20" t="str">
        <f>"200801007934"</f>
        <v>200801007934</v>
      </c>
      <c r="H20">
        <v>902</v>
      </c>
      <c r="I20">
        <v>0</v>
      </c>
      <c r="J20">
        <v>0</v>
      </c>
      <c r="K20">
        <v>0</v>
      </c>
      <c r="L20">
        <v>200</v>
      </c>
      <c r="M20">
        <v>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84</v>
      </c>
      <c r="W20">
        <v>588</v>
      </c>
      <c r="X20">
        <v>6</v>
      </c>
      <c r="Y20" t="s">
        <v>17</v>
      </c>
      <c r="Z20">
        <v>0</v>
      </c>
      <c r="AA20">
        <v>1720</v>
      </c>
    </row>
    <row r="21" spans="1:27" x14ac:dyDescent="0.25">
      <c r="H21" t="s">
        <v>52</v>
      </c>
    </row>
    <row r="22" spans="1:27" x14ac:dyDescent="0.25">
      <c r="A22">
        <v>8</v>
      </c>
      <c r="B22">
        <v>1752</v>
      </c>
      <c r="C22" t="s">
        <v>53</v>
      </c>
      <c r="D22" t="s">
        <v>54</v>
      </c>
      <c r="E22" t="s">
        <v>55</v>
      </c>
      <c r="F22" t="s">
        <v>56</v>
      </c>
      <c r="G22" t="str">
        <f>"201402008181"</f>
        <v>201402008181</v>
      </c>
      <c r="H22">
        <v>792</v>
      </c>
      <c r="I22">
        <v>0</v>
      </c>
      <c r="J22">
        <v>0</v>
      </c>
      <c r="K22">
        <v>0</v>
      </c>
      <c r="L22">
        <v>200</v>
      </c>
      <c r="M22">
        <v>0</v>
      </c>
      <c r="N22">
        <v>70</v>
      </c>
      <c r="O22">
        <v>0</v>
      </c>
      <c r="P22">
        <v>0</v>
      </c>
      <c r="Q22">
        <v>0</v>
      </c>
      <c r="R22">
        <v>70</v>
      </c>
      <c r="S22">
        <v>0</v>
      </c>
      <c r="T22">
        <v>0</v>
      </c>
      <c r="U22">
        <v>0</v>
      </c>
      <c r="V22">
        <v>99</v>
      </c>
      <c r="W22">
        <v>588</v>
      </c>
      <c r="Z22">
        <v>0</v>
      </c>
      <c r="AA22">
        <v>1720</v>
      </c>
    </row>
    <row r="23" spans="1:27" x14ac:dyDescent="0.25">
      <c r="H23" t="s">
        <v>57</v>
      </c>
    </row>
    <row r="24" spans="1:27" x14ac:dyDescent="0.25">
      <c r="A24">
        <v>9</v>
      </c>
      <c r="B24">
        <v>848</v>
      </c>
      <c r="C24" t="s">
        <v>58</v>
      </c>
      <c r="D24" t="s">
        <v>59</v>
      </c>
      <c r="E24" t="s">
        <v>60</v>
      </c>
      <c r="F24" t="s">
        <v>61</v>
      </c>
      <c r="G24" t="str">
        <f>"00110682"</f>
        <v>00110682</v>
      </c>
      <c r="H24" t="s">
        <v>62</v>
      </c>
      <c r="I24">
        <v>0</v>
      </c>
      <c r="J24">
        <v>0</v>
      </c>
      <c r="K24">
        <v>0</v>
      </c>
      <c r="L24">
        <v>200</v>
      </c>
      <c r="M24">
        <v>0</v>
      </c>
      <c r="N24">
        <v>70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84</v>
      </c>
      <c r="W24">
        <v>588</v>
      </c>
      <c r="Z24">
        <v>0</v>
      </c>
      <c r="AA24" t="s">
        <v>63</v>
      </c>
    </row>
    <row r="25" spans="1:27" x14ac:dyDescent="0.25">
      <c r="H25" t="s">
        <v>64</v>
      </c>
    </row>
    <row r="26" spans="1:27" x14ac:dyDescent="0.25">
      <c r="A26">
        <v>10</v>
      </c>
      <c r="B26">
        <v>2206</v>
      </c>
      <c r="C26" t="s">
        <v>65</v>
      </c>
      <c r="D26" t="s">
        <v>21</v>
      </c>
      <c r="E26" t="s">
        <v>66</v>
      </c>
      <c r="F26" t="s">
        <v>67</v>
      </c>
      <c r="G26" t="str">
        <f>"00012419"</f>
        <v>00012419</v>
      </c>
      <c r="H26" t="s">
        <v>46</v>
      </c>
      <c r="I26">
        <v>0</v>
      </c>
      <c r="J26">
        <v>0</v>
      </c>
      <c r="K26">
        <v>0</v>
      </c>
      <c r="L26">
        <v>200</v>
      </c>
      <c r="M26">
        <v>0</v>
      </c>
      <c r="N26">
        <v>70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84</v>
      </c>
      <c r="W26">
        <v>588</v>
      </c>
      <c r="Z26">
        <v>0</v>
      </c>
      <c r="AA26" t="s">
        <v>68</v>
      </c>
    </row>
    <row r="27" spans="1:27" x14ac:dyDescent="0.25">
      <c r="H27" t="s">
        <v>69</v>
      </c>
    </row>
    <row r="28" spans="1:27" x14ac:dyDescent="0.25">
      <c r="A28">
        <v>11</v>
      </c>
      <c r="B28">
        <v>72</v>
      </c>
      <c r="C28" t="s">
        <v>70</v>
      </c>
      <c r="D28" t="s">
        <v>14</v>
      </c>
      <c r="E28" t="s">
        <v>71</v>
      </c>
      <c r="F28" t="s">
        <v>72</v>
      </c>
      <c r="G28" t="str">
        <f>"200712002907"</f>
        <v>200712002907</v>
      </c>
      <c r="H28">
        <v>825</v>
      </c>
      <c r="I28">
        <v>0</v>
      </c>
      <c r="J28">
        <v>0</v>
      </c>
      <c r="K28">
        <v>0</v>
      </c>
      <c r="L28">
        <v>200</v>
      </c>
      <c r="M28">
        <v>0</v>
      </c>
      <c r="N28">
        <v>70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144</v>
      </c>
      <c r="W28">
        <v>588</v>
      </c>
      <c r="Z28">
        <v>0</v>
      </c>
      <c r="AA28">
        <v>1683</v>
      </c>
    </row>
    <row r="29" spans="1:27" x14ac:dyDescent="0.25">
      <c r="H29" t="s">
        <v>73</v>
      </c>
    </row>
    <row r="30" spans="1:27" x14ac:dyDescent="0.25">
      <c r="A30">
        <v>12</v>
      </c>
      <c r="B30">
        <v>1393</v>
      </c>
      <c r="C30" t="s">
        <v>74</v>
      </c>
      <c r="D30" t="s">
        <v>75</v>
      </c>
      <c r="E30" t="s">
        <v>15</v>
      </c>
      <c r="F30" t="s">
        <v>76</v>
      </c>
      <c r="G30" t="str">
        <f>"200806000244"</f>
        <v>200806000244</v>
      </c>
      <c r="H30">
        <v>825</v>
      </c>
      <c r="I30">
        <v>0</v>
      </c>
      <c r="J30">
        <v>0</v>
      </c>
      <c r="K30">
        <v>0</v>
      </c>
      <c r="L30">
        <v>200</v>
      </c>
      <c r="M30">
        <v>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84</v>
      </c>
      <c r="W30">
        <v>588</v>
      </c>
      <c r="Z30">
        <v>0</v>
      </c>
      <c r="AA30">
        <v>1683</v>
      </c>
    </row>
    <row r="31" spans="1:27" x14ac:dyDescent="0.25">
      <c r="H31" t="s">
        <v>77</v>
      </c>
    </row>
    <row r="32" spans="1:27" x14ac:dyDescent="0.25">
      <c r="A32">
        <v>13</v>
      </c>
      <c r="B32">
        <v>1194</v>
      </c>
      <c r="C32" t="s">
        <v>78</v>
      </c>
      <c r="D32" t="s">
        <v>15</v>
      </c>
      <c r="E32" t="s">
        <v>79</v>
      </c>
      <c r="F32" t="s">
        <v>80</v>
      </c>
      <c r="G32" t="str">
        <f>"201402005244"</f>
        <v>201402005244</v>
      </c>
      <c r="H32">
        <v>825</v>
      </c>
      <c r="I32">
        <v>0</v>
      </c>
      <c r="J32">
        <v>0</v>
      </c>
      <c r="K32">
        <v>0</v>
      </c>
      <c r="L32">
        <v>200</v>
      </c>
      <c r="M32">
        <v>0</v>
      </c>
      <c r="N32">
        <v>70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88</v>
      </c>
      <c r="W32">
        <v>588</v>
      </c>
      <c r="Z32">
        <v>0</v>
      </c>
      <c r="AA32">
        <v>1683</v>
      </c>
    </row>
    <row r="33" spans="1:27" x14ac:dyDescent="0.25">
      <c r="H33" t="s">
        <v>81</v>
      </c>
    </row>
    <row r="34" spans="1:27" x14ac:dyDescent="0.25">
      <c r="A34">
        <v>14</v>
      </c>
      <c r="B34">
        <v>2147</v>
      </c>
      <c r="C34" t="s">
        <v>82</v>
      </c>
      <c r="D34" t="s">
        <v>83</v>
      </c>
      <c r="E34" t="s">
        <v>84</v>
      </c>
      <c r="F34" t="s">
        <v>85</v>
      </c>
      <c r="G34" t="str">
        <f>"200801006986"</f>
        <v>200801006986</v>
      </c>
      <c r="H34" t="s">
        <v>86</v>
      </c>
      <c r="I34">
        <v>0</v>
      </c>
      <c r="J34">
        <v>0</v>
      </c>
      <c r="K34">
        <v>0</v>
      </c>
      <c r="L34">
        <v>200</v>
      </c>
      <c r="M34">
        <v>0</v>
      </c>
      <c r="N34">
        <v>70</v>
      </c>
      <c r="O34">
        <v>0</v>
      </c>
      <c r="P34">
        <v>50</v>
      </c>
      <c r="Q34">
        <v>0</v>
      </c>
      <c r="R34">
        <v>0</v>
      </c>
      <c r="S34">
        <v>0</v>
      </c>
      <c r="T34">
        <v>0</v>
      </c>
      <c r="U34">
        <v>0</v>
      </c>
      <c r="V34">
        <v>81</v>
      </c>
      <c r="W34">
        <v>567</v>
      </c>
      <c r="Z34">
        <v>0</v>
      </c>
      <c r="AA34" t="s">
        <v>87</v>
      </c>
    </row>
    <row r="35" spans="1:27" x14ac:dyDescent="0.25">
      <c r="H35" t="s">
        <v>88</v>
      </c>
    </row>
    <row r="36" spans="1:27" x14ac:dyDescent="0.25">
      <c r="A36">
        <v>15</v>
      </c>
      <c r="B36">
        <v>2157</v>
      </c>
      <c r="C36" t="s">
        <v>89</v>
      </c>
      <c r="D36" t="s">
        <v>90</v>
      </c>
      <c r="E36" t="s">
        <v>27</v>
      </c>
      <c r="F36" t="s">
        <v>91</v>
      </c>
      <c r="G36" t="str">
        <f>"00104552"</f>
        <v>00104552</v>
      </c>
      <c r="H36">
        <v>814</v>
      </c>
      <c r="I36">
        <v>0</v>
      </c>
      <c r="J36">
        <v>0</v>
      </c>
      <c r="K36">
        <v>0</v>
      </c>
      <c r="L36">
        <v>200</v>
      </c>
      <c r="M36">
        <v>0</v>
      </c>
      <c r="N36">
        <v>70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107</v>
      </c>
      <c r="W36">
        <v>588</v>
      </c>
      <c r="Z36">
        <v>0</v>
      </c>
      <c r="AA36">
        <v>1672</v>
      </c>
    </row>
    <row r="37" spans="1:27" x14ac:dyDescent="0.25">
      <c r="H37" t="s">
        <v>92</v>
      </c>
    </row>
    <row r="38" spans="1:27" x14ac:dyDescent="0.25">
      <c r="A38">
        <v>16</v>
      </c>
      <c r="B38">
        <v>1600</v>
      </c>
      <c r="C38" t="s">
        <v>93</v>
      </c>
      <c r="D38" t="s">
        <v>94</v>
      </c>
      <c r="E38" t="s">
        <v>95</v>
      </c>
      <c r="F38" t="s">
        <v>96</v>
      </c>
      <c r="G38" t="str">
        <f>"00109241"</f>
        <v>00109241</v>
      </c>
      <c r="H38" t="s">
        <v>97</v>
      </c>
      <c r="I38">
        <v>0</v>
      </c>
      <c r="J38">
        <v>0</v>
      </c>
      <c r="K38">
        <v>0</v>
      </c>
      <c r="L38">
        <v>260</v>
      </c>
      <c r="M38">
        <v>0</v>
      </c>
      <c r="N38">
        <v>70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116</v>
      </c>
      <c r="W38">
        <v>588</v>
      </c>
      <c r="Z38">
        <v>0</v>
      </c>
      <c r="AA38" t="s">
        <v>98</v>
      </c>
    </row>
    <row r="39" spans="1:27" x14ac:dyDescent="0.25">
      <c r="H39" t="s">
        <v>99</v>
      </c>
    </row>
    <row r="40" spans="1:27" x14ac:dyDescent="0.25">
      <c r="A40">
        <v>17</v>
      </c>
      <c r="B40">
        <v>1107</v>
      </c>
      <c r="C40" t="s">
        <v>100</v>
      </c>
      <c r="D40" t="s">
        <v>101</v>
      </c>
      <c r="E40" t="s">
        <v>102</v>
      </c>
      <c r="F40" t="s">
        <v>103</v>
      </c>
      <c r="G40" t="str">
        <f>"201402003647"</f>
        <v>201402003647</v>
      </c>
      <c r="H40" t="s">
        <v>104</v>
      </c>
      <c r="I40">
        <v>0</v>
      </c>
      <c r="J40">
        <v>0</v>
      </c>
      <c r="K40">
        <v>0</v>
      </c>
      <c r="L40">
        <v>200</v>
      </c>
      <c r="M40">
        <v>0</v>
      </c>
      <c r="N40">
        <v>70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115</v>
      </c>
      <c r="W40">
        <v>588</v>
      </c>
      <c r="Z40">
        <v>0</v>
      </c>
      <c r="AA40" t="s">
        <v>105</v>
      </c>
    </row>
    <row r="41" spans="1:27" x14ac:dyDescent="0.25">
      <c r="H41">
        <v>450</v>
      </c>
    </row>
    <row r="42" spans="1:27" x14ac:dyDescent="0.25">
      <c r="A42">
        <v>18</v>
      </c>
      <c r="B42">
        <v>1950</v>
      </c>
      <c r="C42" t="s">
        <v>106</v>
      </c>
      <c r="D42" t="s">
        <v>107</v>
      </c>
      <c r="E42" t="s">
        <v>108</v>
      </c>
      <c r="F42" t="s">
        <v>109</v>
      </c>
      <c r="G42" t="str">
        <f>"00010760"</f>
        <v>00010760</v>
      </c>
      <c r="H42" t="s">
        <v>110</v>
      </c>
      <c r="I42">
        <v>0</v>
      </c>
      <c r="J42">
        <v>0</v>
      </c>
      <c r="K42">
        <v>0</v>
      </c>
      <c r="L42">
        <v>200</v>
      </c>
      <c r="M42">
        <v>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75</v>
      </c>
      <c r="W42">
        <v>525</v>
      </c>
      <c r="Z42">
        <v>0</v>
      </c>
      <c r="AA42" t="s">
        <v>111</v>
      </c>
    </row>
    <row r="43" spans="1:27" x14ac:dyDescent="0.25">
      <c r="H43">
        <v>441</v>
      </c>
    </row>
    <row r="44" spans="1:27" x14ac:dyDescent="0.25">
      <c r="A44">
        <v>19</v>
      </c>
      <c r="B44">
        <v>2323</v>
      </c>
      <c r="C44" t="s">
        <v>112</v>
      </c>
      <c r="D44" t="s">
        <v>113</v>
      </c>
      <c r="E44" t="s">
        <v>114</v>
      </c>
      <c r="F44" t="s">
        <v>115</v>
      </c>
      <c r="G44" t="str">
        <f>"00110382"</f>
        <v>00110382</v>
      </c>
      <c r="H44" t="s">
        <v>116</v>
      </c>
      <c r="I44">
        <v>0</v>
      </c>
      <c r="J44">
        <v>0</v>
      </c>
      <c r="K44">
        <v>0</v>
      </c>
      <c r="L44">
        <v>200</v>
      </c>
      <c r="M44">
        <v>30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92</v>
      </c>
      <c r="W44">
        <v>588</v>
      </c>
      <c r="Z44">
        <v>0</v>
      </c>
      <c r="AA44" t="s">
        <v>117</v>
      </c>
    </row>
    <row r="45" spans="1:27" x14ac:dyDescent="0.25">
      <c r="H45" t="s">
        <v>118</v>
      </c>
    </row>
    <row r="46" spans="1:27" x14ac:dyDescent="0.25">
      <c r="A46">
        <v>20</v>
      </c>
      <c r="B46">
        <v>1566</v>
      </c>
      <c r="C46" t="s">
        <v>119</v>
      </c>
      <c r="D46" t="s">
        <v>102</v>
      </c>
      <c r="E46" t="s">
        <v>120</v>
      </c>
      <c r="F46" t="s">
        <v>121</v>
      </c>
      <c r="G46" t="str">
        <f>"00104900"</f>
        <v>00104900</v>
      </c>
      <c r="H46">
        <v>803</v>
      </c>
      <c r="I46">
        <v>0</v>
      </c>
      <c r="J46">
        <v>0</v>
      </c>
      <c r="K46">
        <v>0</v>
      </c>
      <c r="L46">
        <v>200</v>
      </c>
      <c r="M46">
        <v>0</v>
      </c>
      <c r="N46">
        <v>70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111</v>
      </c>
      <c r="W46">
        <v>588</v>
      </c>
      <c r="Z46">
        <v>0</v>
      </c>
      <c r="AA46">
        <v>1661</v>
      </c>
    </row>
    <row r="47" spans="1:27" x14ac:dyDescent="0.25">
      <c r="H47" t="s">
        <v>122</v>
      </c>
    </row>
    <row r="48" spans="1:27" x14ac:dyDescent="0.25">
      <c r="A48">
        <v>21</v>
      </c>
      <c r="B48">
        <v>1566</v>
      </c>
      <c r="C48" t="s">
        <v>119</v>
      </c>
      <c r="D48" t="s">
        <v>102</v>
      </c>
      <c r="E48" t="s">
        <v>120</v>
      </c>
      <c r="F48" t="s">
        <v>121</v>
      </c>
      <c r="G48" t="str">
        <f>"00104900"</f>
        <v>00104900</v>
      </c>
      <c r="H48">
        <v>803</v>
      </c>
      <c r="I48">
        <v>0</v>
      </c>
      <c r="J48">
        <v>0</v>
      </c>
      <c r="K48">
        <v>0</v>
      </c>
      <c r="L48">
        <v>200</v>
      </c>
      <c r="M48">
        <v>0</v>
      </c>
      <c r="N48">
        <v>70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111</v>
      </c>
      <c r="W48">
        <v>588</v>
      </c>
      <c r="X48">
        <v>6</v>
      </c>
      <c r="Y48" t="s">
        <v>123</v>
      </c>
      <c r="Z48">
        <v>0</v>
      </c>
      <c r="AA48">
        <v>1661</v>
      </c>
    </row>
    <row r="49" spans="1:27" x14ac:dyDescent="0.25">
      <c r="H49" t="s">
        <v>122</v>
      </c>
    </row>
    <row r="50" spans="1:27" x14ac:dyDescent="0.25">
      <c r="A50">
        <v>22</v>
      </c>
      <c r="B50">
        <v>736</v>
      </c>
      <c r="C50" t="s">
        <v>124</v>
      </c>
      <c r="D50" t="s">
        <v>14</v>
      </c>
      <c r="E50" t="s">
        <v>41</v>
      </c>
      <c r="F50" t="s">
        <v>125</v>
      </c>
      <c r="G50" t="str">
        <f>"201503000052"</f>
        <v>201503000052</v>
      </c>
      <c r="H50" t="s">
        <v>126</v>
      </c>
      <c r="I50">
        <v>0</v>
      </c>
      <c r="J50">
        <v>0</v>
      </c>
      <c r="K50">
        <v>0</v>
      </c>
      <c r="L50">
        <v>200</v>
      </c>
      <c r="M50">
        <v>30</v>
      </c>
      <c r="N50">
        <v>70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173</v>
      </c>
      <c r="W50">
        <v>588</v>
      </c>
      <c r="Z50">
        <v>0</v>
      </c>
      <c r="AA50" t="s">
        <v>127</v>
      </c>
    </row>
    <row r="51" spans="1:27" x14ac:dyDescent="0.25">
      <c r="H51" t="s">
        <v>128</v>
      </c>
    </row>
    <row r="52" spans="1:27" x14ac:dyDescent="0.25">
      <c r="A52">
        <v>23</v>
      </c>
      <c r="B52">
        <v>1008</v>
      </c>
      <c r="C52" t="s">
        <v>129</v>
      </c>
      <c r="D52" t="s">
        <v>130</v>
      </c>
      <c r="E52" t="s">
        <v>34</v>
      </c>
      <c r="F52" t="s">
        <v>131</v>
      </c>
      <c r="G52" t="str">
        <f>"00106649"</f>
        <v>00106649</v>
      </c>
      <c r="H52" t="s">
        <v>132</v>
      </c>
      <c r="I52">
        <v>0</v>
      </c>
      <c r="J52">
        <v>0</v>
      </c>
      <c r="K52">
        <v>0</v>
      </c>
      <c r="L52">
        <v>0</v>
      </c>
      <c r="M52">
        <v>100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88</v>
      </c>
      <c r="W52">
        <v>588</v>
      </c>
      <c r="Z52">
        <v>0</v>
      </c>
      <c r="AA52" t="s">
        <v>133</v>
      </c>
    </row>
    <row r="53" spans="1:27" x14ac:dyDescent="0.25">
      <c r="H53" t="s">
        <v>134</v>
      </c>
    </row>
    <row r="54" spans="1:27" x14ac:dyDescent="0.25">
      <c r="A54">
        <v>24</v>
      </c>
      <c r="B54">
        <v>811</v>
      </c>
      <c r="C54" t="s">
        <v>135</v>
      </c>
      <c r="D54" t="s">
        <v>136</v>
      </c>
      <c r="E54" t="s">
        <v>137</v>
      </c>
      <c r="F54" t="s">
        <v>138</v>
      </c>
      <c r="G54" t="str">
        <f>"200712005513"</f>
        <v>200712005513</v>
      </c>
      <c r="H54">
        <v>836</v>
      </c>
      <c r="I54">
        <v>0</v>
      </c>
      <c r="J54">
        <v>0</v>
      </c>
      <c r="K54">
        <v>0</v>
      </c>
      <c r="L54">
        <v>200</v>
      </c>
      <c r="M54">
        <v>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137</v>
      </c>
      <c r="W54">
        <v>588</v>
      </c>
      <c r="Z54">
        <v>0</v>
      </c>
      <c r="AA54">
        <v>1654</v>
      </c>
    </row>
    <row r="55" spans="1:27" x14ac:dyDescent="0.25">
      <c r="H55" t="s">
        <v>139</v>
      </c>
    </row>
    <row r="56" spans="1:27" x14ac:dyDescent="0.25">
      <c r="A56">
        <v>25</v>
      </c>
      <c r="B56">
        <v>1014</v>
      </c>
      <c r="C56" t="s">
        <v>140</v>
      </c>
      <c r="D56" t="s">
        <v>14</v>
      </c>
      <c r="E56" t="s">
        <v>141</v>
      </c>
      <c r="F56" t="s">
        <v>142</v>
      </c>
      <c r="G56" t="str">
        <f>"200802009426"</f>
        <v>200802009426</v>
      </c>
      <c r="H56" t="s">
        <v>143</v>
      </c>
      <c r="I56">
        <v>0</v>
      </c>
      <c r="J56">
        <v>0</v>
      </c>
      <c r="K56">
        <v>0</v>
      </c>
      <c r="L56">
        <v>0</v>
      </c>
      <c r="M56">
        <v>100</v>
      </c>
      <c r="N56">
        <v>70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78</v>
      </c>
      <c r="W56">
        <v>546</v>
      </c>
      <c r="Z56">
        <v>0</v>
      </c>
      <c r="AA56" t="s">
        <v>144</v>
      </c>
    </row>
    <row r="57" spans="1:27" x14ac:dyDescent="0.25">
      <c r="H57" t="s">
        <v>145</v>
      </c>
    </row>
    <row r="58" spans="1:27" x14ac:dyDescent="0.25">
      <c r="A58">
        <v>26</v>
      </c>
      <c r="B58">
        <v>2187</v>
      </c>
      <c r="C58" t="s">
        <v>146</v>
      </c>
      <c r="D58" t="s">
        <v>71</v>
      </c>
      <c r="E58" t="s">
        <v>34</v>
      </c>
      <c r="F58" t="s">
        <v>147</v>
      </c>
      <c r="G58" t="str">
        <f>"200807000803"</f>
        <v>200807000803</v>
      </c>
      <c r="H58" t="s">
        <v>148</v>
      </c>
      <c r="I58">
        <v>0</v>
      </c>
      <c r="J58">
        <v>0</v>
      </c>
      <c r="K58">
        <v>0</v>
      </c>
      <c r="L58">
        <v>200</v>
      </c>
      <c r="M58">
        <v>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91</v>
      </c>
      <c r="W58">
        <v>588</v>
      </c>
      <c r="Z58">
        <v>0</v>
      </c>
      <c r="AA58" t="s">
        <v>149</v>
      </c>
    </row>
    <row r="59" spans="1:27" x14ac:dyDescent="0.25">
      <c r="H59" t="s">
        <v>150</v>
      </c>
    </row>
    <row r="60" spans="1:27" x14ac:dyDescent="0.25">
      <c r="A60">
        <v>27</v>
      </c>
      <c r="B60">
        <v>487</v>
      </c>
      <c r="C60" t="s">
        <v>151</v>
      </c>
      <c r="D60" t="s">
        <v>152</v>
      </c>
      <c r="E60" t="s">
        <v>71</v>
      </c>
      <c r="F60" t="s">
        <v>153</v>
      </c>
      <c r="G60" t="str">
        <f>"200801008296"</f>
        <v>200801008296</v>
      </c>
      <c r="H60" t="s">
        <v>154</v>
      </c>
      <c r="I60">
        <v>0</v>
      </c>
      <c r="J60">
        <v>0</v>
      </c>
      <c r="K60">
        <v>0</v>
      </c>
      <c r="L60">
        <v>200</v>
      </c>
      <c r="M60">
        <v>0</v>
      </c>
      <c r="N60">
        <v>70</v>
      </c>
      <c r="O60">
        <v>30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92</v>
      </c>
      <c r="W60">
        <v>588</v>
      </c>
      <c r="X60">
        <v>6</v>
      </c>
      <c r="Y60" t="s">
        <v>17</v>
      </c>
      <c r="Z60">
        <v>0</v>
      </c>
      <c r="AA60" t="s">
        <v>155</v>
      </c>
    </row>
    <row r="61" spans="1:27" x14ac:dyDescent="0.25">
      <c r="H61" t="s">
        <v>156</v>
      </c>
    </row>
    <row r="62" spans="1:27" x14ac:dyDescent="0.25">
      <c r="A62">
        <v>28</v>
      </c>
      <c r="B62">
        <v>487</v>
      </c>
      <c r="C62" t="s">
        <v>151</v>
      </c>
      <c r="D62" t="s">
        <v>152</v>
      </c>
      <c r="E62" t="s">
        <v>71</v>
      </c>
      <c r="F62" t="s">
        <v>153</v>
      </c>
      <c r="G62" t="str">
        <f>"200801008296"</f>
        <v>200801008296</v>
      </c>
      <c r="H62" t="s">
        <v>154</v>
      </c>
      <c r="I62">
        <v>0</v>
      </c>
      <c r="J62">
        <v>0</v>
      </c>
      <c r="K62">
        <v>0</v>
      </c>
      <c r="L62">
        <v>200</v>
      </c>
      <c r="M62">
        <v>0</v>
      </c>
      <c r="N62">
        <v>70</v>
      </c>
      <c r="O62">
        <v>30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92</v>
      </c>
      <c r="W62">
        <v>588</v>
      </c>
      <c r="Z62">
        <v>0</v>
      </c>
      <c r="AA62" t="s">
        <v>155</v>
      </c>
    </row>
    <row r="63" spans="1:27" x14ac:dyDescent="0.25">
      <c r="H63" t="s">
        <v>156</v>
      </c>
    </row>
    <row r="64" spans="1:27" x14ac:dyDescent="0.25">
      <c r="A64">
        <v>29</v>
      </c>
      <c r="B64">
        <v>1930</v>
      </c>
      <c r="C64" t="s">
        <v>157</v>
      </c>
      <c r="D64" t="s">
        <v>158</v>
      </c>
      <c r="E64" t="s">
        <v>159</v>
      </c>
      <c r="F64" t="s">
        <v>160</v>
      </c>
      <c r="G64" t="str">
        <f>"201604004551"</f>
        <v>201604004551</v>
      </c>
      <c r="H64">
        <v>792</v>
      </c>
      <c r="I64">
        <v>0</v>
      </c>
      <c r="J64">
        <v>0</v>
      </c>
      <c r="K64">
        <v>0</v>
      </c>
      <c r="L64">
        <v>200</v>
      </c>
      <c r="M64">
        <v>0</v>
      </c>
      <c r="N64">
        <v>30</v>
      </c>
      <c r="O64">
        <v>0</v>
      </c>
      <c r="P64">
        <v>0</v>
      </c>
      <c r="Q64">
        <v>0</v>
      </c>
      <c r="R64">
        <v>30</v>
      </c>
      <c r="S64">
        <v>0</v>
      </c>
      <c r="T64">
        <v>0</v>
      </c>
      <c r="U64">
        <v>0</v>
      </c>
      <c r="V64">
        <v>134</v>
      </c>
      <c r="W64">
        <v>588</v>
      </c>
      <c r="Z64">
        <v>0</v>
      </c>
      <c r="AA64">
        <v>1640</v>
      </c>
    </row>
    <row r="65" spans="1:27" x14ac:dyDescent="0.25">
      <c r="H65" t="s">
        <v>161</v>
      </c>
    </row>
    <row r="66" spans="1:27" x14ac:dyDescent="0.25">
      <c r="A66">
        <v>30</v>
      </c>
      <c r="B66">
        <v>1055</v>
      </c>
      <c r="C66" t="s">
        <v>162</v>
      </c>
      <c r="D66" t="s">
        <v>34</v>
      </c>
      <c r="E66" t="s">
        <v>26</v>
      </c>
      <c r="F66" t="s">
        <v>163</v>
      </c>
      <c r="G66" t="str">
        <f>"00009693"</f>
        <v>00009693</v>
      </c>
      <c r="H66" t="s">
        <v>143</v>
      </c>
      <c r="I66">
        <v>0</v>
      </c>
      <c r="J66">
        <v>0</v>
      </c>
      <c r="K66">
        <v>0</v>
      </c>
      <c r="L66">
        <v>200</v>
      </c>
      <c r="M66">
        <v>0</v>
      </c>
      <c r="N66">
        <v>70</v>
      </c>
      <c r="O66">
        <v>0</v>
      </c>
      <c r="P66">
        <v>0</v>
      </c>
      <c r="Q66">
        <v>0</v>
      </c>
      <c r="R66">
        <v>30</v>
      </c>
      <c r="S66">
        <v>0</v>
      </c>
      <c r="T66">
        <v>0</v>
      </c>
      <c r="U66">
        <v>0</v>
      </c>
      <c r="V66">
        <v>62</v>
      </c>
      <c r="W66">
        <v>434</v>
      </c>
      <c r="Z66">
        <v>0</v>
      </c>
      <c r="AA66" t="s">
        <v>164</v>
      </c>
    </row>
    <row r="67" spans="1:27" x14ac:dyDescent="0.25">
      <c r="H67" t="s">
        <v>165</v>
      </c>
    </row>
    <row r="68" spans="1:27" x14ac:dyDescent="0.25">
      <c r="A68">
        <v>31</v>
      </c>
      <c r="B68">
        <v>813</v>
      </c>
      <c r="C68" t="s">
        <v>166</v>
      </c>
      <c r="D68" t="s">
        <v>167</v>
      </c>
      <c r="E68" t="s">
        <v>168</v>
      </c>
      <c r="F68" t="s">
        <v>169</v>
      </c>
      <c r="G68" t="str">
        <f>"200712005172"</f>
        <v>200712005172</v>
      </c>
      <c r="H68" t="s">
        <v>116</v>
      </c>
      <c r="I68">
        <v>0</v>
      </c>
      <c r="J68">
        <v>0</v>
      </c>
      <c r="K68">
        <v>0</v>
      </c>
      <c r="L68">
        <v>200</v>
      </c>
      <c r="M68">
        <v>0</v>
      </c>
      <c r="N68">
        <v>70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82</v>
      </c>
      <c r="W68">
        <v>574</v>
      </c>
      <c r="Z68">
        <v>0</v>
      </c>
      <c r="AA68" t="s">
        <v>170</v>
      </c>
    </row>
    <row r="69" spans="1:27" x14ac:dyDescent="0.25">
      <c r="H69" t="s">
        <v>171</v>
      </c>
    </row>
    <row r="70" spans="1:27" x14ac:dyDescent="0.25">
      <c r="A70">
        <v>32</v>
      </c>
      <c r="B70">
        <v>2231</v>
      </c>
      <c r="C70" t="s">
        <v>172</v>
      </c>
      <c r="D70" t="s">
        <v>20</v>
      </c>
      <c r="E70" t="s">
        <v>120</v>
      </c>
      <c r="F70" t="s">
        <v>173</v>
      </c>
      <c r="G70" t="str">
        <f>"00010164"</f>
        <v>00010164</v>
      </c>
      <c r="H70">
        <v>748</v>
      </c>
      <c r="I70">
        <v>0</v>
      </c>
      <c r="J70">
        <v>0</v>
      </c>
      <c r="K70">
        <v>0</v>
      </c>
      <c r="L70">
        <v>200</v>
      </c>
      <c r="M70">
        <v>0</v>
      </c>
      <c r="N70">
        <v>70</v>
      </c>
      <c r="O70">
        <v>30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87</v>
      </c>
      <c r="W70">
        <v>588</v>
      </c>
      <c r="Z70">
        <v>0</v>
      </c>
      <c r="AA70">
        <v>1636</v>
      </c>
    </row>
    <row r="71" spans="1:27" x14ac:dyDescent="0.25">
      <c r="H71" t="s">
        <v>174</v>
      </c>
    </row>
    <row r="72" spans="1:27" x14ac:dyDescent="0.25">
      <c r="A72">
        <v>33</v>
      </c>
      <c r="B72">
        <v>2231</v>
      </c>
      <c r="C72" t="s">
        <v>172</v>
      </c>
      <c r="D72" t="s">
        <v>20</v>
      </c>
      <c r="E72" t="s">
        <v>120</v>
      </c>
      <c r="F72" t="s">
        <v>173</v>
      </c>
      <c r="G72" t="str">
        <f>"00010164"</f>
        <v>00010164</v>
      </c>
      <c r="H72">
        <v>748</v>
      </c>
      <c r="I72">
        <v>0</v>
      </c>
      <c r="J72">
        <v>0</v>
      </c>
      <c r="K72">
        <v>0</v>
      </c>
      <c r="L72">
        <v>200</v>
      </c>
      <c r="M72">
        <v>0</v>
      </c>
      <c r="N72">
        <v>70</v>
      </c>
      <c r="O72">
        <v>30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87</v>
      </c>
      <c r="W72">
        <v>588</v>
      </c>
      <c r="X72">
        <v>6</v>
      </c>
      <c r="Y72" t="s">
        <v>123</v>
      </c>
      <c r="Z72">
        <v>0</v>
      </c>
      <c r="AA72">
        <v>1636</v>
      </c>
    </row>
    <row r="73" spans="1:27" x14ac:dyDescent="0.25">
      <c r="H73" t="s">
        <v>174</v>
      </c>
    </row>
    <row r="74" spans="1:27" x14ac:dyDescent="0.25">
      <c r="A74">
        <v>34</v>
      </c>
      <c r="B74">
        <v>1124</v>
      </c>
      <c r="C74" t="s">
        <v>175</v>
      </c>
      <c r="D74" t="s">
        <v>176</v>
      </c>
      <c r="E74" t="s">
        <v>177</v>
      </c>
      <c r="F74" t="s">
        <v>178</v>
      </c>
      <c r="G74" t="str">
        <f>"201402009070"</f>
        <v>201402009070</v>
      </c>
      <c r="H74" t="s">
        <v>179</v>
      </c>
      <c r="I74">
        <v>0</v>
      </c>
      <c r="J74">
        <v>0</v>
      </c>
      <c r="K74">
        <v>0</v>
      </c>
      <c r="L74">
        <v>200</v>
      </c>
      <c r="M74">
        <v>30</v>
      </c>
      <c r="N74">
        <v>70</v>
      </c>
      <c r="O74">
        <v>50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68</v>
      </c>
      <c r="W74">
        <v>476</v>
      </c>
      <c r="Z74">
        <v>0</v>
      </c>
      <c r="AA74" t="s">
        <v>180</v>
      </c>
    </row>
    <row r="75" spans="1:27" x14ac:dyDescent="0.25">
      <c r="H75" t="s">
        <v>181</v>
      </c>
    </row>
    <row r="76" spans="1:27" x14ac:dyDescent="0.25">
      <c r="A76">
        <v>35</v>
      </c>
      <c r="B76">
        <v>52</v>
      </c>
      <c r="C76" t="s">
        <v>182</v>
      </c>
      <c r="D76" t="s">
        <v>183</v>
      </c>
      <c r="E76" t="s">
        <v>27</v>
      </c>
      <c r="F76" t="s">
        <v>184</v>
      </c>
      <c r="G76" t="str">
        <f>"200801008115"</f>
        <v>200801008115</v>
      </c>
      <c r="H76">
        <v>792</v>
      </c>
      <c r="I76">
        <v>0</v>
      </c>
      <c r="J76">
        <v>0</v>
      </c>
      <c r="K76">
        <v>0</v>
      </c>
      <c r="L76">
        <v>200</v>
      </c>
      <c r="M76">
        <v>0</v>
      </c>
      <c r="N76">
        <v>50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144</v>
      </c>
      <c r="W76">
        <v>588</v>
      </c>
      <c r="Z76">
        <v>0</v>
      </c>
      <c r="AA76">
        <v>1630</v>
      </c>
    </row>
    <row r="77" spans="1:27" x14ac:dyDescent="0.25">
      <c r="H77" t="s">
        <v>185</v>
      </c>
    </row>
    <row r="78" spans="1:27" x14ac:dyDescent="0.25">
      <c r="A78">
        <v>36</v>
      </c>
      <c r="B78">
        <v>2360</v>
      </c>
      <c r="C78" t="s">
        <v>186</v>
      </c>
      <c r="D78" t="s">
        <v>187</v>
      </c>
      <c r="E78" t="s">
        <v>27</v>
      </c>
      <c r="F78" t="s">
        <v>188</v>
      </c>
      <c r="G78" t="str">
        <f>"00107062"</f>
        <v>00107062</v>
      </c>
      <c r="H78" t="s">
        <v>189</v>
      </c>
      <c r="I78">
        <v>0</v>
      </c>
      <c r="J78">
        <v>0</v>
      </c>
      <c r="K78">
        <v>0</v>
      </c>
      <c r="L78">
        <v>0</v>
      </c>
      <c r="M78">
        <v>0</v>
      </c>
      <c r="N78">
        <v>70</v>
      </c>
      <c r="O78">
        <v>70</v>
      </c>
      <c r="P78">
        <v>0</v>
      </c>
      <c r="Q78">
        <v>30</v>
      </c>
      <c r="R78">
        <v>0</v>
      </c>
      <c r="S78">
        <v>0</v>
      </c>
      <c r="T78">
        <v>0</v>
      </c>
      <c r="U78">
        <v>0</v>
      </c>
      <c r="V78">
        <v>104</v>
      </c>
      <c r="W78">
        <v>588</v>
      </c>
      <c r="X78">
        <v>6</v>
      </c>
      <c r="Y78" t="s">
        <v>123</v>
      </c>
      <c r="Z78">
        <v>0</v>
      </c>
      <c r="AA78" t="s">
        <v>190</v>
      </c>
    </row>
    <row r="79" spans="1:27" x14ac:dyDescent="0.25">
      <c r="H79" t="s">
        <v>191</v>
      </c>
    </row>
    <row r="80" spans="1:27" x14ac:dyDescent="0.25">
      <c r="A80">
        <v>37</v>
      </c>
      <c r="B80">
        <v>2357</v>
      </c>
      <c r="C80" t="s">
        <v>192</v>
      </c>
      <c r="D80" t="s">
        <v>14</v>
      </c>
      <c r="E80" t="s">
        <v>75</v>
      </c>
      <c r="F80" t="s">
        <v>193</v>
      </c>
      <c r="G80" t="str">
        <f>"200801011424"</f>
        <v>200801011424</v>
      </c>
      <c r="H80" t="s">
        <v>194</v>
      </c>
      <c r="I80">
        <v>0</v>
      </c>
      <c r="J80">
        <v>0</v>
      </c>
      <c r="K80">
        <v>0</v>
      </c>
      <c r="L80">
        <v>200</v>
      </c>
      <c r="M80">
        <v>30</v>
      </c>
      <c r="N80">
        <v>70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94</v>
      </c>
      <c r="W80">
        <v>588</v>
      </c>
      <c r="Z80">
        <v>0</v>
      </c>
      <c r="AA80" t="s">
        <v>195</v>
      </c>
    </row>
    <row r="81" spans="1:27" x14ac:dyDescent="0.25">
      <c r="H81" t="s">
        <v>196</v>
      </c>
    </row>
    <row r="82" spans="1:27" x14ac:dyDescent="0.25">
      <c r="A82">
        <v>38</v>
      </c>
      <c r="B82">
        <v>1384</v>
      </c>
      <c r="C82" t="s">
        <v>89</v>
      </c>
      <c r="D82" t="s">
        <v>176</v>
      </c>
      <c r="E82" t="s">
        <v>197</v>
      </c>
      <c r="F82" t="s">
        <v>198</v>
      </c>
      <c r="G82" t="str">
        <f>"00009874"</f>
        <v>00009874</v>
      </c>
      <c r="H82" t="s">
        <v>116</v>
      </c>
      <c r="I82">
        <v>0</v>
      </c>
      <c r="J82">
        <v>0</v>
      </c>
      <c r="K82">
        <v>0</v>
      </c>
      <c r="L82">
        <v>200</v>
      </c>
      <c r="M82">
        <v>0</v>
      </c>
      <c r="N82">
        <v>70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78</v>
      </c>
      <c r="W82">
        <v>546</v>
      </c>
      <c r="Z82">
        <v>0</v>
      </c>
      <c r="AA82" t="s">
        <v>199</v>
      </c>
    </row>
    <row r="83" spans="1:27" x14ac:dyDescent="0.25">
      <c r="H83" t="s">
        <v>200</v>
      </c>
    </row>
    <row r="84" spans="1:27" x14ac:dyDescent="0.25">
      <c r="A84">
        <v>39</v>
      </c>
      <c r="B84">
        <v>2390</v>
      </c>
      <c r="C84" t="s">
        <v>201</v>
      </c>
      <c r="D84" t="s">
        <v>202</v>
      </c>
      <c r="E84" t="s">
        <v>203</v>
      </c>
      <c r="F84" t="s">
        <v>204</v>
      </c>
      <c r="G84" t="str">
        <f>"00011848"</f>
        <v>00011848</v>
      </c>
      <c r="H84" t="s">
        <v>205</v>
      </c>
      <c r="I84">
        <v>0</v>
      </c>
      <c r="J84">
        <v>0</v>
      </c>
      <c r="K84">
        <v>0</v>
      </c>
      <c r="L84">
        <v>200</v>
      </c>
      <c r="M84">
        <v>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95</v>
      </c>
      <c r="W84">
        <v>588</v>
      </c>
      <c r="Z84">
        <v>0</v>
      </c>
      <c r="AA84" t="s">
        <v>206</v>
      </c>
    </row>
    <row r="85" spans="1:27" x14ac:dyDescent="0.25">
      <c r="H85" t="s">
        <v>207</v>
      </c>
    </row>
    <row r="86" spans="1:27" x14ac:dyDescent="0.25">
      <c r="A86">
        <v>40</v>
      </c>
      <c r="B86">
        <v>2390</v>
      </c>
      <c r="C86" t="s">
        <v>201</v>
      </c>
      <c r="D86" t="s">
        <v>202</v>
      </c>
      <c r="E86" t="s">
        <v>203</v>
      </c>
      <c r="F86" t="s">
        <v>204</v>
      </c>
      <c r="G86" t="str">
        <f>"00011848"</f>
        <v>00011848</v>
      </c>
      <c r="H86" t="s">
        <v>205</v>
      </c>
      <c r="I86">
        <v>0</v>
      </c>
      <c r="J86">
        <v>0</v>
      </c>
      <c r="K86">
        <v>0</v>
      </c>
      <c r="L86">
        <v>200</v>
      </c>
      <c r="M86">
        <v>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95</v>
      </c>
      <c r="W86">
        <v>588</v>
      </c>
      <c r="X86">
        <v>6</v>
      </c>
      <c r="Y86" t="s">
        <v>208</v>
      </c>
      <c r="Z86">
        <v>0</v>
      </c>
      <c r="AA86" t="s">
        <v>206</v>
      </c>
    </row>
    <row r="87" spans="1:27" x14ac:dyDescent="0.25">
      <c r="H87" t="s">
        <v>207</v>
      </c>
    </row>
    <row r="88" spans="1:27" x14ac:dyDescent="0.25">
      <c r="A88">
        <v>41</v>
      </c>
      <c r="B88">
        <v>1724</v>
      </c>
      <c r="C88" t="s">
        <v>209</v>
      </c>
      <c r="D88" t="s">
        <v>34</v>
      </c>
      <c r="E88" t="s">
        <v>210</v>
      </c>
      <c r="F88" t="s">
        <v>211</v>
      </c>
      <c r="G88" t="str">
        <f>"201502004197"</f>
        <v>201502004197</v>
      </c>
      <c r="H88" t="s">
        <v>132</v>
      </c>
      <c r="I88">
        <v>0</v>
      </c>
      <c r="J88">
        <v>400</v>
      </c>
      <c r="K88">
        <v>0</v>
      </c>
      <c r="L88">
        <v>200</v>
      </c>
      <c r="M88">
        <v>0</v>
      </c>
      <c r="N88">
        <v>70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Z88">
        <v>0</v>
      </c>
      <c r="AA88" t="s">
        <v>212</v>
      </c>
    </row>
    <row r="89" spans="1:27" x14ac:dyDescent="0.25">
      <c r="H89" t="s">
        <v>213</v>
      </c>
    </row>
    <row r="90" spans="1:27" x14ac:dyDescent="0.25">
      <c r="A90">
        <v>42</v>
      </c>
      <c r="B90">
        <v>2291</v>
      </c>
      <c r="C90" t="s">
        <v>214</v>
      </c>
      <c r="D90" t="s">
        <v>21</v>
      </c>
      <c r="E90" t="s">
        <v>20</v>
      </c>
      <c r="F90" t="s">
        <v>215</v>
      </c>
      <c r="G90" t="str">
        <f>"201511040706"</f>
        <v>201511040706</v>
      </c>
      <c r="H90">
        <v>748</v>
      </c>
      <c r="I90">
        <v>0</v>
      </c>
      <c r="J90">
        <v>0</v>
      </c>
      <c r="K90">
        <v>0</v>
      </c>
      <c r="L90">
        <v>200</v>
      </c>
      <c r="M90">
        <v>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92</v>
      </c>
      <c r="W90">
        <v>588</v>
      </c>
      <c r="Z90">
        <v>1</v>
      </c>
      <c r="AA90">
        <v>1606</v>
      </c>
    </row>
    <row r="91" spans="1:27" x14ac:dyDescent="0.25">
      <c r="H91" t="s">
        <v>216</v>
      </c>
    </row>
    <row r="92" spans="1:27" x14ac:dyDescent="0.25">
      <c r="A92">
        <v>43</v>
      </c>
      <c r="B92">
        <v>2374</v>
      </c>
      <c r="C92" t="s">
        <v>217</v>
      </c>
      <c r="D92" t="s">
        <v>34</v>
      </c>
      <c r="E92" t="s">
        <v>41</v>
      </c>
      <c r="F92" t="s">
        <v>218</v>
      </c>
      <c r="G92" t="str">
        <f>"00104606"</f>
        <v>00104606</v>
      </c>
      <c r="H92">
        <v>715</v>
      </c>
      <c r="I92">
        <v>0</v>
      </c>
      <c r="J92">
        <v>0</v>
      </c>
      <c r="K92">
        <v>0</v>
      </c>
      <c r="L92">
        <v>200</v>
      </c>
      <c r="M92">
        <v>30</v>
      </c>
      <c r="N92">
        <v>70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129</v>
      </c>
      <c r="W92">
        <v>588</v>
      </c>
      <c r="Z92">
        <v>0</v>
      </c>
      <c r="AA92">
        <v>1603</v>
      </c>
    </row>
    <row r="93" spans="1:27" x14ac:dyDescent="0.25">
      <c r="H93" t="s">
        <v>219</v>
      </c>
    </row>
    <row r="94" spans="1:27" x14ac:dyDescent="0.25">
      <c r="A94">
        <v>44</v>
      </c>
      <c r="B94">
        <v>125</v>
      </c>
      <c r="C94" t="s">
        <v>220</v>
      </c>
      <c r="D94" t="s">
        <v>221</v>
      </c>
      <c r="E94" t="s">
        <v>34</v>
      </c>
      <c r="F94" t="s">
        <v>222</v>
      </c>
      <c r="G94" t="str">
        <f>"200802011551"</f>
        <v>200802011551</v>
      </c>
      <c r="H94" t="s">
        <v>223</v>
      </c>
      <c r="I94">
        <v>0</v>
      </c>
      <c r="J94">
        <v>0</v>
      </c>
      <c r="K94">
        <v>0</v>
      </c>
      <c r="L94">
        <v>200</v>
      </c>
      <c r="M94">
        <v>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79</v>
      </c>
      <c r="W94">
        <v>553</v>
      </c>
      <c r="Z94">
        <v>0</v>
      </c>
      <c r="AA94" t="s">
        <v>224</v>
      </c>
    </row>
    <row r="95" spans="1:27" x14ac:dyDescent="0.25">
      <c r="H95" t="s">
        <v>225</v>
      </c>
    </row>
    <row r="96" spans="1:27" x14ac:dyDescent="0.25">
      <c r="A96">
        <v>45</v>
      </c>
      <c r="B96">
        <v>1757</v>
      </c>
      <c r="C96" t="s">
        <v>226</v>
      </c>
      <c r="D96" t="s">
        <v>227</v>
      </c>
      <c r="E96" t="s">
        <v>27</v>
      </c>
      <c r="F96" t="s">
        <v>228</v>
      </c>
      <c r="G96" t="str">
        <f>"201409006598"</f>
        <v>201409006598</v>
      </c>
      <c r="H96" t="s">
        <v>229</v>
      </c>
      <c r="I96">
        <v>0</v>
      </c>
      <c r="J96">
        <v>0</v>
      </c>
      <c r="K96">
        <v>0</v>
      </c>
      <c r="L96">
        <v>200</v>
      </c>
      <c r="M96">
        <v>0</v>
      </c>
      <c r="N96">
        <v>70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73</v>
      </c>
      <c r="W96">
        <v>511</v>
      </c>
      <c r="Z96">
        <v>0</v>
      </c>
      <c r="AA96" t="s">
        <v>230</v>
      </c>
    </row>
    <row r="97" spans="1:27" x14ac:dyDescent="0.25">
      <c r="H97" t="s">
        <v>231</v>
      </c>
    </row>
    <row r="98" spans="1:27" x14ac:dyDescent="0.25">
      <c r="A98">
        <v>46</v>
      </c>
      <c r="B98">
        <v>2178</v>
      </c>
      <c r="C98" t="s">
        <v>232</v>
      </c>
      <c r="D98" t="s">
        <v>15</v>
      </c>
      <c r="E98" t="s">
        <v>102</v>
      </c>
      <c r="F98" t="s">
        <v>233</v>
      </c>
      <c r="G98" t="str">
        <f>"00110612"</f>
        <v>00110612</v>
      </c>
      <c r="H98" t="s">
        <v>234</v>
      </c>
      <c r="I98">
        <v>0</v>
      </c>
      <c r="J98">
        <v>0</v>
      </c>
      <c r="K98">
        <v>0</v>
      </c>
      <c r="L98">
        <v>200</v>
      </c>
      <c r="M98">
        <v>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204</v>
      </c>
      <c r="W98">
        <v>588</v>
      </c>
      <c r="Z98">
        <v>0</v>
      </c>
      <c r="AA98" t="s">
        <v>235</v>
      </c>
    </row>
    <row r="99" spans="1:27" x14ac:dyDescent="0.25">
      <c r="H99">
        <v>414</v>
      </c>
    </row>
    <row r="100" spans="1:27" x14ac:dyDescent="0.25">
      <c r="A100">
        <v>47</v>
      </c>
      <c r="B100">
        <v>2342</v>
      </c>
      <c r="C100" t="s">
        <v>236</v>
      </c>
      <c r="D100" t="s">
        <v>237</v>
      </c>
      <c r="E100" t="s">
        <v>41</v>
      </c>
      <c r="F100" t="s">
        <v>238</v>
      </c>
      <c r="G100" t="str">
        <f>"00005865"</f>
        <v>00005865</v>
      </c>
      <c r="H100" t="s">
        <v>239</v>
      </c>
      <c r="I100">
        <v>0</v>
      </c>
      <c r="J100">
        <v>0</v>
      </c>
      <c r="K100">
        <v>0</v>
      </c>
      <c r="L100">
        <v>200</v>
      </c>
      <c r="M100">
        <v>0</v>
      </c>
      <c r="N100">
        <v>70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72</v>
      </c>
      <c r="W100">
        <v>504</v>
      </c>
      <c r="Z100">
        <v>0</v>
      </c>
      <c r="AA100" t="s">
        <v>240</v>
      </c>
    </row>
    <row r="101" spans="1:27" x14ac:dyDescent="0.25">
      <c r="H101" t="s">
        <v>241</v>
      </c>
    </row>
    <row r="102" spans="1:27" x14ac:dyDescent="0.25">
      <c r="A102">
        <v>48</v>
      </c>
      <c r="B102">
        <v>788</v>
      </c>
      <c r="C102" t="s">
        <v>242</v>
      </c>
      <c r="D102" t="s">
        <v>243</v>
      </c>
      <c r="E102" t="s">
        <v>27</v>
      </c>
      <c r="F102" t="s">
        <v>244</v>
      </c>
      <c r="G102" t="str">
        <f>"201402004163"</f>
        <v>201402004163</v>
      </c>
      <c r="H102">
        <v>825</v>
      </c>
      <c r="I102">
        <v>0</v>
      </c>
      <c r="J102">
        <v>0</v>
      </c>
      <c r="K102">
        <v>0</v>
      </c>
      <c r="L102">
        <v>200</v>
      </c>
      <c r="M102">
        <v>30</v>
      </c>
      <c r="N102">
        <v>70</v>
      </c>
      <c r="O102">
        <v>0</v>
      </c>
      <c r="P102">
        <v>50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60</v>
      </c>
      <c r="W102">
        <v>420</v>
      </c>
      <c r="Z102">
        <v>0</v>
      </c>
      <c r="AA102">
        <v>1595</v>
      </c>
    </row>
    <row r="103" spans="1:27" x14ac:dyDescent="0.25">
      <c r="H103" t="s">
        <v>245</v>
      </c>
    </row>
    <row r="104" spans="1:27" x14ac:dyDescent="0.25">
      <c r="A104">
        <v>49</v>
      </c>
      <c r="B104">
        <v>2140</v>
      </c>
      <c r="C104" t="s">
        <v>246</v>
      </c>
      <c r="D104" t="s">
        <v>247</v>
      </c>
      <c r="E104" t="s">
        <v>71</v>
      </c>
      <c r="F104" t="s">
        <v>248</v>
      </c>
      <c r="G104" t="str">
        <f>"201402000463"</f>
        <v>201402000463</v>
      </c>
      <c r="H104">
        <v>737</v>
      </c>
      <c r="I104">
        <v>0</v>
      </c>
      <c r="J104">
        <v>0</v>
      </c>
      <c r="K104">
        <v>0</v>
      </c>
      <c r="L104">
        <v>200</v>
      </c>
      <c r="M104">
        <v>0</v>
      </c>
      <c r="N104">
        <v>70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151</v>
      </c>
      <c r="W104">
        <v>588</v>
      </c>
      <c r="Z104">
        <v>0</v>
      </c>
      <c r="AA104">
        <v>1595</v>
      </c>
    </row>
    <row r="105" spans="1:27" x14ac:dyDescent="0.25">
      <c r="H105" t="s">
        <v>249</v>
      </c>
    </row>
    <row r="106" spans="1:27" x14ac:dyDescent="0.25">
      <c r="A106">
        <v>50</v>
      </c>
      <c r="B106">
        <v>636</v>
      </c>
      <c r="C106" t="s">
        <v>250</v>
      </c>
      <c r="D106" t="s">
        <v>251</v>
      </c>
      <c r="E106" t="s">
        <v>252</v>
      </c>
      <c r="F106" t="s">
        <v>253</v>
      </c>
      <c r="G106" t="str">
        <f>"201504001801"</f>
        <v>201504001801</v>
      </c>
      <c r="H106" t="s">
        <v>254</v>
      </c>
      <c r="I106">
        <v>0</v>
      </c>
      <c r="J106">
        <v>400</v>
      </c>
      <c r="K106">
        <v>0</v>
      </c>
      <c r="L106">
        <v>200</v>
      </c>
      <c r="M106">
        <v>30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36</v>
      </c>
      <c r="W106">
        <v>252</v>
      </c>
      <c r="Z106">
        <v>0</v>
      </c>
      <c r="AA106" t="s">
        <v>255</v>
      </c>
    </row>
    <row r="107" spans="1:27" x14ac:dyDescent="0.25">
      <c r="H107" t="s">
        <v>256</v>
      </c>
    </row>
    <row r="108" spans="1:27" x14ac:dyDescent="0.25">
      <c r="A108">
        <v>51</v>
      </c>
      <c r="B108">
        <v>1381</v>
      </c>
      <c r="C108" t="s">
        <v>257</v>
      </c>
      <c r="D108" t="s">
        <v>21</v>
      </c>
      <c r="E108" t="s">
        <v>258</v>
      </c>
      <c r="F108" t="s">
        <v>259</v>
      </c>
      <c r="G108" t="str">
        <f>"201412004607"</f>
        <v>201412004607</v>
      </c>
      <c r="H108" t="s">
        <v>260</v>
      </c>
      <c r="I108">
        <v>0</v>
      </c>
      <c r="J108">
        <v>0</v>
      </c>
      <c r="K108">
        <v>0</v>
      </c>
      <c r="L108">
        <v>200</v>
      </c>
      <c r="M108">
        <v>0</v>
      </c>
      <c r="N108">
        <v>70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87</v>
      </c>
      <c r="W108">
        <v>588</v>
      </c>
      <c r="Z108">
        <v>0</v>
      </c>
      <c r="AA108" t="s">
        <v>261</v>
      </c>
    </row>
    <row r="109" spans="1:27" x14ac:dyDescent="0.25">
      <c r="H109" t="s">
        <v>262</v>
      </c>
    </row>
    <row r="110" spans="1:27" x14ac:dyDescent="0.25">
      <c r="A110">
        <v>52</v>
      </c>
      <c r="B110">
        <v>950</v>
      </c>
      <c r="C110" t="s">
        <v>263</v>
      </c>
      <c r="D110" t="s">
        <v>141</v>
      </c>
      <c r="E110" t="s">
        <v>101</v>
      </c>
      <c r="F110" t="s">
        <v>264</v>
      </c>
      <c r="G110" t="str">
        <f>"00105280"</f>
        <v>00105280</v>
      </c>
      <c r="H110" t="s">
        <v>265</v>
      </c>
      <c r="I110">
        <v>0</v>
      </c>
      <c r="J110">
        <v>0</v>
      </c>
      <c r="K110">
        <v>0</v>
      </c>
      <c r="L110">
        <v>200</v>
      </c>
      <c r="M110">
        <v>0</v>
      </c>
      <c r="N110">
        <v>30</v>
      </c>
      <c r="O110">
        <v>30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86</v>
      </c>
      <c r="W110">
        <v>588</v>
      </c>
      <c r="Z110">
        <v>0</v>
      </c>
      <c r="AA110" t="s">
        <v>266</v>
      </c>
    </row>
    <row r="111" spans="1:27" x14ac:dyDescent="0.25">
      <c r="H111" t="s">
        <v>267</v>
      </c>
    </row>
    <row r="112" spans="1:27" x14ac:dyDescent="0.25">
      <c r="A112">
        <v>53</v>
      </c>
      <c r="B112">
        <v>977</v>
      </c>
      <c r="C112" t="s">
        <v>268</v>
      </c>
      <c r="D112" t="s">
        <v>269</v>
      </c>
      <c r="E112" t="s">
        <v>15</v>
      </c>
      <c r="F112" t="s">
        <v>270</v>
      </c>
      <c r="G112" t="str">
        <f>"200809000311"</f>
        <v>200809000311</v>
      </c>
      <c r="H112" t="s">
        <v>271</v>
      </c>
      <c r="I112">
        <v>0</v>
      </c>
      <c r="J112">
        <v>0</v>
      </c>
      <c r="K112">
        <v>0</v>
      </c>
      <c r="L112">
        <v>200</v>
      </c>
      <c r="M112">
        <v>0</v>
      </c>
      <c r="N112">
        <v>70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96</v>
      </c>
      <c r="W112">
        <v>588</v>
      </c>
      <c r="Z112">
        <v>0</v>
      </c>
      <c r="AA112" t="s">
        <v>272</v>
      </c>
    </row>
    <row r="113" spans="1:27" x14ac:dyDescent="0.25">
      <c r="H113" t="s">
        <v>273</v>
      </c>
    </row>
    <row r="114" spans="1:27" x14ac:dyDescent="0.25">
      <c r="A114">
        <v>54</v>
      </c>
      <c r="B114">
        <v>2296</v>
      </c>
      <c r="C114" t="s">
        <v>274</v>
      </c>
      <c r="D114" t="s">
        <v>130</v>
      </c>
      <c r="E114" t="s">
        <v>27</v>
      </c>
      <c r="F114" t="s">
        <v>275</v>
      </c>
      <c r="G114" t="str">
        <f>"00107662"</f>
        <v>00107662</v>
      </c>
      <c r="H114">
        <v>759</v>
      </c>
      <c r="I114">
        <v>0</v>
      </c>
      <c r="J114">
        <v>0</v>
      </c>
      <c r="K114">
        <v>0</v>
      </c>
      <c r="L114">
        <v>0</v>
      </c>
      <c r="M114">
        <v>100</v>
      </c>
      <c r="N114">
        <v>70</v>
      </c>
      <c r="O114">
        <v>0</v>
      </c>
      <c r="P114">
        <v>0</v>
      </c>
      <c r="Q114">
        <v>70</v>
      </c>
      <c r="R114">
        <v>0</v>
      </c>
      <c r="S114">
        <v>0</v>
      </c>
      <c r="T114">
        <v>0</v>
      </c>
      <c r="U114">
        <v>0</v>
      </c>
      <c r="V114">
        <v>99</v>
      </c>
      <c r="W114">
        <v>588</v>
      </c>
      <c r="Z114">
        <v>0</v>
      </c>
      <c r="AA114">
        <v>1587</v>
      </c>
    </row>
    <row r="115" spans="1:27" x14ac:dyDescent="0.25">
      <c r="H115" t="s">
        <v>276</v>
      </c>
    </row>
    <row r="116" spans="1:27" x14ac:dyDescent="0.25">
      <c r="A116">
        <v>55</v>
      </c>
      <c r="B116">
        <v>1293</v>
      </c>
      <c r="C116" t="s">
        <v>277</v>
      </c>
      <c r="D116" t="s">
        <v>278</v>
      </c>
      <c r="E116" t="s">
        <v>34</v>
      </c>
      <c r="F116" t="s">
        <v>279</v>
      </c>
      <c r="G116" t="str">
        <f>"201502002871"</f>
        <v>201502002871</v>
      </c>
      <c r="H116" t="s">
        <v>280</v>
      </c>
      <c r="I116">
        <v>0</v>
      </c>
      <c r="J116">
        <v>0</v>
      </c>
      <c r="K116">
        <v>0</v>
      </c>
      <c r="L116">
        <v>0</v>
      </c>
      <c r="M116">
        <v>100</v>
      </c>
      <c r="N116">
        <v>70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92</v>
      </c>
      <c r="W116">
        <v>588</v>
      </c>
      <c r="Z116">
        <v>0</v>
      </c>
      <c r="AA116" t="s">
        <v>281</v>
      </c>
    </row>
    <row r="117" spans="1:27" x14ac:dyDescent="0.25">
      <c r="H117" t="s">
        <v>282</v>
      </c>
    </row>
    <row r="118" spans="1:27" x14ac:dyDescent="0.25">
      <c r="A118">
        <v>56</v>
      </c>
      <c r="B118">
        <v>1207</v>
      </c>
      <c r="C118" t="s">
        <v>283</v>
      </c>
      <c r="D118" t="s">
        <v>27</v>
      </c>
      <c r="E118" t="s">
        <v>141</v>
      </c>
      <c r="F118" t="s">
        <v>284</v>
      </c>
      <c r="G118" t="str">
        <f>"201511043661"</f>
        <v>201511043661</v>
      </c>
      <c r="H118" t="s">
        <v>22</v>
      </c>
      <c r="I118">
        <v>0</v>
      </c>
      <c r="J118">
        <v>0</v>
      </c>
      <c r="K118">
        <v>0</v>
      </c>
      <c r="L118">
        <v>200</v>
      </c>
      <c r="M118">
        <v>0</v>
      </c>
      <c r="N118">
        <v>70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72</v>
      </c>
      <c r="W118">
        <v>504</v>
      </c>
      <c r="Z118">
        <v>0</v>
      </c>
      <c r="AA118" t="s">
        <v>285</v>
      </c>
    </row>
    <row r="119" spans="1:27" x14ac:dyDescent="0.25">
      <c r="H119" t="s">
        <v>286</v>
      </c>
    </row>
    <row r="120" spans="1:27" x14ac:dyDescent="0.25">
      <c r="A120">
        <v>57</v>
      </c>
      <c r="B120">
        <v>1321</v>
      </c>
      <c r="C120" t="s">
        <v>287</v>
      </c>
      <c r="D120" t="s">
        <v>288</v>
      </c>
      <c r="E120" t="s">
        <v>14</v>
      </c>
      <c r="F120" t="s">
        <v>289</v>
      </c>
      <c r="G120" t="str">
        <f>"00105056"</f>
        <v>00105056</v>
      </c>
      <c r="H120" t="s">
        <v>290</v>
      </c>
      <c r="I120">
        <v>0</v>
      </c>
      <c r="J120">
        <v>0</v>
      </c>
      <c r="K120">
        <v>0</v>
      </c>
      <c r="L120">
        <v>200</v>
      </c>
      <c r="M120">
        <v>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93</v>
      </c>
      <c r="W120">
        <v>588</v>
      </c>
      <c r="Z120">
        <v>0</v>
      </c>
      <c r="AA120" t="s">
        <v>291</v>
      </c>
    </row>
    <row r="121" spans="1:27" x14ac:dyDescent="0.25">
      <c r="H121" t="s">
        <v>292</v>
      </c>
    </row>
    <row r="122" spans="1:27" x14ac:dyDescent="0.25">
      <c r="A122">
        <v>58</v>
      </c>
      <c r="B122">
        <v>819</v>
      </c>
      <c r="C122" t="s">
        <v>293</v>
      </c>
      <c r="D122" t="s">
        <v>294</v>
      </c>
      <c r="E122" t="s">
        <v>120</v>
      </c>
      <c r="F122" t="s">
        <v>295</v>
      </c>
      <c r="G122" t="str">
        <f>"201507003064"</f>
        <v>201507003064</v>
      </c>
      <c r="H122" t="s">
        <v>296</v>
      </c>
      <c r="I122">
        <v>0</v>
      </c>
      <c r="J122">
        <v>0</v>
      </c>
      <c r="K122">
        <v>0</v>
      </c>
      <c r="L122">
        <v>200</v>
      </c>
      <c r="M122">
        <v>0</v>
      </c>
      <c r="N122">
        <v>50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83</v>
      </c>
      <c r="W122">
        <v>581</v>
      </c>
      <c r="Z122">
        <v>0</v>
      </c>
      <c r="AA122" t="s">
        <v>297</v>
      </c>
    </row>
    <row r="123" spans="1:27" x14ac:dyDescent="0.25">
      <c r="H123" t="s">
        <v>298</v>
      </c>
    </row>
    <row r="124" spans="1:27" x14ac:dyDescent="0.25">
      <c r="A124">
        <v>59</v>
      </c>
      <c r="B124">
        <v>972</v>
      </c>
      <c r="C124" t="s">
        <v>299</v>
      </c>
      <c r="D124" t="s">
        <v>27</v>
      </c>
      <c r="E124" t="s">
        <v>34</v>
      </c>
      <c r="F124" t="s">
        <v>300</v>
      </c>
      <c r="G124" t="str">
        <f>"200807000929"</f>
        <v>200807000929</v>
      </c>
      <c r="H124" t="s">
        <v>301</v>
      </c>
      <c r="I124">
        <v>0</v>
      </c>
      <c r="J124">
        <v>0</v>
      </c>
      <c r="K124">
        <v>0</v>
      </c>
      <c r="L124">
        <v>200</v>
      </c>
      <c r="M124">
        <v>0</v>
      </c>
      <c r="N124">
        <v>70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88</v>
      </c>
      <c r="W124">
        <v>588</v>
      </c>
      <c r="Z124">
        <v>0</v>
      </c>
      <c r="AA124" t="s">
        <v>302</v>
      </c>
    </row>
    <row r="125" spans="1:27" x14ac:dyDescent="0.25">
      <c r="H125" t="s">
        <v>303</v>
      </c>
    </row>
    <row r="126" spans="1:27" x14ac:dyDescent="0.25">
      <c r="A126">
        <v>60</v>
      </c>
      <c r="B126">
        <v>2366</v>
      </c>
      <c r="C126" t="s">
        <v>304</v>
      </c>
      <c r="D126" t="s">
        <v>305</v>
      </c>
      <c r="E126" t="s">
        <v>306</v>
      </c>
      <c r="F126" t="s">
        <v>307</v>
      </c>
      <c r="G126" t="str">
        <f>"200712002689"</f>
        <v>200712002689</v>
      </c>
      <c r="H126" t="s">
        <v>308</v>
      </c>
      <c r="I126">
        <v>0</v>
      </c>
      <c r="J126">
        <v>0</v>
      </c>
      <c r="K126">
        <v>0</v>
      </c>
      <c r="L126">
        <v>200</v>
      </c>
      <c r="M126">
        <v>0</v>
      </c>
      <c r="N126">
        <v>70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106</v>
      </c>
      <c r="W126">
        <v>588</v>
      </c>
      <c r="Z126">
        <v>0</v>
      </c>
      <c r="AA126" t="s">
        <v>309</v>
      </c>
    </row>
    <row r="127" spans="1:27" x14ac:dyDescent="0.25">
      <c r="H127" t="s">
        <v>310</v>
      </c>
    </row>
    <row r="128" spans="1:27" x14ac:dyDescent="0.25">
      <c r="A128">
        <v>61</v>
      </c>
      <c r="B128">
        <v>2065</v>
      </c>
      <c r="C128" t="s">
        <v>311</v>
      </c>
      <c r="D128" t="s">
        <v>312</v>
      </c>
      <c r="E128" t="s">
        <v>84</v>
      </c>
      <c r="F128" t="s">
        <v>313</v>
      </c>
      <c r="G128" t="str">
        <f>"201605000047"</f>
        <v>201605000047</v>
      </c>
      <c r="H128" t="s">
        <v>314</v>
      </c>
      <c r="I128">
        <v>0</v>
      </c>
      <c r="J128">
        <v>0</v>
      </c>
      <c r="K128">
        <v>0</v>
      </c>
      <c r="L128">
        <v>200</v>
      </c>
      <c r="M128">
        <v>0</v>
      </c>
      <c r="N128">
        <v>30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84</v>
      </c>
      <c r="W128">
        <v>588</v>
      </c>
      <c r="Z128">
        <v>0</v>
      </c>
      <c r="AA128" t="s">
        <v>315</v>
      </c>
    </row>
    <row r="129" spans="1:27" x14ac:dyDescent="0.25">
      <c r="H129" t="s">
        <v>316</v>
      </c>
    </row>
    <row r="130" spans="1:27" x14ac:dyDescent="0.25">
      <c r="A130">
        <v>62</v>
      </c>
      <c r="B130">
        <v>1258</v>
      </c>
      <c r="C130" t="s">
        <v>317</v>
      </c>
      <c r="D130" t="s">
        <v>318</v>
      </c>
      <c r="E130" t="s">
        <v>27</v>
      </c>
      <c r="F130" t="s">
        <v>319</v>
      </c>
      <c r="G130" t="str">
        <f>"00008805"</f>
        <v>00008805</v>
      </c>
      <c r="H130" t="s">
        <v>320</v>
      </c>
      <c r="I130">
        <v>0</v>
      </c>
      <c r="J130">
        <v>0</v>
      </c>
      <c r="K130">
        <v>0</v>
      </c>
      <c r="L130">
        <v>260</v>
      </c>
      <c r="M130">
        <v>0</v>
      </c>
      <c r="N130">
        <v>70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89</v>
      </c>
      <c r="W130">
        <v>588</v>
      </c>
      <c r="Z130">
        <v>0</v>
      </c>
      <c r="AA130" t="s">
        <v>321</v>
      </c>
    </row>
    <row r="131" spans="1:27" x14ac:dyDescent="0.25">
      <c r="H131" t="s">
        <v>322</v>
      </c>
    </row>
    <row r="132" spans="1:27" x14ac:dyDescent="0.25">
      <c r="A132">
        <v>63</v>
      </c>
      <c r="B132">
        <v>787</v>
      </c>
      <c r="C132" t="s">
        <v>323</v>
      </c>
      <c r="D132" t="s">
        <v>120</v>
      </c>
      <c r="E132" t="s">
        <v>84</v>
      </c>
      <c r="F132" t="s">
        <v>324</v>
      </c>
      <c r="G132" t="str">
        <f>"00104812"</f>
        <v>00104812</v>
      </c>
      <c r="H132">
        <v>715</v>
      </c>
      <c r="I132">
        <v>0</v>
      </c>
      <c r="J132">
        <v>0</v>
      </c>
      <c r="K132">
        <v>0</v>
      </c>
      <c r="L132">
        <v>200</v>
      </c>
      <c r="M132">
        <v>0</v>
      </c>
      <c r="N132">
        <v>70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95</v>
      </c>
      <c r="W132">
        <v>588</v>
      </c>
      <c r="Z132">
        <v>0</v>
      </c>
      <c r="AA132">
        <v>1573</v>
      </c>
    </row>
    <row r="133" spans="1:27" x14ac:dyDescent="0.25">
      <c r="H133" t="s">
        <v>325</v>
      </c>
    </row>
    <row r="134" spans="1:27" x14ac:dyDescent="0.25">
      <c r="A134">
        <v>64</v>
      </c>
      <c r="B134">
        <v>1768</v>
      </c>
      <c r="C134" t="s">
        <v>326</v>
      </c>
      <c r="D134" t="s">
        <v>327</v>
      </c>
      <c r="E134" t="s">
        <v>14</v>
      </c>
      <c r="F134" t="s">
        <v>328</v>
      </c>
      <c r="G134" t="str">
        <f>"201402010987"</f>
        <v>201402010987</v>
      </c>
      <c r="H134" t="s">
        <v>260</v>
      </c>
      <c r="I134">
        <v>0</v>
      </c>
      <c r="J134">
        <v>0</v>
      </c>
      <c r="K134">
        <v>0</v>
      </c>
      <c r="L134">
        <v>200</v>
      </c>
      <c r="M134">
        <v>0</v>
      </c>
      <c r="N134">
        <v>50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89</v>
      </c>
      <c r="W134">
        <v>588</v>
      </c>
      <c r="Z134">
        <v>0</v>
      </c>
      <c r="AA134" t="s">
        <v>329</v>
      </c>
    </row>
    <row r="135" spans="1:27" x14ac:dyDescent="0.25">
      <c r="H135" t="s">
        <v>330</v>
      </c>
    </row>
    <row r="136" spans="1:27" x14ac:dyDescent="0.25">
      <c r="A136">
        <v>65</v>
      </c>
      <c r="B136">
        <v>2378</v>
      </c>
      <c r="C136" t="s">
        <v>331</v>
      </c>
      <c r="D136" t="s">
        <v>332</v>
      </c>
      <c r="E136" t="s">
        <v>27</v>
      </c>
      <c r="F136" t="s">
        <v>333</v>
      </c>
      <c r="G136" t="str">
        <f>"201409003717"</f>
        <v>201409003717</v>
      </c>
      <c r="H136" t="s">
        <v>334</v>
      </c>
      <c r="I136">
        <v>0</v>
      </c>
      <c r="J136">
        <v>0</v>
      </c>
      <c r="K136">
        <v>0</v>
      </c>
      <c r="L136">
        <v>200</v>
      </c>
      <c r="M136">
        <v>0</v>
      </c>
      <c r="N136">
        <v>70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83</v>
      </c>
      <c r="W136">
        <v>581</v>
      </c>
      <c r="Z136">
        <v>0</v>
      </c>
      <c r="AA136" t="s">
        <v>335</v>
      </c>
    </row>
    <row r="137" spans="1:27" x14ac:dyDescent="0.25">
      <c r="H137" t="s">
        <v>336</v>
      </c>
    </row>
    <row r="138" spans="1:27" x14ac:dyDescent="0.25">
      <c r="A138">
        <v>66</v>
      </c>
      <c r="B138">
        <v>2354</v>
      </c>
      <c r="C138" t="s">
        <v>337</v>
      </c>
      <c r="D138" t="s">
        <v>177</v>
      </c>
      <c r="E138" t="s">
        <v>27</v>
      </c>
      <c r="F138" t="s">
        <v>338</v>
      </c>
      <c r="G138" t="str">
        <f>"201410002426"</f>
        <v>201410002426</v>
      </c>
      <c r="H138" t="s">
        <v>339</v>
      </c>
      <c r="I138">
        <v>0</v>
      </c>
      <c r="J138">
        <v>0</v>
      </c>
      <c r="K138">
        <v>0</v>
      </c>
      <c r="L138">
        <v>200</v>
      </c>
      <c r="M138">
        <v>30</v>
      </c>
      <c r="N138">
        <v>50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79</v>
      </c>
      <c r="W138">
        <v>553</v>
      </c>
      <c r="Z138">
        <v>0</v>
      </c>
      <c r="AA138" t="s">
        <v>340</v>
      </c>
    </row>
    <row r="139" spans="1:27" x14ac:dyDescent="0.25">
      <c r="H139" t="s">
        <v>341</v>
      </c>
    </row>
    <row r="140" spans="1:27" x14ac:dyDescent="0.25">
      <c r="A140">
        <v>67</v>
      </c>
      <c r="B140">
        <v>2285</v>
      </c>
      <c r="C140" t="s">
        <v>342</v>
      </c>
      <c r="D140" t="s">
        <v>41</v>
      </c>
      <c r="E140" t="s">
        <v>34</v>
      </c>
      <c r="F140" t="s">
        <v>343</v>
      </c>
      <c r="G140" t="str">
        <f>"200712004936"</f>
        <v>200712004936</v>
      </c>
      <c r="H140" t="s">
        <v>271</v>
      </c>
      <c r="I140">
        <v>0</v>
      </c>
      <c r="J140">
        <v>0</v>
      </c>
      <c r="K140">
        <v>0</v>
      </c>
      <c r="L140">
        <v>200</v>
      </c>
      <c r="M140">
        <v>0</v>
      </c>
      <c r="N140">
        <v>50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84</v>
      </c>
      <c r="W140">
        <v>588</v>
      </c>
      <c r="Z140">
        <v>0</v>
      </c>
      <c r="AA140" t="s">
        <v>344</v>
      </c>
    </row>
    <row r="141" spans="1:27" x14ac:dyDescent="0.25">
      <c r="H141" t="s">
        <v>345</v>
      </c>
    </row>
    <row r="142" spans="1:27" x14ac:dyDescent="0.25">
      <c r="A142">
        <v>68</v>
      </c>
      <c r="B142">
        <v>205</v>
      </c>
      <c r="C142" t="s">
        <v>346</v>
      </c>
      <c r="D142" t="s">
        <v>102</v>
      </c>
      <c r="E142" t="s">
        <v>347</v>
      </c>
      <c r="F142" t="s">
        <v>348</v>
      </c>
      <c r="G142" t="str">
        <f>"201401001875"</f>
        <v>201401001875</v>
      </c>
      <c r="H142" t="s">
        <v>349</v>
      </c>
      <c r="I142">
        <v>0</v>
      </c>
      <c r="J142">
        <v>0</v>
      </c>
      <c r="K142">
        <v>0</v>
      </c>
      <c r="L142">
        <v>200</v>
      </c>
      <c r="M142">
        <v>0</v>
      </c>
      <c r="N142">
        <v>70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103</v>
      </c>
      <c r="W142">
        <v>588</v>
      </c>
      <c r="Z142">
        <v>0</v>
      </c>
      <c r="AA142" t="s">
        <v>350</v>
      </c>
    </row>
    <row r="143" spans="1:27" x14ac:dyDescent="0.25">
      <c r="H143" t="s">
        <v>351</v>
      </c>
    </row>
    <row r="144" spans="1:27" x14ac:dyDescent="0.25">
      <c r="A144">
        <v>69</v>
      </c>
      <c r="B144">
        <v>2350</v>
      </c>
      <c r="C144" t="s">
        <v>352</v>
      </c>
      <c r="D144" t="s">
        <v>34</v>
      </c>
      <c r="E144" t="s">
        <v>353</v>
      </c>
      <c r="F144" t="s">
        <v>354</v>
      </c>
      <c r="G144" t="str">
        <f>"201402001886"</f>
        <v>201402001886</v>
      </c>
      <c r="H144" t="s">
        <v>355</v>
      </c>
      <c r="I144">
        <v>0</v>
      </c>
      <c r="J144">
        <v>0</v>
      </c>
      <c r="K144">
        <v>0</v>
      </c>
      <c r="L144">
        <v>200</v>
      </c>
      <c r="M144">
        <v>0</v>
      </c>
      <c r="N144">
        <v>50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97</v>
      </c>
      <c r="W144">
        <v>588</v>
      </c>
      <c r="Z144">
        <v>0</v>
      </c>
      <c r="AA144" t="s">
        <v>356</v>
      </c>
    </row>
    <row r="145" spans="1:27" x14ac:dyDescent="0.25">
      <c r="H145" t="s">
        <v>357</v>
      </c>
    </row>
    <row r="146" spans="1:27" x14ac:dyDescent="0.25">
      <c r="A146">
        <v>70</v>
      </c>
      <c r="B146">
        <v>937</v>
      </c>
      <c r="C146" t="s">
        <v>358</v>
      </c>
      <c r="D146" t="s">
        <v>359</v>
      </c>
      <c r="E146" t="s">
        <v>34</v>
      </c>
      <c r="F146" t="s">
        <v>360</v>
      </c>
      <c r="G146" t="str">
        <f>"201412000243"</f>
        <v>201412000243</v>
      </c>
      <c r="H146" t="s">
        <v>361</v>
      </c>
      <c r="I146">
        <v>0</v>
      </c>
      <c r="J146">
        <v>0</v>
      </c>
      <c r="K146">
        <v>0</v>
      </c>
      <c r="L146">
        <v>200</v>
      </c>
      <c r="M146">
        <v>0</v>
      </c>
      <c r="N146">
        <v>70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136</v>
      </c>
      <c r="W146">
        <v>588</v>
      </c>
      <c r="Z146">
        <v>0</v>
      </c>
      <c r="AA146" t="s">
        <v>362</v>
      </c>
    </row>
    <row r="147" spans="1:27" x14ac:dyDescent="0.25">
      <c r="H147" t="s">
        <v>363</v>
      </c>
    </row>
    <row r="148" spans="1:27" x14ac:dyDescent="0.25">
      <c r="A148">
        <v>71</v>
      </c>
      <c r="B148">
        <v>2021</v>
      </c>
      <c r="C148" t="s">
        <v>364</v>
      </c>
      <c r="D148" t="s">
        <v>365</v>
      </c>
      <c r="E148" t="s">
        <v>258</v>
      </c>
      <c r="F148" t="s">
        <v>366</v>
      </c>
      <c r="G148" t="str">
        <f>"00108920"</f>
        <v>00108920</v>
      </c>
      <c r="H148">
        <v>946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30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84</v>
      </c>
      <c r="W148">
        <v>588</v>
      </c>
      <c r="X148">
        <v>6</v>
      </c>
      <c r="Y148" t="s">
        <v>208</v>
      </c>
      <c r="Z148">
        <v>0</v>
      </c>
      <c r="AA148">
        <v>1564</v>
      </c>
    </row>
    <row r="149" spans="1:27" x14ac:dyDescent="0.25">
      <c r="H149" t="s">
        <v>367</v>
      </c>
    </row>
    <row r="150" spans="1:27" x14ac:dyDescent="0.25">
      <c r="A150">
        <v>72</v>
      </c>
      <c r="B150">
        <v>2021</v>
      </c>
      <c r="C150" t="s">
        <v>364</v>
      </c>
      <c r="D150" t="s">
        <v>365</v>
      </c>
      <c r="E150" t="s">
        <v>258</v>
      </c>
      <c r="F150" t="s">
        <v>366</v>
      </c>
      <c r="G150" t="str">
        <f>"00108920"</f>
        <v>00108920</v>
      </c>
      <c r="H150">
        <v>946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30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84</v>
      </c>
      <c r="W150">
        <v>588</v>
      </c>
      <c r="Z150">
        <v>0</v>
      </c>
      <c r="AA150">
        <v>1564</v>
      </c>
    </row>
    <row r="151" spans="1:27" x14ac:dyDescent="0.25">
      <c r="H151" t="s">
        <v>367</v>
      </c>
    </row>
    <row r="152" spans="1:27" x14ac:dyDescent="0.25">
      <c r="A152">
        <v>73</v>
      </c>
      <c r="B152">
        <v>721</v>
      </c>
      <c r="C152" t="s">
        <v>368</v>
      </c>
      <c r="D152" t="s">
        <v>84</v>
      </c>
      <c r="E152" t="s">
        <v>27</v>
      </c>
      <c r="F152" t="s">
        <v>369</v>
      </c>
      <c r="G152" t="str">
        <f>"00009265"</f>
        <v>00009265</v>
      </c>
      <c r="H152" t="s">
        <v>370</v>
      </c>
      <c r="I152">
        <v>150</v>
      </c>
      <c r="J152">
        <v>0</v>
      </c>
      <c r="K152">
        <v>0</v>
      </c>
      <c r="L152">
        <v>0</v>
      </c>
      <c r="M152">
        <v>0</v>
      </c>
      <c r="N152">
        <v>30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78</v>
      </c>
      <c r="W152">
        <v>546</v>
      </c>
      <c r="Z152">
        <v>0</v>
      </c>
      <c r="AA152" t="s">
        <v>371</v>
      </c>
    </row>
    <row r="153" spans="1:27" x14ac:dyDescent="0.25">
      <c r="H153" t="s">
        <v>372</v>
      </c>
    </row>
    <row r="154" spans="1:27" x14ac:dyDescent="0.25">
      <c r="A154">
        <v>74</v>
      </c>
      <c r="B154">
        <v>1884</v>
      </c>
      <c r="C154" t="s">
        <v>373</v>
      </c>
      <c r="D154" t="s">
        <v>374</v>
      </c>
      <c r="E154" t="s">
        <v>375</v>
      </c>
      <c r="F154" t="s">
        <v>376</v>
      </c>
      <c r="G154" t="str">
        <f>"200802008189"</f>
        <v>200802008189</v>
      </c>
      <c r="H154" t="s">
        <v>377</v>
      </c>
      <c r="I154">
        <v>0</v>
      </c>
      <c r="J154">
        <v>0</v>
      </c>
      <c r="K154">
        <v>0</v>
      </c>
      <c r="L154">
        <v>200</v>
      </c>
      <c r="M154">
        <v>0</v>
      </c>
      <c r="N154">
        <v>50</v>
      </c>
      <c r="O154">
        <v>30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97</v>
      </c>
      <c r="W154">
        <v>588</v>
      </c>
      <c r="Z154">
        <v>0</v>
      </c>
      <c r="AA154" t="s">
        <v>378</v>
      </c>
    </row>
    <row r="155" spans="1:27" x14ac:dyDescent="0.25">
      <c r="H155" t="s">
        <v>379</v>
      </c>
    </row>
    <row r="156" spans="1:27" x14ac:dyDescent="0.25">
      <c r="A156">
        <v>75</v>
      </c>
      <c r="B156">
        <v>334</v>
      </c>
      <c r="C156" t="s">
        <v>380</v>
      </c>
      <c r="D156" t="s">
        <v>381</v>
      </c>
      <c r="E156" t="s">
        <v>203</v>
      </c>
      <c r="F156" t="s">
        <v>382</v>
      </c>
      <c r="G156" t="str">
        <f>"200802002691"</f>
        <v>200802002691</v>
      </c>
      <c r="H156">
        <v>913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30</v>
      </c>
      <c r="O156">
        <v>0</v>
      </c>
      <c r="P156">
        <v>30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98</v>
      </c>
      <c r="W156">
        <v>588</v>
      </c>
      <c r="Z156">
        <v>0</v>
      </c>
      <c r="AA156">
        <v>1561</v>
      </c>
    </row>
    <row r="157" spans="1:27" x14ac:dyDescent="0.25">
      <c r="H157" t="s">
        <v>383</v>
      </c>
    </row>
    <row r="158" spans="1:27" x14ac:dyDescent="0.25">
      <c r="A158">
        <v>76</v>
      </c>
      <c r="B158">
        <v>179</v>
      </c>
      <c r="C158" t="s">
        <v>384</v>
      </c>
      <c r="D158" t="s">
        <v>385</v>
      </c>
      <c r="E158" t="s">
        <v>102</v>
      </c>
      <c r="F158" t="s">
        <v>386</v>
      </c>
      <c r="G158" t="str">
        <f>"201502000447"</f>
        <v>201502000447</v>
      </c>
      <c r="H158" t="s">
        <v>387</v>
      </c>
      <c r="I158">
        <v>0</v>
      </c>
      <c r="J158">
        <v>0</v>
      </c>
      <c r="K158">
        <v>0</v>
      </c>
      <c r="L158">
        <v>200</v>
      </c>
      <c r="M158">
        <v>0</v>
      </c>
      <c r="N158">
        <v>70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109</v>
      </c>
      <c r="W158">
        <v>588</v>
      </c>
      <c r="Z158">
        <v>0</v>
      </c>
      <c r="AA158" t="s">
        <v>388</v>
      </c>
    </row>
    <row r="159" spans="1:27" x14ac:dyDescent="0.25">
      <c r="H159" t="s">
        <v>389</v>
      </c>
    </row>
    <row r="160" spans="1:27" x14ac:dyDescent="0.25">
      <c r="A160">
        <v>77</v>
      </c>
      <c r="B160">
        <v>1284</v>
      </c>
      <c r="C160" t="s">
        <v>390</v>
      </c>
      <c r="D160" t="s">
        <v>102</v>
      </c>
      <c r="E160" t="s">
        <v>84</v>
      </c>
      <c r="F160" t="s">
        <v>391</v>
      </c>
      <c r="G160" t="str">
        <f>"201601001189"</f>
        <v>201601001189</v>
      </c>
      <c r="H160" t="s">
        <v>29</v>
      </c>
      <c r="I160">
        <v>0</v>
      </c>
      <c r="J160">
        <v>0</v>
      </c>
      <c r="K160">
        <v>0</v>
      </c>
      <c r="L160">
        <v>200</v>
      </c>
      <c r="M160">
        <v>0</v>
      </c>
      <c r="N160">
        <v>70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96</v>
      </c>
      <c r="W160">
        <v>588</v>
      </c>
      <c r="Z160">
        <v>0</v>
      </c>
      <c r="AA160" t="s">
        <v>392</v>
      </c>
    </row>
    <row r="161" spans="1:27" x14ac:dyDescent="0.25">
      <c r="H161" t="s">
        <v>393</v>
      </c>
    </row>
    <row r="162" spans="1:27" x14ac:dyDescent="0.25">
      <c r="A162">
        <v>78</v>
      </c>
      <c r="B162">
        <v>1903</v>
      </c>
      <c r="C162" t="s">
        <v>394</v>
      </c>
      <c r="D162" t="s">
        <v>27</v>
      </c>
      <c r="E162" t="s">
        <v>102</v>
      </c>
      <c r="F162" t="s">
        <v>395</v>
      </c>
      <c r="G162" t="str">
        <f>"201511011586"</f>
        <v>201511011586</v>
      </c>
      <c r="H162" t="s">
        <v>396</v>
      </c>
      <c r="I162">
        <v>0</v>
      </c>
      <c r="J162">
        <v>0</v>
      </c>
      <c r="K162">
        <v>0</v>
      </c>
      <c r="L162">
        <v>200</v>
      </c>
      <c r="M162">
        <v>30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84</v>
      </c>
      <c r="W162">
        <v>588</v>
      </c>
      <c r="Z162">
        <v>0</v>
      </c>
      <c r="AA162" t="s">
        <v>397</v>
      </c>
    </row>
    <row r="163" spans="1:27" x14ac:dyDescent="0.25">
      <c r="H163" t="s">
        <v>398</v>
      </c>
    </row>
    <row r="164" spans="1:27" x14ac:dyDescent="0.25">
      <c r="A164">
        <v>79</v>
      </c>
      <c r="B164">
        <v>1224</v>
      </c>
      <c r="C164" t="s">
        <v>89</v>
      </c>
      <c r="D164" t="s">
        <v>399</v>
      </c>
      <c r="E164" t="s">
        <v>84</v>
      </c>
      <c r="F164" t="s">
        <v>400</v>
      </c>
      <c r="G164" t="str">
        <f>"00109274"</f>
        <v>00109274</v>
      </c>
      <c r="H164" t="s">
        <v>401</v>
      </c>
      <c r="I164">
        <v>0</v>
      </c>
      <c r="J164">
        <v>0</v>
      </c>
      <c r="K164">
        <v>0</v>
      </c>
      <c r="L164">
        <v>200</v>
      </c>
      <c r="M164">
        <v>0</v>
      </c>
      <c r="N164">
        <v>30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79</v>
      </c>
      <c r="W164">
        <v>553</v>
      </c>
      <c r="Z164">
        <v>0</v>
      </c>
      <c r="AA164" t="s">
        <v>402</v>
      </c>
    </row>
    <row r="165" spans="1:27" x14ac:dyDescent="0.25">
      <c r="H165">
        <v>441</v>
      </c>
    </row>
    <row r="166" spans="1:27" x14ac:dyDescent="0.25">
      <c r="A166">
        <v>80</v>
      </c>
      <c r="B166">
        <v>1954</v>
      </c>
      <c r="C166" t="s">
        <v>403</v>
      </c>
      <c r="D166" t="s">
        <v>14</v>
      </c>
      <c r="E166" t="s">
        <v>84</v>
      </c>
      <c r="F166" t="s">
        <v>404</v>
      </c>
      <c r="G166" t="str">
        <f>"201402007503"</f>
        <v>201402007503</v>
      </c>
      <c r="H166">
        <v>737</v>
      </c>
      <c r="I166">
        <v>0</v>
      </c>
      <c r="J166">
        <v>0</v>
      </c>
      <c r="K166">
        <v>0</v>
      </c>
      <c r="L166">
        <v>200</v>
      </c>
      <c r="M166">
        <v>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96</v>
      </c>
      <c r="W166">
        <v>588</v>
      </c>
      <c r="Z166">
        <v>0</v>
      </c>
      <c r="AA166">
        <v>1555</v>
      </c>
    </row>
    <row r="167" spans="1:27" x14ac:dyDescent="0.25">
      <c r="H167" t="s">
        <v>405</v>
      </c>
    </row>
    <row r="168" spans="1:27" x14ac:dyDescent="0.25">
      <c r="A168">
        <v>81</v>
      </c>
      <c r="B168">
        <v>2257</v>
      </c>
      <c r="C168" t="s">
        <v>406</v>
      </c>
      <c r="D168" t="s">
        <v>34</v>
      </c>
      <c r="E168" t="s">
        <v>102</v>
      </c>
      <c r="F168" t="s">
        <v>407</v>
      </c>
      <c r="G168" t="str">
        <f>"201402010917"</f>
        <v>201402010917</v>
      </c>
      <c r="H168">
        <v>704</v>
      </c>
      <c r="I168">
        <v>0</v>
      </c>
      <c r="J168">
        <v>0</v>
      </c>
      <c r="K168">
        <v>0</v>
      </c>
      <c r="L168">
        <v>200</v>
      </c>
      <c r="M168">
        <v>0</v>
      </c>
      <c r="N168">
        <v>70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83</v>
      </c>
      <c r="W168">
        <v>581</v>
      </c>
      <c r="Z168">
        <v>0</v>
      </c>
      <c r="AA168">
        <v>1555</v>
      </c>
    </row>
    <row r="169" spans="1:27" x14ac:dyDescent="0.25">
      <c r="H169" t="s">
        <v>408</v>
      </c>
    </row>
    <row r="170" spans="1:27" x14ac:dyDescent="0.25">
      <c r="A170">
        <v>82</v>
      </c>
      <c r="B170">
        <v>1328</v>
      </c>
      <c r="C170" t="s">
        <v>409</v>
      </c>
      <c r="D170" t="s">
        <v>33</v>
      </c>
      <c r="E170" t="s">
        <v>21</v>
      </c>
      <c r="F170" t="s">
        <v>410</v>
      </c>
      <c r="G170" t="str">
        <f>"201402011354"</f>
        <v>201402011354</v>
      </c>
      <c r="H170" t="s">
        <v>314</v>
      </c>
      <c r="I170">
        <v>0</v>
      </c>
      <c r="J170">
        <v>0</v>
      </c>
      <c r="K170">
        <v>0</v>
      </c>
      <c r="L170">
        <v>260</v>
      </c>
      <c r="M170">
        <v>0</v>
      </c>
      <c r="N170">
        <v>70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67</v>
      </c>
      <c r="W170">
        <v>469</v>
      </c>
      <c r="Z170">
        <v>0</v>
      </c>
      <c r="AA170" t="s">
        <v>411</v>
      </c>
    </row>
    <row r="171" spans="1:27" x14ac:dyDescent="0.25">
      <c r="H171" t="s">
        <v>412</v>
      </c>
    </row>
    <row r="172" spans="1:27" x14ac:dyDescent="0.25">
      <c r="A172">
        <v>83</v>
      </c>
      <c r="B172">
        <v>454</v>
      </c>
      <c r="C172" t="s">
        <v>413</v>
      </c>
      <c r="D172" t="s">
        <v>312</v>
      </c>
      <c r="E172" t="s">
        <v>414</v>
      </c>
      <c r="F172" t="s">
        <v>415</v>
      </c>
      <c r="G172" t="str">
        <f>"200802007128"</f>
        <v>200802007128</v>
      </c>
      <c r="H172" t="s">
        <v>416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97</v>
      </c>
      <c r="W172">
        <v>588</v>
      </c>
      <c r="Z172">
        <v>0</v>
      </c>
      <c r="AA172" t="s">
        <v>417</v>
      </c>
    </row>
    <row r="173" spans="1:27" x14ac:dyDescent="0.25">
      <c r="H173" t="s">
        <v>92</v>
      </c>
    </row>
    <row r="174" spans="1:27" x14ac:dyDescent="0.25">
      <c r="A174">
        <v>84</v>
      </c>
      <c r="B174">
        <v>733</v>
      </c>
      <c r="C174" t="s">
        <v>418</v>
      </c>
      <c r="D174" t="s">
        <v>419</v>
      </c>
      <c r="E174" t="s">
        <v>21</v>
      </c>
      <c r="F174" t="s">
        <v>420</v>
      </c>
      <c r="G174" t="str">
        <f>"00008081"</f>
        <v>00008081</v>
      </c>
      <c r="H174" t="s">
        <v>421</v>
      </c>
      <c r="I174">
        <v>0</v>
      </c>
      <c r="J174">
        <v>0</v>
      </c>
      <c r="K174">
        <v>0</v>
      </c>
      <c r="L174">
        <v>200</v>
      </c>
      <c r="M174">
        <v>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102</v>
      </c>
      <c r="W174">
        <v>588</v>
      </c>
      <c r="Z174">
        <v>0</v>
      </c>
      <c r="AA174" t="s">
        <v>422</v>
      </c>
    </row>
    <row r="175" spans="1:27" x14ac:dyDescent="0.25">
      <c r="H175" t="s">
        <v>423</v>
      </c>
    </row>
    <row r="176" spans="1:27" x14ac:dyDescent="0.25">
      <c r="A176">
        <v>85</v>
      </c>
      <c r="B176">
        <v>214</v>
      </c>
      <c r="C176" t="s">
        <v>424</v>
      </c>
      <c r="D176" t="s">
        <v>425</v>
      </c>
      <c r="E176" t="s">
        <v>426</v>
      </c>
      <c r="F176" t="s">
        <v>427</v>
      </c>
      <c r="G176" t="str">
        <f>"201511008848"</f>
        <v>201511008848</v>
      </c>
      <c r="H176" t="s">
        <v>428</v>
      </c>
      <c r="I176">
        <v>0</v>
      </c>
      <c r="J176">
        <v>0</v>
      </c>
      <c r="K176">
        <v>0</v>
      </c>
      <c r="L176">
        <v>200</v>
      </c>
      <c r="M176">
        <v>0</v>
      </c>
      <c r="N176">
        <v>70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74</v>
      </c>
      <c r="W176">
        <v>518</v>
      </c>
      <c r="Z176">
        <v>0</v>
      </c>
      <c r="AA176" t="s">
        <v>429</v>
      </c>
    </row>
    <row r="177" spans="1:27" x14ac:dyDescent="0.25">
      <c r="H177" t="s">
        <v>430</v>
      </c>
    </row>
    <row r="178" spans="1:27" x14ac:dyDescent="0.25">
      <c r="A178">
        <v>86</v>
      </c>
      <c r="B178">
        <v>1555</v>
      </c>
      <c r="C178" t="s">
        <v>431</v>
      </c>
      <c r="D178" t="s">
        <v>136</v>
      </c>
      <c r="E178" t="s">
        <v>375</v>
      </c>
      <c r="F178" t="s">
        <v>432</v>
      </c>
      <c r="G178" t="str">
        <f>"201410007718"</f>
        <v>201410007718</v>
      </c>
      <c r="H178" t="s">
        <v>433</v>
      </c>
      <c r="I178">
        <v>0</v>
      </c>
      <c r="J178">
        <v>0</v>
      </c>
      <c r="K178">
        <v>0</v>
      </c>
      <c r="L178">
        <v>200</v>
      </c>
      <c r="M178">
        <v>0</v>
      </c>
      <c r="N178">
        <v>70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89</v>
      </c>
      <c r="W178">
        <v>588</v>
      </c>
      <c r="Z178">
        <v>0</v>
      </c>
      <c r="AA178" t="s">
        <v>434</v>
      </c>
    </row>
    <row r="179" spans="1:27" x14ac:dyDescent="0.25">
      <c r="H179" t="s">
        <v>435</v>
      </c>
    </row>
    <row r="180" spans="1:27" x14ac:dyDescent="0.25">
      <c r="A180">
        <v>87</v>
      </c>
      <c r="B180">
        <v>1254</v>
      </c>
      <c r="C180" t="s">
        <v>436</v>
      </c>
      <c r="D180" t="s">
        <v>102</v>
      </c>
      <c r="E180" t="s">
        <v>14</v>
      </c>
      <c r="F180" t="s">
        <v>437</v>
      </c>
      <c r="G180" t="str">
        <f>"00105479"</f>
        <v>00105479</v>
      </c>
      <c r="H180" t="s">
        <v>271</v>
      </c>
      <c r="I180">
        <v>0</v>
      </c>
      <c r="J180">
        <v>0</v>
      </c>
      <c r="K180">
        <v>0</v>
      </c>
      <c r="L180">
        <v>200</v>
      </c>
      <c r="M180">
        <v>0</v>
      </c>
      <c r="N180">
        <v>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84</v>
      </c>
      <c r="W180">
        <v>588</v>
      </c>
      <c r="X180">
        <v>6</v>
      </c>
      <c r="Y180" t="s">
        <v>123</v>
      </c>
      <c r="Z180">
        <v>0</v>
      </c>
      <c r="AA180" t="s">
        <v>438</v>
      </c>
    </row>
    <row r="181" spans="1:27" x14ac:dyDescent="0.25">
      <c r="H181" t="s">
        <v>439</v>
      </c>
    </row>
    <row r="182" spans="1:27" x14ac:dyDescent="0.25">
      <c r="A182">
        <v>88</v>
      </c>
      <c r="B182">
        <v>1039</v>
      </c>
      <c r="C182" t="s">
        <v>440</v>
      </c>
      <c r="D182" t="s">
        <v>441</v>
      </c>
      <c r="E182" t="s">
        <v>41</v>
      </c>
      <c r="F182" t="s">
        <v>442</v>
      </c>
      <c r="G182" t="str">
        <f>"00009545"</f>
        <v>00009545</v>
      </c>
      <c r="H182" t="s">
        <v>271</v>
      </c>
      <c r="I182">
        <v>0</v>
      </c>
      <c r="J182">
        <v>0</v>
      </c>
      <c r="K182">
        <v>0</v>
      </c>
      <c r="L182">
        <v>200</v>
      </c>
      <c r="M182">
        <v>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131</v>
      </c>
      <c r="W182">
        <v>588</v>
      </c>
      <c r="Z182">
        <v>0</v>
      </c>
      <c r="AA182" t="s">
        <v>438</v>
      </c>
    </row>
    <row r="183" spans="1:27" x14ac:dyDescent="0.25">
      <c r="H183" t="s">
        <v>443</v>
      </c>
    </row>
    <row r="184" spans="1:27" x14ac:dyDescent="0.25">
      <c r="A184">
        <v>89</v>
      </c>
      <c r="B184">
        <v>1530</v>
      </c>
      <c r="C184" t="s">
        <v>444</v>
      </c>
      <c r="D184" t="s">
        <v>14</v>
      </c>
      <c r="E184" t="s">
        <v>71</v>
      </c>
      <c r="F184" t="s">
        <v>445</v>
      </c>
      <c r="G184" t="str">
        <f>"201406001009"</f>
        <v>201406001009</v>
      </c>
      <c r="H184" t="s">
        <v>361</v>
      </c>
      <c r="I184">
        <v>0</v>
      </c>
      <c r="J184">
        <v>0</v>
      </c>
      <c r="K184">
        <v>0</v>
      </c>
      <c r="L184">
        <v>200</v>
      </c>
      <c r="M184">
        <v>0</v>
      </c>
      <c r="N184">
        <v>50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85</v>
      </c>
      <c r="W184">
        <v>588</v>
      </c>
      <c r="X184">
        <v>6</v>
      </c>
      <c r="Y184" t="s">
        <v>17</v>
      </c>
      <c r="Z184">
        <v>0</v>
      </c>
      <c r="AA184" t="s">
        <v>446</v>
      </c>
    </row>
    <row r="185" spans="1:27" x14ac:dyDescent="0.25">
      <c r="H185" t="s">
        <v>52</v>
      </c>
    </row>
    <row r="186" spans="1:27" x14ac:dyDescent="0.25">
      <c r="A186">
        <v>90</v>
      </c>
      <c r="B186">
        <v>2220</v>
      </c>
      <c r="C186" t="s">
        <v>277</v>
      </c>
      <c r="D186" t="s">
        <v>447</v>
      </c>
      <c r="E186" t="s">
        <v>177</v>
      </c>
      <c r="F186" t="s">
        <v>448</v>
      </c>
      <c r="G186" t="str">
        <f>"201406000754"</f>
        <v>201406000754</v>
      </c>
      <c r="H186" t="s">
        <v>449</v>
      </c>
      <c r="I186">
        <v>0</v>
      </c>
      <c r="J186">
        <v>0</v>
      </c>
      <c r="K186">
        <v>0</v>
      </c>
      <c r="L186">
        <v>200</v>
      </c>
      <c r="M186">
        <v>0</v>
      </c>
      <c r="N186">
        <v>70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92</v>
      </c>
      <c r="W186">
        <v>588</v>
      </c>
      <c r="Z186">
        <v>0</v>
      </c>
      <c r="AA186" t="s">
        <v>450</v>
      </c>
    </row>
    <row r="187" spans="1:27" x14ac:dyDescent="0.25">
      <c r="H187" t="s">
        <v>451</v>
      </c>
    </row>
    <row r="188" spans="1:27" x14ac:dyDescent="0.25">
      <c r="A188">
        <v>91</v>
      </c>
      <c r="B188">
        <v>455</v>
      </c>
      <c r="C188" t="s">
        <v>452</v>
      </c>
      <c r="D188" t="s">
        <v>203</v>
      </c>
      <c r="E188" t="s">
        <v>14</v>
      </c>
      <c r="F188" t="s">
        <v>453</v>
      </c>
      <c r="G188" t="str">
        <f>"00011229"</f>
        <v>00011229</v>
      </c>
      <c r="H188" t="s">
        <v>301</v>
      </c>
      <c r="I188">
        <v>0</v>
      </c>
      <c r="J188">
        <v>0</v>
      </c>
      <c r="K188">
        <v>0</v>
      </c>
      <c r="L188">
        <v>200</v>
      </c>
      <c r="M188">
        <v>0</v>
      </c>
      <c r="N188">
        <v>30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95</v>
      </c>
      <c r="W188">
        <v>588</v>
      </c>
      <c r="Z188">
        <v>0</v>
      </c>
      <c r="AA188" t="s">
        <v>454</v>
      </c>
    </row>
    <row r="189" spans="1:27" x14ac:dyDescent="0.25">
      <c r="H189" t="s">
        <v>455</v>
      </c>
    </row>
    <row r="190" spans="1:27" x14ac:dyDescent="0.25">
      <c r="A190">
        <v>92</v>
      </c>
      <c r="B190">
        <v>1077</v>
      </c>
      <c r="C190" t="s">
        <v>456</v>
      </c>
      <c r="D190" t="s">
        <v>457</v>
      </c>
      <c r="E190" t="s">
        <v>458</v>
      </c>
      <c r="F190" t="s">
        <v>459</v>
      </c>
      <c r="G190" t="str">
        <f>"200801008950"</f>
        <v>200801008950</v>
      </c>
      <c r="H190">
        <v>792</v>
      </c>
      <c r="I190">
        <v>0</v>
      </c>
      <c r="J190">
        <v>0</v>
      </c>
      <c r="K190">
        <v>0</v>
      </c>
      <c r="L190">
        <v>0</v>
      </c>
      <c r="M190">
        <v>100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30</v>
      </c>
      <c r="T190">
        <v>0</v>
      </c>
      <c r="U190">
        <v>0</v>
      </c>
      <c r="V190">
        <v>84</v>
      </c>
      <c r="W190">
        <v>588</v>
      </c>
      <c r="Z190">
        <v>0</v>
      </c>
      <c r="AA190">
        <v>1540</v>
      </c>
    </row>
    <row r="191" spans="1:27" x14ac:dyDescent="0.25">
      <c r="H191" t="s">
        <v>460</v>
      </c>
    </row>
    <row r="192" spans="1:27" x14ac:dyDescent="0.25">
      <c r="A192">
        <v>93</v>
      </c>
      <c r="B192">
        <v>437</v>
      </c>
      <c r="C192" t="s">
        <v>461</v>
      </c>
      <c r="D192" t="s">
        <v>27</v>
      </c>
      <c r="E192" t="s">
        <v>34</v>
      </c>
      <c r="F192" t="s">
        <v>462</v>
      </c>
      <c r="G192" t="str">
        <f>"201406014004"</f>
        <v>201406014004</v>
      </c>
      <c r="H192" t="s">
        <v>463</v>
      </c>
      <c r="I192">
        <v>0</v>
      </c>
      <c r="J192">
        <v>0</v>
      </c>
      <c r="K192">
        <v>0</v>
      </c>
      <c r="L192">
        <v>200</v>
      </c>
      <c r="M192">
        <v>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87</v>
      </c>
      <c r="W192">
        <v>588</v>
      </c>
      <c r="Z192">
        <v>0</v>
      </c>
      <c r="AA192" t="s">
        <v>464</v>
      </c>
    </row>
    <row r="193" spans="1:27" x14ac:dyDescent="0.25">
      <c r="H193" t="s">
        <v>465</v>
      </c>
    </row>
    <row r="194" spans="1:27" x14ac:dyDescent="0.25">
      <c r="A194">
        <v>94</v>
      </c>
      <c r="B194">
        <v>623</v>
      </c>
      <c r="C194" t="s">
        <v>466</v>
      </c>
      <c r="D194" t="s">
        <v>467</v>
      </c>
      <c r="E194" t="s">
        <v>441</v>
      </c>
      <c r="F194" t="s">
        <v>468</v>
      </c>
      <c r="G194" t="str">
        <f>"00112751"</f>
        <v>00112751</v>
      </c>
      <c r="H194" t="s">
        <v>469</v>
      </c>
      <c r="I194">
        <v>0</v>
      </c>
      <c r="J194">
        <v>0</v>
      </c>
      <c r="K194">
        <v>0</v>
      </c>
      <c r="L194">
        <v>200</v>
      </c>
      <c r="M194">
        <v>0</v>
      </c>
      <c r="N194">
        <v>70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77</v>
      </c>
      <c r="W194">
        <v>539</v>
      </c>
      <c r="Z194">
        <v>0</v>
      </c>
      <c r="AA194" t="s">
        <v>470</v>
      </c>
    </row>
    <row r="195" spans="1:27" x14ac:dyDescent="0.25">
      <c r="H195" t="s">
        <v>471</v>
      </c>
    </row>
    <row r="196" spans="1:27" x14ac:dyDescent="0.25">
      <c r="A196">
        <v>95</v>
      </c>
      <c r="B196">
        <v>2287</v>
      </c>
      <c r="C196" t="s">
        <v>472</v>
      </c>
      <c r="D196" t="s">
        <v>473</v>
      </c>
      <c r="E196" t="s">
        <v>318</v>
      </c>
      <c r="F196" t="s">
        <v>474</v>
      </c>
      <c r="G196" t="str">
        <f>"201512001240"</f>
        <v>201512001240</v>
      </c>
      <c r="H196" t="s">
        <v>475</v>
      </c>
      <c r="I196">
        <v>0</v>
      </c>
      <c r="J196">
        <v>0</v>
      </c>
      <c r="K196">
        <v>0</v>
      </c>
      <c r="L196">
        <v>200</v>
      </c>
      <c r="M196">
        <v>0</v>
      </c>
      <c r="N196">
        <v>70</v>
      </c>
      <c r="O196">
        <v>0</v>
      </c>
      <c r="P196">
        <v>30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62</v>
      </c>
      <c r="W196">
        <v>434</v>
      </c>
      <c r="Z196">
        <v>0</v>
      </c>
      <c r="AA196" t="s">
        <v>476</v>
      </c>
    </row>
    <row r="197" spans="1:27" x14ac:dyDescent="0.25">
      <c r="H197" t="s">
        <v>477</v>
      </c>
    </row>
    <row r="198" spans="1:27" x14ac:dyDescent="0.25">
      <c r="A198">
        <v>96</v>
      </c>
      <c r="B198">
        <v>280</v>
      </c>
      <c r="C198" t="s">
        <v>478</v>
      </c>
      <c r="D198" t="s">
        <v>84</v>
      </c>
      <c r="E198" t="s">
        <v>84</v>
      </c>
      <c r="F198" t="s">
        <v>479</v>
      </c>
      <c r="G198" t="str">
        <f>"201402003918"</f>
        <v>201402003918</v>
      </c>
      <c r="H198" t="s">
        <v>480</v>
      </c>
      <c r="I198">
        <v>0</v>
      </c>
      <c r="J198">
        <v>0</v>
      </c>
      <c r="K198">
        <v>0</v>
      </c>
      <c r="L198">
        <v>200</v>
      </c>
      <c r="M198">
        <v>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83</v>
      </c>
      <c r="W198">
        <v>581</v>
      </c>
      <c r="Z198">
        <v>0</v>
      </c>
      <c r="AA198" t="s">
        <v>476</v>
      </c>
    </row>
    <row r="199" spans="1:27" x14ac:dyDescent="0.25">
      <c r="H199" t="s">
        <v>481</v>
      </c>
    </row>
    <row r="200" spans="1:27" x14ac:dyDescent="0.25">
      <c r="A200">
        <v>97</v>
      </c>
      <c r="B200">
        <v>1283</v>
      </c>
      <c r="C200" t="s">
        <v>482</v>
      </c>
      <c r="D200" t="s">
        <v>15</v>
      </c>
      <c r="E200" t="s">
        <v>79</v>
      </c>
      <c r="F200" t="s">
        <v>483</v>
      </c>
      <c r="G200" t="str">
        <f>"201504000288"</f>
        <v>201504000288</v>
      </c>
      <c r="H200" t="s">
        <v>484</v>
      </c>
      <c r="I200">
        <v>0</v>
      </c>
      <c r="J200">
        <v>0</v>
      </c>
      <c r="K200">
        <v>0</v>
      </c>
      <c r="L200">
        <v>200</v>
      </c>
      <c r="M200">
        <v>0</v>
      </c>
      <c r="N200">
        <v>50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100</v>
      </c>
      <c r="W200">
        <v>588</v>
      </c>
      <c r="Z200">
        <v>0</v>
      </c>
      <c r="AA200" t="s">
        <v>485</v>
      </c>
    </row>
    <row r="201" spans="1:27" x14ac:dyDescent="0.25">
      <c r="H201" t="s">
        <v>486</v>
      </c>
    </row>
    <row r="202" spans="1:27" x14ac:dyDescent="0.25">
      <c r="A202">
        <v>98</v>
      </c>
      <c r="B202">
        <v>2381</v>
      </c>
      <c r="C202" t="s">
        <v>487</v>
      </c>
      <c r="D202" t="s">
        <v>488</v>
      </c>
      <c r="E202" t="s">
        <v>27</v>
      </c>
      <c r="F202" t="s">
        <v>489</v>
      </c>
      <c r="G202" t="str">
        <f>"200802005207"</f>
        <v>200802005207</v>
      </c>
      <c r="H202" t="s">
        <v>334</v>
      </c>
      <c r="I202">
        <v>0</v>
      </c>
      <c r="J202">
        <v>0</v>
      </c>
      <c r="K202">
        <v>0</v>
      </c>
      <c r="L202">
        <v>200</v>
      </c>
      <c r="M202">
        <v>0</v>
      </c>
      <c r="N202">
        <v>30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90</v>
      </c>
      <c r="W202">
        <v>588</v>
      </c>
      <c r="Z202">
        <v>0</v>
      </c>
      <c r="AA202" t="s">
        <v>490</v>
      </c>
    </row>
    <row r="203" spans="1:27" x14ac:dyDescent="0.25">
      <c r="H203" t="s">
        <v>491</v>
      </c>
    </row>
    <row r="204" spans="1:27" x14ac:dyDescent="0.25">
      <c r="A204">
        <v>99</v>
      </c>
      <c r="B204">
        <v>2331</v>
      </c>
      <c r="C204" t="s">
        <v>492</v>
      </c>
      <c r="D204" t="s">
        <v>34</v>
      </c>
      <c r="E204" t="s">
        <v>102</v>
      </c>
      <c r="F204" t="s">
        <v>493</v>
      </c>
      <c r="G204" t="str">
        <f>"200802009622"</f>
        <v>200802009622</v>
      </c>
      <c r="H204" t="s">
        <v>494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70</v>
      </c>
      <c r="O204">
        <v>30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87</v>
      </c>
      <c r="W204">
        <v>588</v>
      </c>
      <c r="Z204">
        <v>0</v>
      </c>
      <c r="AA204" t="s">
        <v>495</v>
      </c>
    </row>
    <row r="205" spans="1:27" x14ac:dyDescent="0.25">
      <c r="H205" t="s">
        <v>496</v>
      </c>
    </row>
    <row r="206" spans="1:27" x14ac:dyDescent="0.25">
      <c r="A206">
        <v>100</v>
      </c>
      <c r="B206">
        <v>1199</v>
      </c>
      <c r="C206" t="s">
        <v>497</v>
      </c>
      <c r="D206" t="s">
        <v>269</v>
      </c>
      <c r="E206" t="s">
        <v>20</v>
      </c>
      <c r="F206" t="s">
        <v>498</v>
      </c>
      <c r="G206" t="str">
        <f>"200801001743"</f>
        <v>200801001743</v>
      </c>
      <c r="H206" t="s">
        <v>499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70</v>
      </c>
      <c r="O206">
        <v>0</v>
      </c>
      <c r="P206">
        <v>0</v>
      </c>
      <c r="Q206">
        <v>50</v>
      </c>
      <c r="R206">
        <v>0</v>
      </c>
      <c r="S206">
        <v>0</v>
      </c>
      <c r="T206">
        <v>0</v>
      </c>
      <c r="U206">
        <v>0</v>
      </c>
      <c r="V206">
        <v>145</v>
      </c>
      <c r="W206">
        <v>588</v>
      </c>
      <c r="Z206">
        <v>0</v>
      </c>
      <c r="AA206" t="s">
        <v>500</v>
      </c>
    </row>
    <row r="207" spans="1:27" x14ac:dyDescent="0.25">
      <c r="H207" t="s">
        <v>501</v>
      </c>
    </row>
    <row r="208" spans="1:27" x14ac:dyDescent="0.25">
      <c r="A208">
        <v>101</v>
      </c>
      <c r="B208">
        <v>1829</v>
      </c>
      <c r="C208" t="s">
        <v>502</v>
      </c>
      <c r="D208" t="s">
        <v>33</v>
      </c>
      <c r="E208" t="s">
        <v>20</v>
      </c>
      <c r="F208" t="s">
        <v>503</v>
      </c>
      <c r="G208" t="str">
        <f>"201511037847"</f>
        <v>201511037847</v>
      </c>
      <c r="H208" t="s">
        <v>504</v>
      </c>
      <c r="I208">
        <v>0</v>
      </c>
      <c r="J208">
        <v>0</v>
      </c>
      <c r="K208">
        <v>0</v>
      </c>
      <c r="L208">
        <v>0</v>
      </c>
      <c r="M208">
        <v>100</v>
      </c>
      <c r="N208">
        <v>50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96</v>
      </c>
      <c r="W208">
        <v>588</v>
      </c>
      <c r="Z208">
        <v>1</v>
      </c>
      <c r="AA208" t="s">
        <v>505</v>
      </c>
    </row>
    <row r="209" spans="1:27" x14ac:dyDescent="0.25">
      <c r="H209" t="s">
        <v>506</v>
      </c>
    </row>
    <row r="210" spans="1:27" x14ac:dyDescent="0.25">
      <c r="A210">
        <v>102</v>
      </c>
      <c r="B210">
        <v>745</v>
      </c>
      <c r="C210" t="s">
        <v>507</v>
      </c>
      <c r="D210" t="s">
        <v>508</v>
      </c>
      <c r="E210" t="s">
        <v>353</v>
      </c>
      <c r="F210" t="s">
        <v>509</v>
      </c>
      <c r="G210" t="str">
        <f>"00110448"</f>
        <v>00110448</v>
      </c>
      <c r="H210">
        <v>847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70</v>
      </c>
      <c r="O210">
        <v>0</v>
      </c>
      <c r="P210">
        <v>0</v>
      </c>
      <c r="Q210">
        <v>30</v>
      </c>
      <c r="R210">
        <v>0</v>
      </c>
      <c r="S210">
        <v>0</v>
      </c>
      <c r="T210">
        <v>0</v>
      </c>
      <c r="U210">
        <v>0</v>
      </c>
      <c r="V210">
        <v>84</v>
      </c>
      <c r="W210">
        <v>588</v>
      </c>
      <c r="Z210">
        <v>0</v>
      </c>
      <c r="AA210">
        <v>1535</v>
      </c>
    </row>
    <row r="211" spans="1:27" x14ac:dyDescent="0.25">
      <c r="H211" t="s">
        <v>510</v>
      </c>
    </row>
    <row r="212" spans="1:27" x14ac:dyDescent="0.25">
      <c r="A212">
        <v>103</v>
      </c>
      <c r="B212">
        <v>2295</v>
      </c>
      <c r="C212" t="s">
        <v>511</v>
      </c>
      <c r="D212" t="s">
        <v>27</v>
      </c>
      <c r="E212" t="s">
        <v>34</v>
      </c>
      <c r="F212" t="s">
        <v>512</v>
      </c>
      <c r="G212" t="str">
        <f>"00110829"</f>
        <v>00110829</v>
      </c>
      <c r="H212" t="s">
        <v>513</v>
      </c>
      <c r="I212">
        <v>0</v>
      </c>
      <c r="J212">
        <v>0</v>
      </c>
      <c r="K212">
        <v>0</v>
      </c>
      <c r="L212">
        <v>200</v>
      </c>
      <c r="M212">
        <v>30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92</v>
      </c>
      <c r="W212">
        <v>588</v>
      </c>
      <c r="Z212">
        <v>2</v>
      </c>
      <c r="AA212" t="s">
        <v>514</v>
      </c>
    </row>
    <row r="213" spans="1:27" x14ac:dyDescent="0.25">
      <c r="H213" t="s">
        <v>515</v>
      </c>
    </row>
    <row r="214" spans="1:27" x14ac:dyDescent="0.25">
      <c r="A214">
        <v>104</v>
      </c>
      <c r="B214">
        <v>1386</v>
      </c>
      <c r="C214" t="s">
        <v>516</v>
      </c>
      <c r="D214" t="s">
        <v>14</v>
      </c>
      <c r="E214" t="s">
        <v>177</v>
      </c>
      <c r="F214" t="s">
        <v>517</v>
      </c>
      <c r="G214" t="str">
        <f>"201402002125"</f>
        <v>201402002125</v>
      </c>
      <c r="H214">
        <v>704</v>
      </c>
      <c r="I214">
        <v>0</v>
      </c>
      <c r="J214">
        <v>0</v>
      </c>
      <c r="K214">
        <v>0</v>
      </c>
      <c r="L214">
        <v>200</v>
      </c>
      <c r="M214">
        <v>0</v>
      </c>
      <c r="N214">
        <v>70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80</v>
      </c>
      <c r="W214">
        <v>560</v>
      </c>
      <c r="Z214">
        <v>0</v>
      </c>
      <c r="AA214">
        <v>1534</v>
      </c>
    </row>
    <row r="215" spans="1:27" x14ac:dyDescent="0.25">
      <c r="H215" t="s">
        <v>518</v>
      </c>
    </row>
    <row r="216" spans="1:27" x14ac:dyDescent="0.25">
      <c r="A216">
        <v>105</v>
      </c>
      <c r="B216">
        <v>2346</v>
      </c>
      <c r="C216" t="s">
        <v>519</v>
      </c>
      <c r="D216" t="s">
        <v>34</v>
      </c>
      <c r="E216" t="s">
        <v>14</v>
      </c>
      <c r="F216" t="s">
        <v>520</v>
      </c>
      <c r="G216" t="str">
        <f>"201409005225"</f>
        <v>201409005225</v>
      </c>
      <c r="H216" t="s">
        <v>521</v>
      </c>
      <c r="I216">
        <v>0</v>
      </c>
      <c r="J216">
        <v>0</v>
      </c>
      <c r="K216">
        <v>0</v>
      </c>
      <c r="L216">
        <v>200</v>
      </c>
      <c r="M216">
        <v>0</v>
      </c>
      <c r="N216">
        <v>70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120</v>
      </c>
      <c r="W216">
        <v>588</v>
      </c>
      <c r="Z216">
        <v>0</v>
      </c>
      <c r="AA216" t="s">
        <v>522</v>
      </c>
    </row>
    <row r="217" spans="1:27" x14ac:dyDescent="0.25">
      <c r="H217" t="s">
        <v>523</v>
      </c>
    </row>
    <row r="218" spans="1:27" x14ac:dyDescent="0.25">
      <c r="A218">
        <v>106</v>
      </c>
      <c r="B218">
        <v>2358</v>
      </c>
      <c r="C218" t="s">
        <v>524</v>
      </c>
      <c r="D218" t="s">
        <v>34</v>
      </c>
      <c r="E218" t="s">
        <v>14</v>
      </c>
      <c r="F218" t="s">
        <v>525</v>
      </c>
      <c r="G218" t="str">
        <f>"201507002484"</f>
        <v>201507002484</v>
      </c>
      <c r="H218" t="s">
        <v>526</v>
      </c>
      <c r="I218">
        <v>0</v>
      </c>
      <c r="J218">
        <v>0</v>
      </c>
      <c r="K218">
        <v>0</v>
      </c>
      <c r="L218">
        <v>200</v>
      </c>
      <c r="M218">
        <v>0</v>
      </c>
      <c r="N218">
        <v>70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69</v>
      </c>
      <c r="W218">
        <v>483</v>
      </c>
      <c r="Z218">
        <v>0</v>
      </c>
      <c r="AA218" t="s">
        <v>527</v>
      </c>
    </row>
    <row r="219" spans="1:27" x14ac:dyDescent="0.25">
      <c r="H219" t="s">
        <v>528</v>
      </c>
    </row>
    <row r="220" spans="1:27" x14ac:dyDescent="0.25">
      <c r="A220">
        <v>107</v>
      </c>
      <c r="B220">
        <v>109</v>
      </c>
      <c r="C220" t="s">
        <v>529</v>
      </c>
      <c r="D220" t="s">
        <v>20</v>
      </c>
      <c r="E220" t="s">
        <v>34</v>
      </c>
      <c r="F220" t="s">
        <v>530</v>
      </c>
      <c r="G220" t="str">
        <f>"200801002193"</f>
        <v>200801002193</v>
      </c>
      <c r="H220">
        <v>792</v>
      </c>
      <c r="I220">
        <v>0</v>
      </c>
      <c r="J220">
        <v>0</v>
      </c>
      <c r="K220">
        <v>0</v>
      </c>
      <c r="L220">
        <v>0</v>
      </c>
      <c r="M220">
        <v>100</v>
      </c>
      <c r="N220">
        <v>50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139</v>
      </c>
      <c r="W220">
        <v>588</v>
      </c>
      <c r="Z220">
        <v>0</v>
      </c>
      <c r="AA220">
        <v>1530</v>
      </c>
    </row>
    <row r="221" spans="1:27" x14ac:dyDescent="0.25">
      <c r="H221" t="s">
        <v>531</v>
      </c>
    </row>
    <row r="222" spans="1:27" x14ac:dyDescent="0.25">
      <c r="A222">
        <v>108</v>
      </c>
      <c r="B222">
        <v>1844</v>
      </c>
      <c r="C222" t="s">
        <v>532</v>
      </c>
      <c r="D222" t="s">
        <v>533</v>
      </c>
      <c r="E222" t="s">
        <v>27</v>
      </c>
      <c r="F222" t="s">
        <v>534</v>
      </c>
      <c r="G222" t="str">
        <f>"00110679"</f>
        <v>00110679</v>
      </c>
      <c r="H222" t="s">
        <v>535</v>
      </c>
      <c r="I222">
        <v>0</v>
      </c>
      <c r="J222">
        <v>0</v>
      </c>
      <c r="K222">
        <v>0</v>
      </c>
      <c r="L222">
        <v>200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169</v>
      </c>
      <c r="W222">
        <v>588</v>
      </c>
      <c r="Z222">
        <v>0</v>
      </c>
      <c r="AA222" t="s">
        <v>536</v>
      </c>
    </row>
    <row r="223" spans="1:27" x14ac:dyDescent="0.25">
      <c r="H223" t="s">
        <v>537</v>
      </c>
    </row>
    <row r="224" spans="1:27" x14ac:dyDescent="0.25">
      <c r="A224">
        <v>109</v>
      </c>
      <c r="B224">
        <v>401</v>
      </c>
      <c r="C224" t="s">
        <v>538</v>
      </c>
      <c r="D224" t="s">
        <v>27</v>
      </c>
      <c r="E224" t="s">
        <v>539</v>
      </c>
      <c r="F224" t="s">
        <v>540</v>
      </c>
      <c r="G224" t="str">
        <f>"200801004195"</f>
        <v>200801004195</v>
      </c>
      <c r="H224">
        <v>781</v>
      </c>
      <c r="I224">
        <v>0</v>
      </c>
      <c r="J224">
        <v>0</v>
      </c>
      <c r="K224">
        <v>0</v>
      </c>
      <c r="L224">
        <v>200</v>
      </c>
      <c r="M224">
        <v>0</v>
      </c>
      <c r="N224">
        <v>30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74</v>
      </c>
      <c r="W224">
        <v>518</v>
      </c>
      <c r="Z224">
        <v>0</v>
      </c>
      <c r="AA224">
        <v>1529</v>
      </c>
    </row>
    <row r="225" spans="1:27" x14ac:dyDescent="0.25">
      <c r="H225" t="s">
        <v>541</v>
      </c>
    </row>
    <row r="226" spans="1:27" x14ac:dyDescent="0.25">
      <c r="A226">
        <v>110</v>
      </c>
      <c r="B226">
        <v>268</v>
      </c>
      <c r="C226" t="s">
        <v>542</v>
      </c>
      <c r="D226" t="s">
        <v>21</v>
      </c>
      <c r="E226" t="s">
        <v>543</v>
      </c>
      <c r="F226" t="s">
        <v>544</v>
      </c>
      <c r="G226" t="str">
        <f>"201402001341"</f>
        <v>201402001341</v>
      </c>
      <c r="H226" t="s">
        <v>545</v>
      </c>
      <c r="I226">
        <v>0</v>
      </c>
      <c r="J226">
        <v>0</v>
      </c>
      <c r="K226">
        <v>0</v>
      </c>
      <c r="L226">
        <v>200</v>
      </c>
      <c r="M226">
        <v>0</v>
      </c>
      <c r="N226">
        <v>70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92</v>
      </c>
      <c r="W226">
        <v>588</v>
      </c>
      <c r="Z226">
        <v>0</v>
      </c>
      <c r="AA226" t="s">
        <v>546</v>
      </c>
    </row>
    <row r="227" spans="1:27" x14ac:dyDescent="0.25">
      <c r="H227" t="s">
        <v>547</v>
      </c>
    </row>
    <row r="228" spans="1:27" x14ac:dyDescent="0.25">
      <c r="A228">
        <v>111</v>
      </c>
      <c r="B228">
        <v>2084</v>
      </c>
      <c r="C228" t="s">
        <v>548</v>
      </c>
      <c r="D228" t="s">
        <v>21</v>
      </c>
      <c r="E228" t="s">
        <v>34</v>
      </c>
      <c r="F228" t="s">
        <v>549</v>
      </c>
      <c r="G228" t="str">
        <f>"00110861"</f>
        <v>00110861</v>
      </c>
      <c r="H228" t="s">
        <v>550</v>
      </c>
      <c r="I228">
        <v>0</v>
      </c>
      <c r="J228">
        <v>0</v>
      </c>
      <c r="K228">
        <v>0</v>
      </c>
      <c r="L228">
        <v>200</v>
      </c>
      <c r="M228">
        <v>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68</v>
      </c>
      <c r="W228">
        <v>476</v>
      </c>
      <c r="Z228">
        <v>0</v>
      </c>
      <c r="AA228" t="s">
        <v>551</v>
      </c>
    </row>
    <row r="229" spans="1:27" x14ac:dyDescent="0.25">
      <c r="H229" t="s">
        <v>552</v>
      </c>
    </row>
    <row r="230" spans="1:27" x14ac:dyDescent="0.25">
      <c r="A230">
        <v>112</v>
      </c>
      <c r="B230">
        <v>377</v>
      </c>
      <c r="C230" t="s">
        <v>553</v>
      </c>
      <c r="D230" t="s">
        <v>21</v>
      </c>
      <c r="E230" t="s">
        <v>14</v>
      </c>
      <c r="F230" t="s">
        <v>554</v>
      </c>
      <c r="G230" t="str">
        <f>"200801002191"</f>
        <v>200801002191</v>
      </c>
      <c r="H230" t="s">
        <v>349</v>
      </c>
      <c r="I230">
        <v>0</v>
      </c>
      <c r="J230">
        <v>0</v>
      </c>
      <c r="K230">
        <v>0</v>
      </c>
      <c r="L230">
        <v>200</v>
      </c>
      <c r="M230">
        <v>0</v>
      </c>
      <c r="N230">
        <v>30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116</v>
      </c>
      <c r="W230">
        <v>588</v>
      </c>
      <c r="Z230">
        <v>0</v>
      </c>
      <c r="AA230" t="s">
        <v>555</v>
      </c>
    </row>
    <row r="231" spans="1:27" x14ac:dyDescent="0.25">
      <c r="H231" t="s">
        <v>556</v>
      </c>
    </row>
    <row r="232" spans="1:27" x14ac:dyDescent="0.25">
      <c r="A232">
        <v>113</v>
      </c>
      <c r="B232">
        <v>441</v>
      </c>
      <c r="C232" t="s">
        <v>557</v>
      </c>
      <c r="D232" t="s">
        <v>558</v>
      </c>
      <c r="E232" t="s">
        <v>559</v>
      </c>
      <c r="F232" t="s">
        <v>560</v>
      </c>
      <c r="G232" t="str">
        <f>"201511023313"</f>
        <v>201511023313</v>
      </c>
      <c r="H232" t="s">
        <v>349</v>
      </c>
      <c r="I232">
        <v>0</v>
      </c>
      <c r="J232">
        <v>0</v>
      </c>
      <c r="K232">
        <v>0</v>
      </c>
      <c r="L232">
        <v>200</v>
      </c>
      <c r="M232">
        <v>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120</v>
      </c>
      <c r="W232">
        <v>588</v>
      </c>
      <c r="Z232">
        <v>0</v>
      </c>
      <c r="AA232" t="s">
        <v>555</v>
      </c>
    </row>
    <row r="233" spans="1:27" x14ac:dyDescent="0.25">
      <c r="H233" t="s">
        <v>561</v>
      </c>
    </row>
    <row r="234" spans="1:27" x14ac:dyDescent="0.25">
      <c r="A234">
        <v>114</v>
      </c>
      <c r="B234">
        <v>2299</v>
      </c>
      <c r="C234" t="s">
        <v>562</v>
      </c>
      <c r="D234" t="s">
        <v>419</v>
      </c>
      <c r="E234" t="s">
        <v>34</v>
      </c>
      <c r="F234" t="s">
        <v>563</v>
      </c>
      <c r="G234" t="str">
        <f>"200805000811"</f>
        <v>200805000811</v>
      </c>
      <c r="H234">
        <v>737</v>
      </c>
      <c r="I234">
        <v>0</v>
      </c>
      <c r="J234">
        <v>0</v>
      </c>
      <c r="K234">
        <v>0</v>
      </c>
      <c r="L234">
        <v>200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85</v>
      </c>
      <c r="W234">
        <v>588</v>
      </c>
      <c r="Z234">
        <v>0</v>
      </c>
      <c r="AA234">
        <v>1525</v>
      </c>
    </row>
    <row r="235" spans="1:27" x14ac:dyDescent="0.25">
      <c r="H235" t="s">
        <v>564</v>
      </c>
    </row>
    <row r="236" spans="1:27" x14ac:dyDescent="0.25">
      <c r="A236">
        <v>115</v>
      </c>
      <c r="B236">
        <v>1592</v>
      </c>
      <c r="C236" t="s">
        <v>565</v>
      </c>
      <c r="D236" t="s">
        <v>33</v>
      </c>
      <c r="E236" t="s">
        <v>34</v>
      </c>
      <c r="F236" t="s">
        <v>566</v>
      </c>
      <c r="G236" t="str">
        <f>"00111285"</f>
        <v>00111285</v>
      </c>
      <c r="H236" t="s">
        <v>567</v>
      </c>
      <c r="I236">
        <v>0</v>
      </c>
      <c r="J236">
        <v>0</v>
      </c>
      <c r="K236">
        <v>0</v>
      </c>
      <c r="L236">
        <v>200</v>
      </c>
      <c r="M236">
        <v>0</v>
      </c>
      <c r="N236">
        <v>70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122</v>
      </c>
      <c r="W236">
        <v>588</v>
      </c>
      <c r="Z236">
        <v>0</v>
      </c>
      <c r="AA236" t="s">
        <v>568</v>
      </c>
    </row>
    <row r="237" spans="1:27" x14ac:dyDescent="0.25">
      <c r="H237" t="s">
        <v>569</v>
      </c>
    </row>
    <row r="238" spans="1:27" x14ac:dyDescent="0.25">
      <c r="A238">
        <v>116</v>
      </c>
      <c r="B238">
        <v>702</v>
      </c>
      <c r="C238" t="s">
        <v>570</v>
      </c>
      <c r="D238" t="s">
        <v>571</v>
      </c>
      <c r="E238" t="s">
        <v>84</v>
      </c>
      <c r="F238" t="s">
        <v>572</v>
      </c>
      <c r="G238" t="str">
        <f>"201601000618"</f>
        <v>201601000618</v>
      </c>
      <c r="H238" t="s">
        <v>480</v>
      </c>
      <c r="I238">
        <v>0</v>
      </c>
      <c r="J238">
        <v>0</v>
      </c>
      <c r="K238">
        <v>0</v>
      </c>
      <c r="L238">
        <v>200</v>
      </c>
      <c r="M238">
        <v>0</v>
      </c>
      <c r="N238">
        <v>50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78</v>
      </c>
      <c r="W238">
        <v>546</v>
      </c>
      <c r="Z238">
        <v>0</v>
      </c>
      <c r="AA238" t="s">
        <v>573</v>
      </c>
    </row>
    <row r="239" spans="1:27" x14ac:dyDescent="0.25">
      <c r="H239" t="s">
        <v>574</v>
      </c>
    </row>
    <row r="240" spans="1:27" x14ac:dyDescent="0.25">
      <c r="A240">
        <v>117</v>
      </c>
      <c r="B240">
        <v>1208</v>
      </c>
      <c r="C240" t="s">
        <v>575</v>
      </c>
      <c r="D240" t="s">
        <v>102</v>
      </c>
      <c r="E240" t="s">
        <v>576</v>
      </c>
      <c r="F240" t="s">
        <v>577</v>
      </c>
      <c r="G240" t="str">
        <f>"201402011946"</f>
        <v>201402011946</v>
      </c>
      <c r="H240">
        <v>979</v>
      </c>
      <c r="I240">
        <v>0</v>
      </c>
      <c r="J240">
        <v>0</v>
      </c>
      <c r="K240">
        <v>0</v>
      </c>
      <c r="L240">
        <v>200</v>
      </c>
      <c r="M240">
        <v>0</v>
      </c>
      <c r="N240">
        <v>70</v>
      </c>
      <c r="O240">
        <v>0</v>
      </c>
      <c r="P240">
        <v>30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35</v>
      </c>
      <c r="W240">
        <v>245</v>
      </c>
      <c r="Z240">
        <v>0</v>
      </c>
      <c r="AA240">
        <v>1524</v>
      </c>
    </row>
    <row r="241" spans="1:27" x14ac:dyDescent="0.25">
      <c r="H241" t="s">
        <v>578</v>
      </c>
    </row>
    <row r="242" spans="1:27" x14ac:dyDescent="0.25">
      <c r="A242">
        <v>118</v>
      </c>
      <c r="B242">
        <v>2355</v>
      </c>
      <c r="C242" t="s">
        <v>579</v>
      </c>
      <c r="D242" t="s">
        <v>305</v>
      </c>
      <c r="E242" t="s">
        <v>26</v>
      </c>
      <c r="F242" t="s">
        <v>580</v>
      </c>
      <c r="G242" t="str">
        <f>"201410001858"</f>
        <v>201410001858</v>
      </c>
      <c r="H242">
        <v>715</v>
      </c>
      <c r="I242">
        <v>0</v>
      </c>
      <c r="J242">
        <v>0</v>
      </c>
      <c r="K242">
        <v>0</v>
      </c>
      <c r="L242">
        <v>200</v>
      </c>
      <c r="M242">
        <v>0</v>
      </c>
      <c r="N242">
        <v>30</v>
      </c>
      <c r="O242">
        <v>0</v>
      </c>
      <c r="P242">
        <v>50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75</v>
      </c>
      <c r="W242">
        <v>525</v>
      </c>
      <c r="Z242">
        <v>0</v>
      </c>
      <c r="AA242">
        <v>1520</v>
      </c>
    </row>
    <row r="243" spans="1:27" x14ac:dyDescent="0.25">
      <c r="H243" t="s">
        <v>581</v>
      </c>
    </row>
    <row r="244" spans="1:27" x14ac:dyDescent="0.25">
      <c r="A244">
        <v>119</v>
      </c>
      <c r="B244">
        <v>1879</v>
      </c>
      <c r="C244" t="s">
        <v>582</v>
      </c>
      <c r="D244" t="s">
        <v>120</v>
      </c>
      <c r="E244" t="s">
        <v>102</v>
      </c>
      <c r="F244" t="s">
        <v>583</v>
      </c>
      <c r="G244" t="str">
        <f>"00108853"</f>
        <v>00108853</v>
      </c>
      <c r="H244" t="s">
        <v>584</v>
      </c>
      <c r="I244">
        <v>0</v>
      </c>
      <c r="J244">
        <v>0</v>
      </c>
      <c r="K244">
        <v>0</v>
      </c>
      <c r="L244">
        <v>200</v>
      </c>
      <c r="M244">
        <v>0</v>
      </c>
      <c r="N244">
        <v>30</v>
      </c>
      <c r="O244">
        <v>30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56</v>
      </c>
      <c r="W244">
        <v>392</v>
      </c>
      <c r="Z244">
        <v>0</v>
      </c>
      <c r="AA244" t="s">
        <v>585</v>
      </c>
    </row>
    <row r="245" spans="1:27" x14ac:dyDescent="0.25">
      <c r="H245" t="s">
        <v>586</v>
      </c>
    </row>
    <row r="246" spans="1:27" x14ac:dyDescent="0.25">
      <c r="A246">
        <v>120</v>
      </c>
      <c r="B246">
        <v>1810</v>
      </c>
      <c r="C246" t="s">
        <v>587</v>
      </c>
      <c r="D246" t="s">
        <v>588</v>
      </c>
      <c r="E246" t="s">
        <v>589</v>
      </c>
      <c r="F246" t="s">
        <v>590</v>
      </c>
      <c r="G246" t="str">
        <f>"00107793"</f>
        <v>00107793</v>
      </c>
      <c r="H246" t="s">
        <v>484</v>
      </c>
      <c r="I246">
        <v>0</v>
      </c>
      <c r="J246">
        <v>0</v>
      </c>
      <c r="K246">
        <v>0</v>
      </c>
      <c r="L246">
        <v>200</v>
      </c>
      <c r="M246">
        <v>0</v>
      </c>
      <c r="N246">
        <v>30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105</v>
      </c>
      <c r="W246">
        <v>588</v>
      </c>
      <c r="Z246">
        <v>0</v>
      </c>
      <c r="AA246" t="s">
        <v>591</v>
      </c>
    </row>
    <row r="247" spans="1:27" x14ac:dyDescent="0.25">
      <c r="H247" t="s">
        <v>592</v>
      </c>
    </row>
    <row r="248" spans="1:27" x14ac:dyDescent="0.25">
      <c r="A248">
        <v>121</v>
      </c>
      <c r="B248">
        <v>2269</v>
      </c>
      <c r="C248" t="s">
        <v>593</v>
      </c>
      <c r="D248" t="s">
        <v>130</v>
      </c>
      <c r="E248" t="s">
        <v>318</v>
      </c>
      <c r="F248" t="s">
        <v>594</v>
      </c>
      <c r="G248" t="str">
        <f>"00108361"</f>
        <v>00108361</v>
      </c>
      <c r="H248" t="s">
        <v>595</v>
      </c>
      <c r="I248">
        <v>0</v>
      </c>
      <c r="J248">
        <v>0</v>
      </c>
      <c r="K248">
        <v>0</v>
      </c>
      <c r="L248">
        <v>0</v>
      </c>
      <c r="M248">
        <v>100</v>
      </c>
      <c r="N248">
        <v>50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60</v>
      </c>
      <c r="W248">
        <v>420</v>
      </c>
      <c r="Z248">
        <v>0</v>
      </c>
      <c r="AA248" t="s">
        <v>596</v>
      </c>
    </row>
    <row r="249" spans="1:27" x14ac:dyDescent="0.25">
      <c r="H249">
        <v>441</v>
      </c>
    </row>
    <row r="250" spans="1:27" x14ac:dyDescent="0.25">
      <c r="A250">
        <v>122</v>
      </c>
      <c r="B250">
        <v>600</v>
      </c>
      <c r="C250" t="s">
        <v>597</v>
      </c>
      <c r="D250" t="s">
        <v>598</v>
      </c>
      <c r="E250" t="s">
        <v>27</v>
      </c>
      <c r="F250" t="s">
        <v>599</v>
      </c>
      <c r="G250" t="str">
        <f>"200801007621"</f>
        <v>200801007621</v>
      </c>
      <c r="H250">
        <v>660</v>
      </c>
      <c r="I250">
        <v>0</v>
      </c>
      <c r="J250">
        <v>0</v>
      </c>
      <c r="K250">
        <v>0</v>
      </c>
      <c r="L250">
        <v>200</v>
      </c>
      <c r="M250">
        <v>0</v>
      </c>
      <c r="N250">
        <v>70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84</v>
      </c>
      <c r="W250">
        <v>588</v>
      </c>
      <c r="Z250">
        <v>0</v>
      </c>
      <c r="AA250">
        <v>1518</v>
      </c>
    </row>
    <row r="251" spans="1:27" x14ac:dyDescent="0.25">
      <c r="H251" t="s">
        <v>600</v>
      </c>
    </row>
    <row r="252" spans="1:27" x14ac:dyDescent="0.25">
      <c r="A252">
        <v>123</v>
      </c>
      <c r="B252">
        <v>2297</v>
      </c>
      <c r="C252" t="s">
        <v>601</v>
      </c>
      <c r="D252" t="s">
        <v>243</v>
      </c>
      <c r="E252" t="s">
        <v>21</v>
      </c>
      <c r="F252" t="s">
        <v>602</v>
      </c>
      <c r="G252" t="str">
        <f>"201511031839"</f>
        <v>201511031839</v>
      </c>
      <c r="H252" t="s">
        <v>603</v>
      </c>
      <c r="I252">
        <v>0</v>
      </c>
      <c r="J252">
        <v>0</v>
      </c>
      <c r="K252">
        <v>0</v>
      </c>
      <c r="L252">
        <v>200</v>
      </c>
      <c r="M252">
        <v>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129</v>
      </c>
      <c r="W252">
        <v>588</v>
      </c>
      <c r="Z252">
        <v>0</v>
      </c>
      <c r="AA252" t="s">
        <v>604</v>
      </c>
    </row>
    <row r="253" spans="1:27" x14ac:dyDescent="0.25">
      <c r="H253" t="s">
        <v>605</v>
      </c>
    </row>
    <row r="254" spans="1:27" x14ac:dyDescent="0.25">
      <c r="A254">
        <v>124</v>
      </c>
      <c r="B254">
        <v>779</v>
      </c>
      <c r="C254" t="s">
        <v>606</v>
      </c>
      <c r="D254" t="s">
        <v>305</v>
      </c>
      <c r="E254" t="s">
        <v>34</v>
      </c>
      <c r="F254" t="s">
        <v>607</v>
      </c>
      <c r="G254" t="str">
        <f>"200804000983"</f>
        <v>200804000983</v>
      </c>
      <c r="H254" t="s">
        <v>608</v>
      </c>
      <c r="I254">
        <v>0</v>
      </c>
      <c r="J254">
        <v>0</v>
      </c>
      <c r="K254">
        <v>0</v>
      </c>
      <c r="L254">
        <v>0</v>
      </c>
      <c r="M254">
        <v>100</v>
      </c>
      <c r="N254">
        <v>70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56</v>
      </c>
      <c r="W254">
        <v>392</v>
      </c>
      <c r="Z254">
        <v>0</v>
      </c>
      <c r="AA254" t="s">
        <v>609</v>
      </c>
    </row>
    <row r="255" spans="1:27" x14ac:dyDescent="0.25">
      <c r="H255" t="s">
        <v>610</v>
      </c>
    </row>
    <row r="256" spans="1:27" x14ac:dyDescent="0.25">
      <c r="A256">
        <v>125</v>
      </c>
      <c r="B256">
        <v>2327</v>
      </c>
      <c r="C256" t="s">
        <v>611</v>
      </c>
      <c r="D256" t="s">
        <v>167</v>
      </c>
      <c r="E256" t="s">
        <v>66</v>
      </c>
      <c r="F256" t="s">
        <v>612</v>
      </c>
      <c r="G256" t="str">
        <f>"201511027488"</f>
        <v>201511027488</v>
      </c>
      <c r="H256" t="s">
        <v>428</v>
      </c>
      <c r="I256">
        <v>0</v>
      </c>
      <c r="J256">
        <v>0</v>
      </c>
      <c r="K256">
        <v>0</v>
      </c>
      <c r="L256">
        <v>200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79</v>
      </c>
      <c r="W256">
        <v>553</v>
      </c>
      <c r="Z256">
        <v>2</v>
      </c>
      <c r="AA256" t="s">
        <v>613</v>
      </c>
    </row>
    <row r="257" spans="1:27" x14ac:dyDescent="0.25">
      <c r="H257" t="s">
        <v>614</v>
      </c>
    </row>
    <row r="258" spans="1:27" x14ac:dyDescent="0.25">
      <c r="A258">
        <v>126</v>
      </c>
      <c r="B258">
        <v>1997</v>
      </c>
      <c r="C258" t="s">
        <v>615</v>
      </c>
      <c r="D258" t="s">
        <v>616</v>
      </c>
      <c r="E258" t="s">
        <v>327</v>
      </c>
      <c r="F258" t="s">
        <v>617</v>
      </c>
      <c r="G258" t="str">
        <f>"200904000563"</f>
        <v>200904000563</v>
      </c>
      <c r="H258">
        <v>715</v>
      </c>
      <c r="I258">
        <v>0</v>
      </c>
      <c r="J258">
        <v>0</v>
      </c>
      <c r="K258">
        <v>0</v>
      </c>
      <c r="L258">
        <v>200</v>
      </c>
      <c r="M258">
        <v>0</v>
      </c>
      <c r="N258">
        <v>70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75</v>
      </c>
      <c r="W258">
        <v>525</v>
      </c>
      <c r="Z258">
        <v>0</v>
      </c>
      <c r="AA258">
        <v>1510</v>
      </c>
    </row>
    <row r="259" spans="1:27" x14ac:dyDescent="0.25">
      <c r="H259" t="s">
        <v>618</v>
      </c>
    </row>
    <row r="260" spans="1:27" x14ac:dyDescent="0.25">
      <c r="A260">
        <v>127</v>
      </c>
      <c r="B260">
        <v>2055</v>
      </c>
      <c r="C260" t="s">
        <v>619</v>
      </c>
      <c r="D260" t="s">
        <v>312</v>
      </c>
      <c r="E260" t="s">
        <v>41</v>
      </c>
      <c r="F260" t="s">
        <v>620</v>
      </c>
      <c r="G260" t="str">
        <f>"00112156"</f>
        <v>00112156</v>
      </c>
      <c r="H260" t="s">
        <v>621</v>
      </c>
      <c r="I260">
        <v>0</v>
      </c>
      <c r="J260">
        <v>400</v>
      </c>
      <c r="K260">
        <v>0</v>
      </c>
      <c r="L260">
        <v>200</v>
      </c>
      <c r="M260">
        <v>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Z260">
        <v>0</v>
      </c>
      <c r="AA260" t="s">
        <v>622</v>
      </c>
    </row>
    <row r="261" spans="1:27" x14ac:dyDescent="0.25">
      <c r="H261" t="s">
        <v>430</v>
      </c>
    </row>
    <row r="262" spans="1:27" x14ac:dyDescent="0.25">
      <c r="A262">
        <v>128</v>
      </c>
      <c r="B262">
        <v>1714</v>
      </c>
      <c r="C262" t="s">
        <v>623</v>
      </c>
      <c r="D262" t="s">
        <v>187</v>
      </c>
      <c r="E262" t="s">
        <v>141</v>
      </c>
      <c r="F262" t="s">
        <v>624</v>
      </c>
      <c r="G262" t="str">
        <f>"200801010622"</f>
        <v>200801010622</v>
      </c>
      <c r="H262" t="s">
        <v>494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70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101</v>
      </c>
      <c r="W262">
        <v>588</v>
      </c>
      <c r="Z262">
        <v>0</v>
      </c>
      <c r="AA262" t="s">
        <v>625</v>
      </c>
    </row>
    <row r="263" spans="1:27" x14ac:dyDescent="0.25">
      <c r="H263" t="s">
        <v>626</v>
      </c>
    </row>
    <row r="264" spans="1:27" x14ac:dyDescent="0.25">
      <c r="A264">
        <v>129</v>
      </c>
      <c r="B264">
        <v>2202</v>
      </c>
      <c r="C264" t="s">
        <v>627</v>
      </c>
      <c r="D264" t="s">
        <v>136</v>
      </c>
      <c r="E264" t="s">
        <v>75</v>
      </c>
      <c r="F264" t="s">
        <v>628</v>
      </c>
      <c r="G264" t="str">
        <f>"00106882"</f>
        <v>00106882</v>
      </c>
      <c r="H264" t="s">
        <v>629</v>
      </c>
      <c r="I264">
        <v>0</v>
      </c>
      <c r="J264">
        <v>0</v>
      </c>
      <c r="K264">
        <v>0</v>
      </c>
      <c r="L264">
        <v>0</v>
      </c>
      <c r="M264">
        <v>100</v>
      </c>
      <c r="N264">
        <v>30</v>
      </c>
      <c r="O264">
        <v>0</v>
      </c>
      <c r="P264">
        <v>0</v>
      </c>
      <c r="Q264">
        <v>50</v>
      </c>
      <c r="R264">
        <v>0</v>
      </c>
      <c r="S264">
        <v>0</v>
      </c>
      <c r="T264">
        <v>0</v>
      </c>
      <c r="U264">
        <v>0</v>
      </c>
      <c r="V264">
        <v>80</v>
      </c>
      <c r="W264">
        <v>560</v>
      </c>
      <c r="Z264">
        <v>0</v>
      </c>
      <c r="AA264" t="s">
        <v>630</v>
      </c>
    </row>
    <row r="265" spans="1:27" x14ac:dyDescent="0.25">
      <c r="H265" t="s">
        <v>631</v>
      </c>
    </row>
    <row r="266" spans="1:27" x14ac:dyDescent="0.25">
      <c r="A266">
        <v>130</v>
      </c>
      <c r="B266">
        <v>2373</v>
      </c>
      <c r="C266" t="s">
        <v>632</v>
      </c>
      <c r="D266" t="s">
        <v>14</v>
      </c>
      <c r="E266" t="s">
        <v>41</v>
      </c>
      <c r="F266" t="s">
        <v>633</v>
      </c>
      <c r="G266" t="str">
        <f>"00012165"</f>
        <v>00012165</v>
      </c>
      <c r="H266" t="s">
        <v>634</v>
      </c>
      <c r="I266">
        <v>0</v>
      </c>
      <c r="J266">
        <v>0</v>
      </c>
      <c r="K266">
        <v>0</v>
      </c>
      <c r="L266">
        <v>0</v>
      </c>
      <c r="M266">
        <v>100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70</v>
      </c>
      <c r="V266">
        <v>120</v>
      </c>
      <c r="W266">
        <v>588</v>
      </c>
      <c r="Z266">
        <v>0</v>
      </c>
      <c r="AA266" t="s">
        <v>635</v>
      </c>
    </row>
    <row r="267" spans="1:27" x14ac:dyDescent="0.25">
      <c r="H267" t="s">
        <v>636</v>
      </c>
    </row>
    <row r="268" spans="1:27" x14ac:dyDescent="0.25">
      <c r="A268">
        <v>131</v>
      </c>
      <c r="B268">
        <v>2335</v>
      </c>
      <c r="C268" t="s">
        <v>637</v>
      </c>
      <c r="D268" t="s">
        <v>278</v>
      </c>
      <c r="E268" t="s">
        <v>21</v>
      </c>
      <c r="F268" t="s">
        <v>638</v>
      </c>
      <c r="G268" t="str">
        <f>"201410010452"</f>
        <v>201410010452</v>
      </c>
      <c r="H268" t="s">
        <v>428</v>
      </c>
      <c r="I268">
        <v>150</v>
      </c>
      <c r="J268">
        <v>0</v>
      </c>
      <c r="K268">
        <v>0</v>
      </c>
      <c r="L268">
        <v>260</v>
      </c>
      <c r="M268">
        <v>0</v>
      </c>
      <c r="N268">
        <v>70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38</v>
      </c>
      <c r="W268">
        <v>266</v>
      </c>
      <c r="Z268">
        <v>0</v>
      </c>
      <c r="AA268" t="s">
        <v>639</v>
      </c>
    </row>
    <row r="269" spans="1:27" x14ac:dyDescent="0.25">
      <c r="H269" t="s">
        <v>640</v>
      </c>
    </row>
    <row r="270" spans="1:27" x14ac:dyDescent="0.25">
      <c r="A270">
        <v>132</v>
      </c>
      <c r="B270">
        <v>2088</v>
      </c>
      <c r="C270" t="s">
        <v>641</v>
      </c>
      <c r="D270" t="s">
        <v>60</v>
      </c>
      <c r="E270" t="s">
        <v>27</v>
      </c>
      <c r="F270" t="s">
        <v>642</v>
      </c>
      <c r="G270" t="str">
        <f>"201410010074"</f>
        <v>201410010074</v>
      </c>
      <c r="H270">
        <v>869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50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360</v>
      </c>
      <c r="W270">
        <v>588</v>
      </c>
      <c r="Z270">
        <v>0</v>
      </c>
      <c r="AA270">
        <v>1507</v>
      </c>
    </row>
    <row r="271" spans="1:27" x14ac:dyDescent="0.25">
      <c r="H271" t="s">
        <v>643</v>
      </c>
    </row>
    <row r="272" spans="1:27" x14ac:dyDescent="0.25">
      <c r="A272">
        <v>133</v>
      </c>
      <c r="B272">
        <v>1057</v>
      </c>
      <c r="C272" t="s">
        <v>644</v>
      </c>
      <c r="D272" t="s">
        <v>645</v>
      </c>
      <c r="E272" t="s">
        <v>120</v>
      </c>
      <c r="F272" t="s">
        <v>646</v>
      </c>
      <c r="G272" t="str">
        <f>"201410006838"</f>
        <v>201410006838</v>
      </c>
      <c r="H272" t="s">
        <v>110</v>
      </c>
      <c r="I272">
        <v>150</v>
      </c>
      <c r="J272">
        <v>0</v>
      </c>
      <c r="K272">
        <v>0</v>
      </c>
      <c r="L272">
        <v>200</v>
      </c>
      <c r="M272">
        <v>0</v>
      </c>
      <c r="N272">
        <v>30</v>
      </c>
      <c r="O272">
        <v>30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27</v>
      </c>
      <c r="W272">
        <v>189</v>
      </c>
      <c r="X272">
        <v>6</v>
      </c>
      <c r="Y272" t="s">
        <v>123</v>
      </c>
      <c r="Z272">
        <v>0</v>
      </c>
      <c r="AA272" t="s">
        <v>647</v>
      </c>
    </row>
    <row r="273" spans="1:27" x14ac:dyDescent="0.25">
      <c r="H273" t="s">
        <v>191</v>
      </c>
    </row>
    <row r="274" spans="1:27" x14ac:dyDescent="0.25">
      <c r="A274">
        <v>134</v>
      </c>
      <c r="B274">
        <v>844</v>
      </c>
      <c r="C274" t="s">
        <v>648</v>
      </c>
      <c r="D274" t="s">
        <v>55</v>
      </c>
      <c r="E274" t="s">
        <v>21</v>
      </c>
      <c r="F274" t="s">
        <v>649</v>
      </c>
      <c r="G274" t="str">
        <f>"200805000749"</f>
        <v>200805000749</v>
      </c>
      <c r="H274" t="s">
        <v>650</v>
      </c>
      <c r="I274">
        <v>0</v>
      </c>
      <c r="J274">
        <v>0</v>
      </c>
      <c r="K274">
        <v>0</v>
      </c>
      <c r="L274">
        <v>200</v>
      </c>
      <c r="M274">
        <v>0</v>
      </c>
      <c r="N274">
        <v>70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78</v>
      </c>
      <c r="W274">
        <v>546</v>
      </c>
      <c r="X274">
        <v>6</v>
      </c>
      <c r="Y274" t="s">
        <v>17</v>
      </c>
      <c r="Z274">
        <v>0</v>
      </c>
      <c r="AA274" t="s">
        <v>651</v>
      </c>
    </row>
    <row r="275" spans="1:27" x14ac:dyDescent="0.25">
      <c r="H275" t="s">
        <v>652</v>
      </c>
    </row>
    <row r="276" spans="1:27" x14ac:dyDescent="0.25">
      <c r="A276">
        <v>135</v>
      </c>
      <c r="B276">
        <v>1622</v>
      </c>
      <c r="C276" t="s">
        <v>653</v>
      </c>
      <c r="D276" t="s">
        <v>654</v>
      </c>
      <c r="E276" t="s">
        <v>84</v>
      </c>
      <c r="F276" t="s">
        <v>655</v>
      </c>
      <c r="G276" t="str">
        <f>"00012322"</f>
        <v>00012322</v>
      </c>
      <c r="H276" t="s">
        <v>260</v>
      </c>
      <c r="I276">
        <v>0</v>
      </c>
      <c r="J276">
        <v>0</v>
      </c>
      <c r="K276">
        <v>0</v>
      </c>
      <c r="L276">
        <v>200</v>
      </c>
      <c r="M276">
        <v>0</v>
      </c>
      <c r="N276">
        <v>70</v>
      </c>
      <c r="O276">
        <v>0</v>
      </c>
      <c r="P276">
        <v>50</v>
      </c>
      <c r="Q276">
        <v>0</v>
      </c>
      <c r="R276">
        <v>30</v>
      </c>
      <c r="S276">
        <v>0</v>
      </c>
      <c r="T276">
        <v>0</v>
      </c>
      <c r="U276">
        <v>0</v>
      </c>
      <c r="V276">
        <v>60</v>
      </c>
      <c r="W276">
        <v>420</v>
      </c>
      <c r="Z276">
        <v>0</v>
      </c>
      <c r="AA276" t="s">
        <v>656</v>
      </c>
    </row>
    <row r="277" spans="1:27" x14ac:dyDescent="0.25">
      <c r="H277" t="s">
        <v>657</v>
      </c>
    </row>
    <row r="278" spans="1:27" x14ac:dyDescent="0.25">
      <c r="A278">
        <v>136</v>
      </c>
      <c r="B278">
        <v>1886</v>
      </c>
      <c r="C278" t="s">
        <v>658</v>
      </c>
      <c r="D278" t="s">
        <v>441</v>
      </c>
      <c r="E278" t="s">
        <v>102</v>
      </c>
      <c r="F278" t="s">
        <v>659</v>
      </c>
      <c r="G278" t="str">
        <f>"00110731"</f>
        <v>00110731</v>
      </c>
      <c r="H278" t="s">
        <v>62</v>
      </c>
      <c r="I278">
        <v>0</v>
      </c>
      <c r="J278">
        <v>0</v>
      </c>
      <c r="K278">
        <v>0</v>
      </c>
      <c r="L278">
        <v>0</v>
      </c>
      <c r="M278">
        <v>130</v>
      </c>
      <c r="N278">
        <v>50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66</v>
      </c>
      <c r="W278">
        <v>462</v>
      </c>
      <c r="Z278">
        <v>0</v>
      </c>
      <c r="AA278" t="s">
        <v>660</v>
      </c>
    </row>
    <row r="279" spans="1:27" x14ac:dyDescent="0.25">
      <c r="H279" t="s">
        <v>256</v>
      </c>
    </row>
    <row r="280" spans="1:27" x14ac:dyDescent="0.25">
      <c r="A280">
        <v>137</v>
      </c>
      <c r="B280">
        <v>395</v>
      </c>
      <c r="C280" t="s">
        <v>661</v>
      </c>
      <c r="D280" t="s">
        <v>662</v>
      </c>
      <c r="E280" t="s">
        <v>27</v>
      </c>
      <c r="F280" t="s">
        <v>663</v>
      </c>
      <c r="G280" t="str">
        <f>"201507004682"</f>
        <v>201507004682</v>
      </c>
      <c r="H280" t="s">
        <v>664</v>
      </c>
      <c r="I280">
        <v>0</v>
      </c>
      <c r="J280">
        <v>0</v>
      </c>
      <c r="K280">
        <v>0</v>
      </c>
      <c r="L280">
        <v>200</v>
      </c>
      <c r="M280">
        <v>0</v>
      </c>
      <c r="N280">
        <v>70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86</v>
      </c>
      <c r="W280">
        <v>588</v>
      </c>
      <c r="Z280">
        <v>0</v>
      </c>
      <c r="AA280" t="s">
        <v>665</v>
      </c>
    </row>
    <row r="281" spans="1:27" x14ac:dyDescent="0.25">
      <c r="H281" t="s">
        <v>666</v>
      </c>
    </row>
    <row r="282" spans="1:27" x14ac:dyDescent="0.25">
      <c r="A282">
        <v>138</v>
      </c>
      <c r="B282">
        <v>1338</v>
      </c>
      <c r="C282" t="s">
        <v>667</v>
      </c>
      <c r="D282" t="s">
        <v>120</v>
      </c>
      <c r="E282" t="s">
        <v>84</v>
      </c>
      <c r="F282" t="s">
        <v>668</v>
      </c>
      <c r="G282" t="str">
        <f>"00112835"</f>
        <v>00112835</v>
      </c>
      <c r="H282" t="s">
        <v>339</v>
      </c>
      <c r="I282">
        <v>0</v>
      </c>
      <c r="J282">
        <v>0</v>
      </c>
      <c r="K282">
        <v>0</v>
      </c>
      <c r="L282">
        <v>200</v>
      </c>
      <c r="M282">
        <v>0</v>
      </c>
      <c r="N282">
        <v>50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73</v>
      </c>
      <c r="W282">
        <v>511</v>
      </c>
      <c r="Z282">
        <v>0</v>
      </c>
      <c r="AA282" t="s">
        <v>669</v>
      </c>
    </row>
    <row r="283" spans="1:27" x14ac:dyDescent="0.25">
      <c r="H283" t="s">
        <v>256</v>
      </c>
    </row>
    <row r="284" spans="1:27" x14ac:dyDescent="0.25">
      <c r="A284">
        <v>139</v>
      </c>
      <c r="B284">
        <v>1784</v>
      </c>
      <c r="C284" t="s">
        <v>670</v>
      </c>
      <c r="D284" t="s">
        <v>671</v>
      </c>
      <c r="E284" t="s">
        <v>55</v>
      </c>
      <c r="F284" t="s">
        <v>672</v>
      </c>
      <c r="G284" t="str">
        <f>"201411001627"</f>
        <v>201411001627</v>
      </c>
      <c r="H284" t="s">
        <v>254</v>
      </c>
      <c r="I284">
        <v>0</v>
      </c>
      <c r="J284">
        <v>0</v>
      </c>
      <c r="K284">
        <v>0</v>
      </c>
      <c r="L284">
        <v>200</v>
      </c>
      <c r="M284">
        <v>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115</v>
      </c>
      <c r="W284">
        <v>588</v>
      </c>
      <c r="Z284">
        <v>0</v>
      </c>
      <c r="AA284" t="s">
        <v>673</v>
      </c>
    </row>
    <row r="285" spans="1:27" x14ac:dyDescent="0.25">
      <c r="H285" t="s">
        <v>674</v>
      </c>
    </row>
    <row r="286" spans="1:27" x14ac:dyDescent="0.25">
      <c r="A286">
        <v>140</v>
      </c>
      <c r="B286">
        <v>2336</v>
      </c>
      <c r="C286" t="s">
        <v>675</v>
      </c>
      <c r="D286" t="s">
        <v>676</v>
      </c>
      <c r="E286" t="s">
        <v>662</v>
      </c>
      <c r="F286" t="s">
        <v>677</v>
      </c>
      <c r="G286" t="str">
        <f>"201402001435"</f>
        <v>201402001435</v>
      </c>
      <c r="H286" t="s">
        <v>480</v>
      </c>
      <c r="I286">
        <v>150</v>
      </c>
      <c r="J286">
        <v>0</v>
      </c>
      <c r="K286">
        <v>0</v>
      </c>
      <c r="L286">
        <v>0</v>
      </c>
      <c r="M286">
        <v>0</v>
      </c>
      <c r="N286">
        <v>30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96</v>
      </c>
      <c r="W286">
        <v>588</v>
      </c>
      <c r="Z286">
        <v>0</v>
      </c>
      <c r="AA286" t="s">
        <v>678</v>
      </c>
    </row>
    <row r="287" spans="1:27" x14ac:dyDescent="0.25">
      <c r="H287" t="s">
        <v>679</v>
      </c>
    </row>
    <row r="288" spans="1:27" x14ac:dyDescent="0.25">
      <c r="A288">
        <v>141</v>
      </c>
      <c r="B288">
        <v>1834</v>
      </c>
      <c r="C288" t="s">
        <v>680</v>
      </c>
      <c r="D288" t="s">
        <v>681</v>
      </c>
      <c r="E288" t="s">
        <v>20</v>
      </c>
      <c r="F288" t="s">
        <v>682</v>
      </c>
      <c r="G288" t="str">
        <f>"00103948"</f>
        <v>00103948</v>
      </c>
      <c r="H288">
        <v>638</v>
      </c>
      <c r="I288">
        <v>0</v>
      </c>
      <c r="J288">
        <v>0</v>
      </c>
      <c r="K288">
        <v>0</v>
      </c>
      <c r="L288">
        <v>200</v>
      </c>
      <c r="M288">
        <v>0</v>
      </c>
      <c r="N288">
        <v>70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110</v>
      </c>
      <c r="W288">
        <v>588</v>
      </c>
      <c r="Z288">
        <v>0</v>
      </c>
      <c r="AA288">
        <v>1496</v>
      </c>
    </row>
    <row r="289" spans="1:27" x14ac:dyDescent="0.25">
      <c r="H289" t="s">
        <v>683</v>
      </c>
    </row>
    <row r="290" spans="1:27" x14ac:dyDescent="0.25">
      <c r="A290">
        <v>142</v>
      </c>
      <c r="B290">
        <v>2011</v>
      </c>
      <c r="C290" t="s">
        <v>684</v>
      </c>
      <c r="D290" t="s">
        <v>359</v>
      </c>
      <c r="E290" t="s">
        <v>27</v>
      </c>
      <c r="F290" t="s">
        <v>685</v>
      </c>
      <c r="G290" t="str">
        <f>"201406017490"</f>
        <v>201406017490</v>
      </c>
      <c r="H290" t="s">
        <v>686</v>
      </c>
      <c r="I290">
        <v>0</v>
      </c>
      <c r="J290">
        <v>0</v>
      </c>
      <c r="K290">
        <v>0</v>
      </c>
      <c r="L290">
        <v>0</v>
      </c>
      <c r="M290">
        <v>100</v>
      </c>
      <c r="N290">
        <v>30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130</v>
      </c>
      <c r="W290">
        <v>588</v>
      </c>
      <c r="Z290">
        <v>0</v>
      </c>
      <c r="AA290" t="s">
        <v>687</v>
      </c>
    </row>
    <row r="291" spans="1:27" x14ac:dyDescent="0.25">
      <c r="H291" t="s">
        <v>688</v>
      </c>
    </row>
    <row r="292" spans="1:27" x14ac:dyDescent="0.25">
      <c r="A292">
        <v>143</v>
      </c>
      <c r="B292">
        <v>2294</v>
      </c>
      <c r="C292" t="s">
        <v>689</v>
      </c>
      <c r="D292" t="s">
        <v>690</v>
      </c>
      <c r="E292" t="s">
        <v>84</v>
      </c>
      <c r="F292" t="s">
        <v>691</v>
      </c>
      <c r="G292" t="str">
        <f>"201511022435"</f>
        <v>201511022435</v>
      </c>
      <c r="H292" t="s">
        <v>692</v>
      </c>
      <c r="I292">
        <v>0</v>
      </c>
      <c r="J292">
        <v>0</v>
      </c>
      <c r="K292">
        <v>0</v>
      </c>
      <c r="L292">
        <v>200</v>
      </c>
      <c r="M292">
        <v>30</v>
      </c>
      <c r="N292">
        <v>50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74</v>
      </c>
      <c r="W292">
        <v>518</v>
      </c>
      <c r="Z292">
        <v>0</v>
      </c>
      <c r="AA292" t="s">
        <v>693</v>
      </c>
    </row>
    <row r="293" spans="1:27" x14ac:dyDescent="0.25">
      <c r="H293" t="s">
        <v>694</v>
      </c>
    </row>
    <row r="294" spans="1:27" x14ac:dyDescent="0.25">
      <c r="A294">
        <v>144</v>
      </c>
      <c r="B294">
        <v>1391</v>
      </c>
      <c r="C294" t="s">
        <v>695</v>
      </c>
      <c r="D294" t="s">
        <v>696</v>
      </c>
      <c r="E294" t="s">
        <v>20</v>
      </c>
      <c r="F294" t="s">
        <v>697</v>
      </c>
      <c r="G294" t="str">
        <f>"201406001401"</f>
        <v>201406001401</v>
      </c>
      <c r="H294">
        <v>781</v>
      </c>
      <c r="I294">
        <v>0</v>
      </c>
      <c r="J294">
        <v>0</v>
      </c>
      <c r="K294">
        <v>0</v>
      </c>
      <c r="L294">
        <v>200</v>
      </c>
      <c r="M294">
        <v>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69</v>
      </c>
      <c r="W294">
        <v>483</v>
      </c>
      <c r="Z294">
        <v>0</v>
      </c>
      <c r="AA294">
        <v>1494</v>
      </c>
    </row>
    <row r="295" spans="1:27" x14ac:dyDescent="0.25">
      <c r="H295" t="s">
        <v>698</v>
      </c>
    </row>
    <row r="296" spans="1:27" x14ac:dyDescent="0.25">
      <c r="A296">
        <v>145</v>
      </c>
      <c r="B296">
        <v>1322</v>
      </c>
      <c r="C296" t="s">
        <v>699</v>
      </c>
      <c r="D296" t="s">
        <v>71</v>
      </c>
      <c r="E296" t="s">
        <v>27</v>
      </c>
      <c r="F296" t="s">
        <v>700</v>
      </c>
      <c r="G296" t="str">
        <f>"201405001430"</f>
        <v>201405001430</v>
      </c>
      <c r="H296" t="s">
        <v>701</v>
      </c>
      <c r="I296">
        <v>0</v>
      </c>
      <c r="J296">
        <v>0</v>
      </c>
      <c r="K296">
        <v>0</v>
      </c>
      <c r="L296">
        <v>200</v>
      </c>
      <c r="M296">
        <v>0</v>
      </c>
      <c r="N296">
        <v>50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76</v>
      </c>
      <c r="W296">
        <v>532</v>
      </c>
      <c r="Z296">
        <v>0</v>
      </c>
      <c r="AA296" t="s">
        <v>702</v>
      </c>
    </row>
    <row r="297" spans="1:27" x14ac:dyDescent="0.25">
      <c r="H297" t="s">
        <v>703</v>
      </c>
    </row>
    <row r="298" spans="1:27" x14ac:dyDescent="0.25">
      <c r="A298">
        <v>146</v>
      </c>
      <c r="B298">
        <v>1668</v>
      </c>
      <c r="C298" t="s">
        <v>704</v>
      </c>
      <c r="D298" t="s">
        <v>83</v>
      </c>
      <c r="E298" t="s">
        <v>705</v>
      </c>
      <c r="F298" t="s">
        <v>706</v>
      </c>
      <c r="G298" t="str">
        <f>"200807000459"</f>
        <v>200807000459</v>
      </c>
      <c r="H298" t="s">
        <v>707</v>
      </c>
      <c r="I298">
        <v>0</v>
      </c>
      <c r="J298">
        <v>0</v>
      </c>
      <c r="K298">
        <v>0</v>
      </c>
      <c r="L298">
        <v>200</v>
      </c>
      <c r="M298">
        <v>0</v>
      </c>
      <c r="N298">
        <v>30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133</v>
      </c>
      <c r="W298">
        <v>588</v>
      </c>
      <c r="Z298">
        <v>0</v>
      </c>
      <c r="AA298" t="s">
        <v>708</v>
      </c>
    </row>
    <row r="299" spans="1:27" x14ac:dyDescent="0.25">
      <c r="H299" t="s">
        <v>709</v>
      </c>
    </row>
    <row r="300" spans="1:27" x14ac:dyDescent="0.25">
      <c r="A300">
        <v>147</v>
      </c>
      <c r="B300">
        <v>1751</v>
      </c>
      <c r="C300" t="s">
        <v>710</v>
      </c>
      <c r="D300" t="s">
        <v>711</v>
      </c>
      <c r="E300" t="s">
        <v>102</v>
      </c>
      <c r="F300" t="s">
        <v>712</v>
      </c>
      <c r="G300" t="str">
        <f>"201511042903"</f>
        <v>201511042903</v>
      </c>
      <c r="H300" t="s">
        <v>469</v>
      </c>
      <c r="I300">
        <v>0</v>
      </c>
      <c r="J300">
        <v>0</v>
      </c>
      <c r="K300">
        <v>0</v>
      </c>
      <c r="L300">
        <v>0</v>
      </c>
      <c r="M300">
        <v>100</v>
      </c>
      <c r="N300">
        <v>70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93</v>
      </c>
      <c r="W300">
        <v>588</v>
      </c>
      <c r="Z300">
        <v>0</v>
      </c>
      <c r="AA300" t="s">
        <v>713</v>
      </c>
    </row>
    <row r="301" spans="1:27" x14ac:dyDescent="0.25">
      <c r="H301" t="s">
        <v>714</v>
      </c>
    </row>
    <row r="302" spans="1:27" x14ac:dyDescent="0.25">
      <c r="A302">
        <v>148</v>
      </c>
      <c r="B302">
        <v>2254</v>
      </c>
      <c r="C302" t="s">
        <v>715</v>
      </c>
      <c r="D302" t="s">
        <v>243</v>
      </c>
      <c r="E302" t="s">
        <v>258</v>
      </c>
      <c r="F302" t="s">
        <v>716</v>
      </c>
      <c r="G302" t="str">
        <f>"00108336"</f>
        <v>00108336</v>
      </c>
      <c r="H302" t="s">
        <v>499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70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89</v>
      </c>
      <c r="W302">
        <v>588</v>
      </c>
      <c r="Z302">
        <v>0</v>
      </c>
      <c r="AA302" t="s">
        <v>717</v>
      </c>
    </row>
    <row r="303" spans="1:27" x14ac:dyDescent="0.25">
      <c r="H303" t="s">
        <v>718</v>
      </c>
    </row>
    <row r="304" spans="1:27" x14ac:dyDescent="0.25">
      <c r="A304">
        <v>149</v>
      </c>
      <c r="B304">
        <v>2309</v>
      </c>
      <c r="C304" t="s">
        <v>243</v>
      </c>
      <c r="D304" t="s">
        <v>719</v>
      </c>
      <c r="E304" t="s">
        <v>34</v>
      </c>
      <c r="F304" t="s">
        <v>720</v>
      </c>
      <c r="G304" t="str">
        <f>"201406000907"</f>
        <v>201406000907</v>
      </c>
      <c r="H304" t="s">
        <v>721</v>
      </c>
      <c r="I304">
        <v>150</v>
      </c>
      <c r="J304">
        <v>0</v>
      </c>
      <c r="K304">
        <v>0</v>
      </c>
      <c r="L304">
        <v>200</v>
      </c>
      <c r="M304">
        <v>0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53</v>
      </c>
      <c r="W304">
        <v>371</v>
      </c>
      <c r="Z304">
        <v>0</v>
      </c>
      <c r="AA304" t="s">
        <v>722</v>
      </c>
    </row>
    <row r="305" spans="1:27" x14ac:dyDescent="0.25">
      <c r="H305" t="s">
        <v>723</v>
      </c>
    </row>
    <row r="306" spans="1:27" x14ac:dyDescent="0.25">
      <c r="A306">
        <v>150</v>
      </c>
      <c r="B306">
        <v>2100</v>
      </c>
      <c r="C306" t="s">
        <v>724</v>
      </c>
      <c r="D306" t="s">
        <v>84</v>
      </c>
      <c r="E306" t="s">
        <v>27</v>
      </c>
      <c r="F306" t="s">
        <v>725</v>
      </c>
      <c r="G306" t="str">
        <f>"201410011979"</f>
        <v>201410011979</v>
      </c>
      <c r="H306" t="s">
        <v>726</v>
      </c>
      <c r="I306">
        <v>0</v>
      </c>
      <c r="J306">
        <v>0</v>
      </c>
      <c r="K306">
        <v>0</v>
      </c>
      <c r="L306">
        <v>200</v>
      </c>
      <c r="M306">
        <v>0</v>
      </c>
      <c r="N306">
        <v>30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76</v>
      </c>
      <c r="W306">
        <v>532</v>
      </c>
      <c r="Z306">
        <v>0</v>
      </c>
      <c r="AA306" t="s">
        <v>722</v>
      </c>
    </row>
    <row r="307" spans="1:27" x14ac:dyDescent="0.25">
      <c r="H307" t="s">
        <v>727</v>
      </c>
    </row>
    <row r="308" spans="1:27" x14ac:dyDescent="0.25">
      <c r="A308">
        <v>151</v>
      </c>
      <c r="B308">
        <v>1411</v>
      </c>
      <c r="C308" t="s">
        <v>728</v>
      </c>
      <c r="D308" t="s">
        <v>27</v>
      </c>
      <c r="E308" t="s">
        <v>41</v>
      </c>
      <c r="F308" t="s">
        <v>729</v>
      </c>
      <c r="G308" t="str">
        <f>"201411003144"</f>
        <v>201411003144</v>
      </c>
      <c r="H308">
        <v>935</v>
      </c>
      <c r="I308">
        <v>0</v>
      </c>
      <c r="J308">
        <v>0</v>
      </c>
      <c r="K308">
        <v>0</v>
      </c>
      <c r="L308">
        <v>200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50</v>
      </c>
      <c r="W308">
        <v>350</v>
      </c>
      <c r="Z308">
        <v>0</v>
      </c>
      <c r="AA308">
        <v>1485</v>
      </c>
    </row>
    <row r="309" spans="1:27" x14ac:dyDescent="0.25">
      <c r="H309" t="s">
        <v>730</v>
      </c>
    </row>
    <row r="310" spans="1:27" x14ac:dyDescent="0.25">
      <c r="A310">
        <v>152</v>
      </c>
      <c r="B310">
        <v>2347</v>
      </c>
      <c r="C310" t="s">
        <v>731</v>
      </c>
      <c r="D310" t="s">
        <v>84</v>
      </c>
      <c r="E310" t="s">
        <v>14</v>
      </c>
      <c r="F310" t="s">
        <v>732</v>
      </c>
      <c r="G310" t="str">
        <f>"00110864"</f>
        <v>00110864</v>
      </c>
      <c r="H310" t="s">
        <v>733</v>
      </c>
      <c r="I310">
        <v>0</v>
      </c>
      <c r="J310">
        <v>0</v>
      </c>
      <c r="K310">
        <v>0</v>
      </c>
      <c r="L310">
        <v>200</v>
      </c>
      <c r="M310">
        <v>0</v>
      </c>
      <c r="N310">
        <v>30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84</v>
      </c>
      <c r="W310">
        <v>588</v>
      </c>
      <c r="Z310">
        <v>0</v>
      </c>
      <c r="AA310" t="s">
        <v>734</v>
      </c>
    </row>
    <row r="311" spans="1:27" x14ac:dyDescent="0.25">
      <c r="H311" t="s">
        <v>256</v>
      </c>
    </row>
    <row r="312" spans="1:27" x14ac:dyDescent="0.25">
      <c r="A312">
        <v>153</v>
      </c>
      <c r="B312">
        <v>672</v>
      </c>
      <c r="C312" t="s">
        <v>735</v>
      </c>
      <c r="D312" t="s">
        <v>71</v>
      </c>
      <c r="E312" t="s">
        <v>34</v>
      </c>
      <c r="F312" t="s">
        <v>736</v>
      </c>
      <c r="G312" t="str">
        <f>"201405001858"</f>
        <v>201405001858</v>
      </c>
      <c r="H312" t="s">
        <v>733</v>
      </c>
      <c r="I312">
        <v>0</v>
      </c>
      <c r="J312">
        <v>0</v>
      </c>
      <c r="K312">
        <v>0</v>
      </c>
      <c r="L312">
        <v>200</v>
      </c>
      <c r="M312">
        <v>0</v>
      </c>
      <c r="N312">
        <v>30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153</v>
      </c>
      <c r="W312">
        <v>588</v>
      </c>
      <c r="Z312">
        <v>0</v>
      </c>
      <c r="AA312" t="s">
        <v>734</v>
      </c>
    </row>
    <row r="313" spans="1:27" x14ac:dyDescent="0.25">
      <c r="H313" t="s">
        <v>256</v>
      </c>
    </row>
    <row r="314" spans="1:27" x14ac:dyDescent="0.25">
      <c r="A314">
        <v>154</v>
      </c>
      <c r="B314">
        <v>617</v>
      </c>
      <c r="C314" t="s">
        <v>737</v>
      </c>
      <c r="D314" t="s">
        <v>616</v>
      </c>
      <c r="E314" t="s">
        <v>258</v>
      </c>
      <c r="F314" t="s">
        <v>738</v>
      </c>
      <c r="G314" t="str">
        <f>"201409002610"</f>
        <v>201409002610</v>
      </c>
      <c r="H314" t="s">
        <v>733</v>
      </c>
      <c r="I314">
        <v>0</v>
      </c>
      <c r="J314">
        <v>0</v>
      </c>
      <c r="K314">
        <v>0</v>
      </c>
      <c r="L314">
        <v>200</v>
      </c>
      <c r="M314">
        <v>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84</v>
      </c>
      <c r="W314">
        <v>588</v>
      </c>
      <c r="Z314">
        <v>0</v>
      </c>
      <c r="AA314" t="s">
        <v>734</v>
      </c>
    </row>
    <row r="315" spans="1:27" x14ac:dyDescent="0.25">
      <c r="H315" t="s">
        <v>739</v>
      </c>
    </row>
    <row r="316" spans="1:27" x14ac:dyDescent="0.25">
      <c r="A316">
        <v>155</v>
      </c>
      <c r="B316">
        <v>1838</v>
      </c>
      <c r="C316" t="s">
        <v>89</v>
      </c>
      <c r="D316" t="s">
        <v>34</v>
      </c>
      <c r="E316" t="s">
        <v>84</v>
      </c>
      <c r="F316" t="s">
        <v>740</v>
      </c>
      <c r="G316" t="str">
        <f>"201402007368"</f>
        <v>201402007368</v>
      </c>
      <c r="H316">
        <v>891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101</v>
      </c>
      <c r="W316">
        <v>588</v>
      </c>
      <c r="Z316">
        <v>0</v>
      </c>
      <c r="AA316">
        <v>1479</v>
      </c>
    </row>
    <row r="317" spans="1:27" x14ac:dyDescent="0.25">
      <c r="H317" t="s">
        <v>741</v>
      </c>
    </row>
    <row r="318" spans="1:27" x14ac:dyDescent="0.25">
      <c r="A318">
        <v>156</v>
      </c>
      <c r="B318">
        <v>2330</v>
      </c>
      <c r="C318" t="s">
        <v>742</v>
      </c>
      <c r="D318" t="s">
        <v>120</v>
      </c>
      <c r="E318" t="s">
        <v>114</v>
      </c>
      <c r="F318" t="s">
        <v>743</v>
      </c>
      <c r="G318" t="str">
        <f>"00010718"</f>
        <v>00010718</v>
      </c>
      <c r="H318" t="s">
        <v>744</v>
      </c>
      <c r="I318">
        <v>0</v>
      </c>
      <c r="J318">
        <v>0</v>
      </c>
      <c r="K318">
        <v>0</v>
      </c>
      <c r="L318">
        <v>0</v>
      </c>
      <c r="M318">
        <v>100</v>
      </c>
      <c r="N318">
        <v>70</v>
      </c>
      <c r="O318">
        <v>30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84</v>
      </c>
      <c r="W318">
        <v>588</v>
      </c>
      <c r="Z318">
        <v>0</v>
      </c>
      <c r="AA318" t="s">
        <v>745</v>
      </c>
    </row>
    <row r="319" spans="1:27" x14ac:dyDescent="0.25">
      <c r="H319" t="s">
        <v>746</v>
      </c>
    </row>
    <row r="320" spans="1:27" x14ac:dyDescent="0.25">
      <c r="A320">
        <v>157</v>
      </c>
      <c r="B320">
        <v>1448</v>
      </c>
      <c r="C320" t="s">
        <v>747</v>
      </c>
      <c r="D320" t="s">
        <v>258</v>
      </c>
      <c r="E320" t="s">
        <v>102</v>
      </c>
      <c r="F320" t="s">
        <v>748</v>
      </c>
      <c r="G320" t="str">
        <f>"00112040"</f>
        <v>00112040</v>
      </c>
      <c r="H320" t="s">
        <v>513</v>
      </c>
      <c r="I320">
        <v>0</v>
      </c>
      <c r="J320">
        <v>0</v>
      </c>
      <c r="K320">
        <v>0</v>
      </c>
      <c r="L320">
        <v>200</v>
      </c>
      <c r="M320">
        <v>0</v>
      </c>
      <c r="N320">
        <v>30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80</v>
      </c>
      <c r="W320">
        <v>560</v>
      </c>
      <c r="Z320">
        <v>0</v>
      </c>
      <c r="AA320" t="s">
        <v>749</v>
      </c>
    </row>
    <row r="321" spans="1:27" x14ac:dyDescent="0.25">
      <c r="H321" t="s">
        <v>750</v>
      </c>
    </row>
    <row r="322" spans="1:27" x14ac:dyDescent="0.25">
      <c r="A322">
        <v>158</v>
      </c>
      <c r="B322">
        <v>1514</v>
      </c>
      <c r="C322" t="s">
        <v>751</v>
      </c>
      <c r="D322" t="s">
        <v>14</v>
      </c>
      <c r="E322" t="s">
        <v>34</v>
      </c>
      <c r="F322" t="s">
        <v>752</v>
      </c>
      <c r="G322" t="str">
        <f>"201511018053"</f>
        <v>201511018053</v>
      </c>
      <c r="H322" t="s">
        <v>370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50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111</v>
      </c>
      <c r="W322">
        <v>588</v>
      </c>
      <c r="Z322">
        <v>0</v>
      </c>
      <c r="AA322" t="s">
        <v>753</v>
      </c>
    </row>
    <row r="323" spans="1:27" x14ac:dyDescent="0.25">
      <c r="H323" t="s">
        <v>185</v>
      </c>
    </row>
    <row r="324" spans="1:27" x14ac:dyDescent="0.25">
      <c r="A324">
        <v>159</v>
      </c>
      <c r="B324">
        <v>624</v>
      </c>
      <c r="C324" t="s">
        <v>754</v>
      </c>
      <c r="D324" t="s">
        <v>654</v>
      </c>
      <c r="E324" t="s">
        <v>141</v>
      </c>
      <c r="F324" t="s">
        <v>755</v>
      </c>
      <c r="G324" t="str">
        <f>"201308000062"</f>
        <v>201308000062</v>
      </c>
      <c r="H324" t="s">
        <v>756</v>
      </c>
      <c r="I324">
        <v>0</v>
      </c>
      <c r="J324">
        <v>0</v>
      </c>
      <c r="K324">
        <v>0</v>
      </c>
      <c r="L324">
        <v>200</v>
      </c>
      <c r="M324">
        <v>0</v>
      </c>
      <c r="N324">
        <v>30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56</v>
      </c>
      <c r="W324">
        <v>392</v>
      </c>
      <c r="Z324">
        <v>0</v>
      </c>
      <c r="AA324" t="s">
        <v>757</v>
      </c>
    </row>
    <row r="325" spans="1:27" x14ac:dyDescent="0.25">
      <c r="H325" t="s">
        <v>758</v>
      </c>
    </row>
    <row r="326" spans="1:27" x14ac:dyDescent="0.25">
      <c r="A326">
        <v>160</v>
      </c>
      <c r="B326">
        <v>2255</v>
      </c>
      <c r="C326" t="s">
        <v>759</v>
      </c>
      <c r="D326" t="s">
        <v>168</v>
      </c>
      <c r="E326" t="s">
        <v>75</v>
      </c>
      <c r="F326" t="s">
        <v>760</v>
      </c>
      <c r="G326" t="str">
        <f>"201402011844"</f>
        <v>201402011844</v>
      </c>
      <c r="H326" t="s">
        <v>761</v>
      </c>
      <c r="I326">
        <v>150</v>
      </c>
      <c r="J326">
        <v>0</v>
      </c>
      <c r="K326">
        <v>0</v>
      </c>
      <c r="L326">
        <v>200</v>
      </c>
      <c r="M326">
        <v>0</v>
      </c>
      <c r="N326">
        <v>30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57</v>
      </c>
      <c r="W326">
        <v>399</v>
      </c>
      <c r="Z326">
        <v>2</v>
      </c>
      <c r="AA326" t="s">
        <v>762</v>
      </c>
    </row>
    <row r="327" spans="1:27" x14ac:dyDescent="0.25">
      <c r="H327" t="s">
        <v>763</v>
      </c>
    </row>
    <row r="328" spans="1:27" x14ac:dyDescent="0.25">
      <c r="A328">
        <v>161</v>
      </c>
      <c r="B328">
        <v>2379</v>
      </c>
      <c r="C328" t="s">
        <v>764</v>
      </c>
      <c r="D328" t="s">
        <v>243</v>
      </c>
      <c r="E328" t="s">
        <v>84</v>
      </c>
      <c r="F328" t="s">
        <v>765</v>
      </c>
      <c r="G328" t="str">
        <f>"201012000166"</f>
        <v>201012000166</v>
      </c>
      <c r="H328" t="s">
        <v>260</v>
      </c>
      <c r="I328">
        <v>0</v>
      </c>
      <c r="J328">
        <v>0</v>
      </c>
      <c r="K328">
        <v>0</v>
      </c>
      <c r="L328">
        <v>0</v>
      </c>
      <c r="M328">
        <v>100</v>
      </c>
      <c r="N328">
        <v>50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96</v>
      </c>
      <c r="W328">
        <v>588</v>
      </c>
      <c r="Z328">
        <v>0</v>
      </c>
      <c r="AA328" t="s">
        <v>766</v>
      </c>
    </row>
    <row r="329" spans="1:27" x14ac:dyDescent="0.25">
      <c r="H329" t="s">
        <v>767</v>
      </c>
    </row>
    <row r="330" spans="1:27" x14ac:dyDescent="0.25">
      <c r="A330">
        <v>162</v>
      </c>
      <c r="B330">
        <v>1549</v>
      </c>
      <c r="C330" t="s">
        <v>768</v>
      </c>
      <c r="D330" t="s">
        <v>288</v>
      </c>
      <c r="E330" t="s">
        <v>14</v>
      </c>
      <c r="F330" t="s">
        <v>769</v>
      </c>
      <c r="G330" t="str">
        <f>"201411001494"</f>
        <v>201411001494</v>
      </c>
      <c r="H330" t="s">
        <v>584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70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76</v>
      </c>
      <c r="W330">
        <v>532</v>
      </c>
      <c r="Z330">
        <v>0</v>
      </c>
      <c r="AA330" t="s">
        <v>770</v>
      </c>
    </row>
    <row r="331" spans="1:27" x14ac:dyDescent="0.25">
      <c r="H331" t="s">
        <v>771</v>
      </c>
    </row>
    <row r="332" spans="1:27" x14ac:dyDescent="0.25">
      <c r="A332">
        <v>163</v>
      </c>
      <c r="B332">
        <v>90</v>
      </c>
      <c r="C332" t="s">
        <v>772</v>
      </c>
      <c r="D332" t="s">
        <v>654</v>
      </c>
      <c r="E332" t="s">
        <v>27</v>
      </c>
      <c r="F332" t="s">
        <v>773</v>
      </c>
      <c r="G332" t="str">
        <f>"201304002668"</f>
        <v>201304002668</v>
      </c>
      <c r="H332" t="s">
        <v>387</v>
      </c>
      <c r="I332">
        <v>0</v>
      </c>
      <c r="J332">
        <v>0</v>
      </c>
      <c r="K332">
        <v>0</v>
      </c>
      <c r="L332">
        <v>200</v>
      </c>
      <c r="M332">
        <v>0</v>
      </c>
      <c r="N332">
        <v>70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71</v>
      </c>
      <c r="W332">
        <v>497</v>
      </c>
      <c r="Z332">
        <v>0</v>
      </c>
      <c r="AA332" t="s">
        <v>770</v>
      </c>
    </row>
    <row r="333" spans="1:27" x14ac:dyDescent="0.25">
      <c r="H333" t="s">
        <v>774</v>
      </c>
    </row>
    <row r="334" spans="1:27" x14ac:dyDescent="0.25">
      <c r="A334">
        <v>164</v>
      </c>
      <c r="B334">
        <v>2368</v>
      </c>
      <c r="C334" t="s">
        <v>775</v>
      </c>
      <c r="D334" t="s">
        <v>776</v>
      </c>
      <c r="E334" t="s">
        <v>777</v>
      </c>
      <c r="F334" t="s">
        <v>778</v>
      </c>
      <c r="G334" t="str">
        <f>"201412003165"</f>
        <v>201412003165</v>
      </c>
      <c r="H334" t="s">
        <v>116</v>
      </c>
      <c r="I334">
        <v>0</v>
      </c>
      <c r="J334">
        <v>0</v>
      </c>
      <c r="K334">
        <v>0</v>
      </c>
      <c r="L334">
        <v>200</v>
      </c>
      <c r="M334">
        <v>0</v>
      </c>
      <c r="N334">
        <v>70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58</v>
      </c>
      <c r="W334">
        <v>406</v>
      </c>
      <c r="Z334">
        <v>0</v>
      </c>
      <c r="AA334" t="s">
        <v>779</v>
      </c>
    </row>
    <row r="335" spans="1:27" x14ac:dyDescent="0.25">
      <c r="H335" t="s">
        <v>780</v>
      </c>
    </row>
    <row r="336" spans="1:27" x14ac:dyDescent="0.25">
      <c r="A336">
        <v>165</v>
      </c>
      <c r="B336">
        <v>649</v>
      </c>
      <c r="C336" t="s">
        <v>781</v>
      </c>
      <c r="D336" t="s">
        <v>375</v>
      </c>
      <c r="E336" t="s">
        <v>14</v>
      </c>
      <c r="F336" t="s">
        <v>782</v>
      </c>
      <c r="G336" t="str">
        <f>"00108271"</f>
        <v>00108271</v>
      </c>
      <c r="H336" t="s">
        <v>449</v>
      </c>
      <c r="I336">
        <v>0</v>
      </c>
      <c r="J336">
        <v>0</v>
      </c>
      <c r="K336">
        <v>0</v>
      </c>
      <c r="L336">
        <v>200</v>
      </c>
      <c r="M336">
        <v>0</v>
      </c>
      <c r="N336">
        <v>30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79</v>
      </c>
      <c r="W336">
        <v>553</v>
      </c>
      <c r="Z336">
        <v>0</v>
      </c>
      <c r="AA336" t="s">
        <v>783</v>
      </c>
    </row>
    <row r="337" spans="1:27" x14ac:dyDescent="0.25">
      <c r="H337" t="s">
        <v>784</v>
      </c>
    </row>
    <row r="338" spans="1:27" x14ac:dyDescent="0.25">
      <c r="A338">
        <v>166</v>
      </c>
      <c r="B338">
        <v>675</v>
      </c>
      <c r="C338" t="s">
        <v>785</v>
      </c>
      <c r="D338" t="s">
        <v>786</v>
      </c>
      <c r="E338" t="s">
        <v>221</v>
      </c>
      <c r="F338" t="s">
        <v>787</v>
      </c>
      <c r="G338" t="str">
        <f>"00110050"</f>
        <v>00110050</v>
      </c>
      <c r="H338" t="s">
        <v>788</v>
      </c>
      <c r="I338">
        <v>0</v>
      </c>
      <c r="J338">
        <v>0</v>
      </c>
      <c r="K338">
        <v>0</v>
      </c>
      <c r="L338">
        <v>200</v>
      </c>
      <c r="M338">
        <v>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102</v>
      </c>
      <c r="W338">
        <v>588</v>
      </c>
      <c r="X338">
        <v>6</v>
      </c>
      <c r="Y338" t="s">
        <v>17</v>
      </c>
      <c r="Z338">
        <v>2</v>
      </c>
      <c r="AA338" t="s">
        <v>789</v>
      </c>
    </row>
    <row r="339" spans="1:27" x14ac:dyDescent="0.25">
      <c r="H339" t="s">
        <v>652</v>
      </c>
    </row>
    <row r="340" spans="1:27" x14ac:dyDescent="0.25">
      <c r="A340">
        <v>167</v>
      </c>
      <c r="B340">
        <v>2322</v>
      </c>
      <c r="C340" t="s">
        <v>790</v>
      </c>
      <c r="D340" t="s">
        <v>27</v>
      </c>
      <c r="E340" t="s">
        <v>34</v>
      </c>
      <c r="F340" t="s">
        <v>791</v>
      </c>
      <c r="G340" t="str">
        <f>"00111824"</f>
        <v>00111824</v>
      </c>
      <c r="H340" t="s">
        <v>792</v>
      </c>
      <c r="I340">
        <v>0</v>
      </c>
      <c r="J340">
        <v>0</v>
      </c>
      <c r="K340">
        <v>0</v>
      </c>
      <c r="L340">
        <v>200</v>
      </c>
      <c r="M340">
        <v>0</v>
      </c>
      <c r="N340">
        <v>70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84</v>
      </c>
      <c r="W340">
        <v>588</v>
      </c>
      <c r="Z340">
        <v>0</v>
      </c>
      <c r="AA340" t="s">
        <v>793</v>
      </c>
    </row>
    <row r="341" spans="1:27" x14ac:dyDescent="0.25">
      <c r="H341" t="s">
        <v>794</v>
      </c>
    </row>
    <row r="342" spans="1:27" x14ac:dyDescent="0.25">
      <c r="A342">
        <v>168</v>
      </c>
      <c r="B342">
        <v>1974</v>
      </c>
      <c r="C342" t="s">
        <v>795</v>
      </c>
      <c r="D342" t="s">
        <v>71</v>
      </c>
      <c r="E342" t="s">
        <v>15</v>
      </c>
      <c r="F342" t="s">
        <v>796</v>
      </c>
      <c r="G342" t="str">
        <f>"201402001738"</f>
        <v>201402001738</v>
      </c>
      <c r="H342" t="s">
        <v>797</v>
      </c>
      <c r="I342">
        <v>0</v>
      </c>
      <c r="J342">
        <v>0</v>
      </c>
      <c r="K342">
        <v>0</v>
      </c>
      <c r="L342">
        <v>200</v>
      </c>
      <c r="M342">
        <v>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49</v>
      </c>
      <c r="W342">
        <v>343</v>
      </c>
      <c r="Z342">
        <v>0</v>
      </c>
      <c r="AA342" t="s">
        <v>798</v>
      </c>
    </row>
    <row r="343" spans="1:27" x14ac:dyDescent="0.25">
      <c r="H343" t="s">
        <v>799</v>
      </c>
    </row>
    <row r="344" spans="1:27" x14ac:dyDescent="0.25">
      <c r="A344">
        <v>169</v>
      </c>
      <c r="B344">
        <v>2064</v>
      </c>
      <c r="C344" t="s">
        <v>800</v>
      </c>
      <c r="D344" t="s">
        <v>33</v>
      </c>
      <c r="E344" t="s">
        <v>79</v>
      </c>
      <c r="F344" t="s">
        <v>801</v>
      </c>
      <c r="G344" t="str">
        <f>"201412005776"</f>
        <v>201412005776</v>
      </c>
      <c r="H344">
        <v>847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30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113</v>
      </c>
      <c r="W344">
        <v>588</v>
      </c>
      <c r="Z344">
        <v>0</v>
      </c>
      <c r="AA344">
        <v>1465</v>
      </c>
    </row>
    <row r="345" spans="1:27" x14ac:dyDescent="0.25">
      <c r="H345" t="s">
        <v>802</v>
      </c>
    </row>
    <row r="346" spans="1:27" x14ac:dyDescent="0.25">
      <c r="A346">
        <v>170</v>
      </c>
      <c r="B346">
        <v>2270</v>
      </c>
      <c r="C346" t="s">
        <v>803</v>
      </c>
      <c r="D346" t="s">
        <v>27</v>
      </c>
      <c r="E346" t="s">
        <v>41</v>
      </c>
      <c r="F346" t="s">
        <v>804</v>
      </c>
      <c r="G346" t="str">
        <f>"00112700"</f>
        <v>00112700</v>
      </c>
      <c r="H346" t="s">
        <v>805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70</v>
      </c>
      <c r="O346">
        <v>0</v>
      </c>
      <c r="P346">
        <v>50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100</v>
      </c>
      <c r="W346">
        <v>588</v>
      </c>
      <c r="Z346">
        <v>0</v>
      </c>
      <c r="AA346" t="s">
        <v>806</v>
      </c>
    </row>
    <row r="347" spans="1:27" x14ac:dyDescent="0.25">
      <c r="H347">
        <v>462</v>
      </c>
    </row>
    <row r="348" spans="1:27" x14ac:dyDescent="0.25">
      <c r="A348">
        <v>171</v>
      </c>
      <c r="B348">
        <v>1382</v>
      </c>
      <c r="C348" t="s">
        <v>807</v>
      </c>
      <c r="D348" t="s">
        <v>27</v>
      </c>
      <c r="E348" t="s">
        <v>26</v>
      </c>
      <c r="F348" t="s">
        <v>808</v>
      </c>
      <c r="G348" t="str">
        <f>"201511013152"</f>
        <v>201511013152</v>
      </c>
      <c r="H348">
        <v>693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70</v>
      </c>
      <c r="O348">
        <v>70</v>
      </c>
      <c r="P348">
        <v>50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83</v>
      </c>
      <c r="W348">
        <v>581</v>
      </c>
      <c r="Z348">
        <v>0</v>
      </c>
      <c r="AA348">
        <v>1464</v>
      </c>
    </row>
    <row r="349" spans="1:27" x14ac:dyDescent="0.25">
      <c r="H349" t="s">
        <v>809</v>
      </c>
    </row>
    <row r="350" spans="1:27" x14ac:dyDescent="0.25">
      <c r="A350">
        <v>172</v>
      </c>
      <c r="B350">
        <v>146</v>
      </c>
      <c r="C350" t="s">
        <v>810</v>
      </c>
      <c r="D350" t="s">
        <v>14</v>
      </c>
      <c r="E350" t="s">
        <v>141</v>
      </c>
      <c r="F350" t="s">
        <v>811</v>
      </c>
      <c r="G350" t="str">
        <f>"00105573"</f>
        <v>00105573</v>
      </c>
      <c r="H350" t="s">
        <v>812</v>
      </c>
      <c r="I350">
        <v>0</v>
      </c>
      <c r="J350">
        <v>0</v>
      </c>
      <c r="K350">
        <v>0</v>
      </c>
      <c r="L350">
        <v>200</v>
      </c>
      <c r="M350">
        <v>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95</v>
      </c>
      <c r="W350">
        <v>588</v>
      </c>
      <c r="Z350">
        <v>0</v>
      </c>
      <c r="AA350" t="s">
        <v>813</v>
      </c>
    </row>
    <row r="351" spans="1:27" x14ac:dyDescent="0.25">
      <c r="H351" t="s">
        <v>814</v>
      </c>
    </row>
    <row r="352" spans="1:27" x14ac:dyDescent="0.25">
      <c r="A352">
        <v>173</v>
      </c>
      <c r="B352">
        <v>2259</v>
      </c>
      <c r="C352" t="s">
        <v>815</v>
      </c>
      <c r="D352" t="s">
        <v>359</v>
      </c>
      <c r="E352" t="s">
        <v>14</v>
      </c>
      <c r="F352" t="s">
        <v>816</v>
      </c>
      <c r="G352" t="str">
        <f>"201511027391"</f>
        <v>201511027391</v>
      </c>
      <c r="H352">
        <v>858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30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82</v>
      </c>
      <c r="W352">
        <v>574</v>
      </c>
      <c r="Z352">
        <v>0</v>
      </c>
      <c r="AA352">
        <v>1462</v>
      </c>
    </row>
    <row r="353" spans="1:27" x14ac:dyDescent="0.25">
      <c r="H353" t="s">
        <v>817</v>
      </c>
    </row>
    <row r="354" spans="1:27" x14ac:dyDescent="0.25">
      <c r="A354">
        <v>174</v>
      </c>
      <c r="B354">
        <v>1481</v>
      </c>
      <c r="C354" t="s">
        <v>818</v>
      </c>
      <c r="D354" t="s">
        <v>84</v>
      </c>
      <c r="E354" t="s">
        <v>168</v>
      </c>
      <c r="F354" t="s">
        <v>819</v>
      </c>
      <c r="G354" t="str">
        <f>"201512000902"</f>
        <v>201512000902</v>
      </c>
      <c r="H354" t="s">
        <v>314</v>
      </c>
      <c r="I354">
        <v>0</v>
      </c>
      <c r="J354">
        <v>0</v>
      </c>
      <c r="K354">
        <v>0</v>
      </c>
      <c r="L354">
        <v>200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68</v>
      </c>
      <c r="W354">
        <v>476</v>
      </c>
      <c r="Z354">
        <v>0</v>
      </c>
      <c r="AA354" t="s">
        <v>820</v>
      </c>
    </row>
    <row r="355" spans="1:27" x14ac:dyDescent="0.25">
      <c r="H355" t="s">
        <v>821</v>
      </c>
    </row>
    <row r="356" spans="1:27" x14ac:dyDescent="0.25">
      <c r="A356">
        <v>175</v>
      </c>
      <c r="B356">
        <v>1481</v>
      </c>
      <c r="C356" t="s">
        <v>818</v>
      </c>
      <c r="D356" t="s">
        <v>84</v>
      </c>
      <c r="E356" t="s">
        <v>168</v>
      </c>
      <c r="F356" t="s">
        <v>819</v>
      </c>
      <c r="G356" t="str">
        <f>"201512000902"</f>
        <v>201512000902</v>
      </c>
      <c r="H356" t="s">
        <v>314</v>
      </c>
      <c r="I356">
        <v>0</v>
      </c>
      <c r="J356">
        <v>0</v>
      </c>
      <c r="K356">
        <v>0</v>
      </c>
      <c r="L356">
        <v>200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68</v>
      </c>
      <c r="W356">
        <v>476</v>
      </c>
      <c r="X356">
        <v>6</v>
      </c>
      <c r="Y356">
        <v>456</v>
      </c>
      <c r="Z356">
        <v>0</v>
      </c>
      <c r="AA356" t="s">
        <v>820</v>
      </c>
    </row>
    <row r="357" spans="1:27" x14ac:dyDescent="0.25">
      <c r="H357" t="s">
        <v>821</v>
      </c>
    </row>
    <row r="358" spans="1:27" x14ac:dyDescent="0.25">
      <c r="A358">
        <v>176</v>
      </c>
      <c r="B358">
        <v>1298</v>
      </c>
      <c r="C358" t="s">
        <v>822</v>
      </c>
      <c r="D358" t="s">
        <v>15</v>
      </c>
      <c r="E358" t="s">
        <v>21</v>
      </c>
      <c r="F358" t="s">
        <v>823</v>
      </c>
      <c r="G358" t="str">
        <f>"201604003189"</f>
        <v>201604003189</v>
      </c>
      <c r="H358" t="s">
        <v>463</v>
      </c>
      <c r="I358">
        <v>0</v>
      </c>
      <c r="J358">
        <v>0</v>
      </c>
      <c r="K358">
        <v>0</v>
      </c>
      <c r="L358">
        <v>200</v>
      </c>
      <c r="M358">
        <v>0</v>
      </c>
      <c r="N358">
        <v>50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70</v>
      </c>
      <c r="W358">
        <v>490</v>
      </c>
      <c r="Z358">
        <v>0</v>
      </c>
      <c r="AA358" t="s">
        <v>824</v>
      </c>
    </row>
    <row r="359" spans="1:27" x14ac:dyDescent="0.25">
      <c r="H359" t="s">
        <v>825</v>
      </c>
    </row>
    <row r="360" spans="1:27" x14ac:dyDescent="0.25">
      <c r="A360">
        <v>177</v>
      </c>
      <c r="B360">
        <v>1639</v>
      </c>
      <c r="C360" t="s">
        <v>826</v>
      </c>
      <c r="D360" t="s">
        <v>827</v>
      </c>
      <c r="E360" t="s">
        <v>141</v>
      </c>
      <c r="F360" t="s">
        <v>828</v>
      </c>
      <c r="G360" t="str">
        <f>"201511033865"</f>
        <v>201511033865</v>
      </c>
      <c r="H360" t="s">
        <v>829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70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68</v>
      </c>
      <c r="W360">
        <v>476</v>
      </c>
      <c r="Z360">
        <v>0</v>
      </c>
      <c r="AA360" t="s">
        <v>830</v>
      </c>
    </row>
    <row r="361" spans="1:27" x14ac:dyDescent="0.25">
      <c r="H361" t="s">
        <v>831</v>
      </c>
    </row>
    <row r="362" spans="1:27" x14ac:dyDescent="0.25">
      <c r="A362">
        <v>178</v>
      </c>
      <c r="B362">
        <v>884</v>
      </c>
      <c r="C362" t="s">
        <v>832</v>
      </c>
      <c r="D362" t="s">
        <v>34</v>
      </c>
      <c r="E362" t="s">
        <v>543</v>
      </c>
      <c r="F362" t="s">
        <v>833</v>
      </c>
      <c r="G362" t="str">
        <f>"00108442"</f>
        <v>00108442</v>
      </c>
      <c r="H362" t="s">
        <v>834</v>
      </c>
      <c r="I362">
        <v>0</v>
      </c>
      <c r="J362">
        <v>0</v>
      </c>
      <c r="K362">
        <v>0</v>
      </c>
      <c r="L362">
        <v>200</v>
      </c>
      <c r="M362">
        <v>0</v>
      </c>
      <c r="N362">
        <v>30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79</v>
      </c>
      <c r="W362">
        <v>553</v>
      </c>
      <c r="Z362">
        <v>0</v>
      </c>
      <c r="AA362" t="s">
        <v>835</v>
      </c>
    </row>
    <row r="363" spans="1:27" x14ac:dyDescent="0.25">
      <c r="H363" t="s">
        <v>256</v>
      </c>
    </row>
    <row r="364" spans="1:27" x14ac:dyDescent="0.25">
      <c r="A364">
        <v>179</v>
      </c>
      <c r="B364">
        <v>1717</v>
      </c>
      <c r="C364" t="s">
        <v>836</v>
      </c>
      <c r="D364" t="s">
        <v>33</v>
      </c>
      <c r="E364" t="s">
        <v>353</v>
      </c>
      <c r="F364" t="s">
        <v>837</v>
      </c>
      <c r="G364" t="str">
        <f>"201406002166"</f>
        <v>201406002166</v>
      </c>
      <c r="H364" t="s">
        <v>433</v>
      </c>
      <c r="I364">
        <v>0</v>
      </c>
      <c r="J364">
        <v>0</v>
      </c>
      <c r="K364">
        <v>0</v>
      </c>
      <c r="L364">
        <v>200</v>
      </c>
      <c r="M364">
        <v>0</v>
      </c>
      <c r="N364">
        <v>50</v>
      </c>
      <c r="O364">
        <v>0</v>
      </c>
      <c r="P364">
        <v>0</v>
      </c>
      <c r="Q364">
        <v>50</v>
      </c>
      <c r="R364">
        <v>0</v>
      </c>
      <c r="S364">
        <v>0</v>
      </c>
      <c r="T364">
        <v>0</v>
      </c>
      <c r="U364">
        <v>0</v>
      </c>
      <c r="V364">
        <v>67</v>
      </c>
      <c r="W364">
        <v>469</v>
      </c>
      <c r="Z364">
        <v>0</v>
      </c>
      <c r="AA364" t="s">
        <v>838</v>
      </c>
    </row>
    <row r="365" spans="1:27" x14ac:dyDescent="0.25">
      <c r="H365" t="s">
        <v>839</v>
      </c>
    </row>
    <row r="366" spans="1:27" x14ac:dyDescent="0.25">
      <c r="A366">
        <v>180</v>
      </c>
      <c r="B366">
        <v>1942</v>
      </c>
      <c r="C366" t="s">
        <v>840</v>
      </c>
      <c r="D366" t="s">
        <v>102</v>
      </c>
      <c r="E366" t="s">
        <v>26</v>
      </c>
      <c r="F366" t="s">
        <v>841</v>
      </c>
      <c r="G366" t="str">
        <f>"201411002326"</f>
        <v>201411002326</v>
      </c>
      <c r="H366">
        <v>726</v>
      </c>
      <c r="I366">
        <v>0</v>
      </c>
      <c r="J366">
        <v>0</v>
      </c>
      <c r="K366">
        <v>0</v>
      </c>
      <c r="L366">
        <v>200</v>
      </c>
      <c r="M366">
        <v>0</v>
      </c>
      <c r="N366">
        <v>70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66</v>
      </c>
      <c r="W366">
        <v>462</v>
      </c>
      <c r="Z366">
        <v>0</v>
      </c>
      <c r="AA366">
        <v>1458</v>
      </c>
    </row>
    <row r="367" spans="1:27" x14ac:dyDescent="0.25">
      <c r="H367" t="s">
        <v>767</v>
      </c>
    </row>
    <row r="368" spans="1:27" x14ac:dyDescent="0.25">
      <c r="A368">
        <v>181</v>
      </c>
      <c r="B368">
        <v>2317</v>
      </c>
      <c r="C368" t="s">
        <v>842</v>
      </c>
      <c r="D368" t="s">
        <v>183</v>
      </c>
      <c r="E368" t="s">
        <v>141</v>
      </c>
      <c r="F368" t="s">
        <v>843</v>
      </c>
      <c r="G368" t="str">
        <f>"201601001269"</f>
        <v>201601001269</v>
      </c>
      <c r="H368" t="s">
        <v>844</v>
      </c>
      <c r="I368">
        <v>0</v>
      </c>
      <c r="J368">
        <v>0</v>
      </c>
      <c r="K368">
        <v>0</v>
      </c>
      <c r="L368">
        <v>200</v>
      </c>
      <c r="M368">
        <v>0</v>
      </c>
      <c r="N368">
        <v>50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62</v>
      </c>
      <c r="W368">
        <v>434</v>
      </c>
      <c r="Z368">
        <v>2</v>
      </c>
      <c r="AA368" t="s">
        <v>845</v>
      </c>
    </row>
    <row r="369" spans="1:27" x14ac:dyDescent="0.25">
      <c r="H369" t="s">
        <v>846</v>
      </c>
    </row>
    <row r="370" spans="1:27" x14ac:dyDescent="0.25">
      <c r="A370">
        <v>182</v>
      </c>
      <c r="B370">
        <v>826</v>
      </c>
      <c r="C370" t="s">
        <v>847</v>
      </c>
      <c r="D370" t="s">
        <v>102</v>
      </c>
      <c r="E370" t="s">
        <v>20</v>
      </c>
      <c r="F370" t="s">
        <v>848</v>
      </c>
      <c r="G370" t="str">
        <f>"201511026816"</f>
        <v>201511026816</v>
      </c>
      <c r="H370" t="s">
        <v>849</v>
      </c>
      <c r="I370">
        <v>0</v>
      </c>
      <c r="J370">
        <v>0</v>
      </c>
      <c r="K370">
        <v>0</v>
      </c>
      <c r="L370">
        <v>200</v>
      </c>
      <c r="M370">
        <v>0</v>
      </c>
      <c r="N370">
        <v>70</v>
      </c>
      <c r="O370">
        <v>0</v>
      </c>
      <c r="P370">
        <v>30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72</v>
      </c>
      <c r="W370">
        <v>504</v>
      </c>
      <c r="X370">
        <v>6</v>
      </c>
      <c r="Y370">
        <v>456</v>
      </c>
      <c r="Z370">
        <v>0</v>
      </c>
      <c r="AA370" t="s">
        <v>850</v>
      </c>
    </row>
    <row r="371" spans="1:27" x14ac:dyDescent="0.25">
      <c r="H371" t="s">
        <v>851</v>
      </c>
    </row>
    <row r="372" spans="1:27" x14ac:dyDescent="0.25">
      <c r="A372">
        <v>183</v>
      </c>
      <c r="B372">
        <v>826</v>
      </c>
      <c r="C372" t="s">
        <v>847</v>
      </c>
      <c r="D372" t="s">
        <v>102</v>
      </c>
      <c r="E372" t="s">
        <v>20</v>
      </c>
      <c r="F372" t="s">
        <v>848</v>
      </c>
      <c r="G372" t="str">
        <f>"201511026816"</f>
        <v>201511026816</v>
      </c>
      <c r="H372" t="s">
        <v>849</v>
      </c>
      <c r="I372">
        <v>0</v>
      </c>
      <c r="J372">
        <v>0</v>
      </c>
      <c r="K372">
        <v>0</v>
      </c>
      <c r="L372">
        <v>200</v>
      </c>
      <c r="M372">
        <v>0</v>
      </c>
      <c r="N372">
        <v>70</v>
      </c>
      <c r="O372">
        <v>0</v>
      </c>
      <c r="P372">
        <v>30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72</v>
      </c>
      <c r="W372">
        <v>504</v>
      </c>
      <c r="Z372">
        <v>0</v>
      </c>
      <c r="AA372" t="s">
        <v>850</v>
      </c>
    </row>
    <row r="373" spans="1:27" x14ac:dyDescent="0.25">
      <c r="H373" t="s">
        <v>851</v>
      </c>
    </row>
    <row r="374" spans="1:27" x14ac:dyDescent="0.25">
      <c r="A374">
        <v>184</v>
      </c>
      <c r="B374">
        <v>1179</v>
      </c>
      <c r="C374" t="s">
        <v>852</v>
      </c>
      <c r="D374" t="s">
        <v>84</v>
      </c>
      <c r="E374" t="s">
        <v>90</v>
      </c>
      <c r="F374" t="s">
        <v>853</v>
      </c>
      <c r="G374" t="str">
        <f>"00008087"</f>
        <v>00008087</v>
      </c>
      <c r="H374" t="s">
        <v>334</v>
      </c>
      <c r="I374">
        <v>0</v>
      </c>
      <c r="J374">
        <v>0</v>
      </c>
      <c r="K374">
        <v>0</v>
      </c>
      <c r="L374">
        <v>200</v>
      </c>
      <c r="M374">
        <v>30</v>
      </c>
      <c r="N374">
        <v>70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62</v>
      </c>
      <c r="W374">
        <v>434</v>
      </c>
      <c r="Z374">
        <v>0</v>
      </c>
      <c r="AA374" t="s">
        <v>854</v>
      </c>
    </row>
    <row r="375" spans="1:27" x14ac:dyDescent="0.25">
      <c r="H375" t="s">
        <v>855</v>
      </c>
    </row>
    <row r="376" spans="1:27" x14ac:dyDescent="0.25">
      <c r="A376">
        <v>185</v>
      </c>
      <c r="B376">
        <v>1571</v>
      </c>
      <c r="C376" t="s">
        <v>856</v>
      </c>
      <c r="D376" t="s">
        <v>857</v>
      </c>
      <c r="E376" t="s">
        <v>114</v>
      </c>
      <c r="F376" t="s">
        <v>858</v>
      </c>
      <c r="G376" t="str">
        <f>"201412001303"</f>
        <v>201412001303</v>
      </c>
      <c r="H376" t="s">
        <v>859</v>
      </c>
      <c r="I376">
        <v>150</v>
      </c>
      <c r="J376">
        <v>0</v>
      </c>
      <c r="K376">
        <v>0</v>
      </c>
      <c r="L376">
        <v>200</v>
      </c>
      <c r="M376">
        <v>0</v>
      </c>
      <c r="N376">
        <v>70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23</v>
      </c>
      <c r="W376">
        <v>161</v>
      </c>
      <c r="Z376">
        <v>0</v>
      </c>
      <c r="AA376" t="s">
        <v>860</v>
      </c>
    </row>
    <row r="377" spans="1:27" x14ac:dyDescent="0.25">
      <c r="H377" t="s">
        <v>861</v>
      </c>
    </row>
    <row r="378" spans="1:27" x14ac:dyDescent="0.25">
      <c r="A378">
        <v>186</v>
      </c>
      <c r="B378">
        <v>750</v>
      </c>
      <c r="C378" t="s">
        <v>862</v>
      </c>
      <c r="D378" t="s">
        <v>102</v>
      </c>
      <c r="E378" t="s">
        <v>863</v>
      </c>
      <c r="F378" t="s">
        <v>864</v>
      </c>
      <c r="G378" t="str">
        <f>"200712002030"</f>
        <v>200712002030</v>
      </c>
      <c r="H378" t="s">
        <v>865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70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109</v>
      </c>
      <c r="W378">
        <v>588</v>
      </c>
      <c r="Z378">
        <v>0</v>
      </c>
      <c r="AA378" t="s">
        <v>860</v>
      </c>
    </row>
    <row r="379" spans="1:27" x14ac:dyDescent="0.25">
      <c r="H379" t="s">
        <v>866</v>
      </c>
    </row>
    <row r="380" spans="1:27" x14ac:dyDescent="0.25">
      <c r="A380">
        <v>187</v>
      </c>
      <c r="B380">
        <v>805</v>
      </c>
      <c r="C380" t="s">
        <v>867</v>
      </c>
      <c r="D380" t="s">
        <v>102</v>
      </c>
      <c r="E380" t="s">
        <v>27</v>
      </c>
      <c r="F380" t="s">
        <v>868</v>
      </c>
      <c r="G380" t="str">
        <f>"00105609"</f>
        <v>00105609</v>
      </c>
      <c r="H380" t="s">
        <v>869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113</v>
      </c>
      <c r="W380">
        <v>588</v>
      </c>
      <c r="Z380">
        <v>0</v>
      </c>
      <c r="AA380" t="s">
        <v>870</v>
      </c>
    </row>
    <row r="381" spans="1:27" x14ac:dyDescent="0.25">
      <c r="H381" t="s">
        <v>185</v>
      </c>
    </row>
    <row r="382" spans="1:27" x14ac:dyDescent="0.25">
      <c r="A382">
        <v>188</v>
      </c>
      <c r="B382">
        <v>2372</v>
      </c>
      <c r="C382" t="s">
        <v>871</v>
      </c>
      <c r="D382" t="s">
        <v>872</v>
      </c>
      <c r="E382" t="s">
        <v>84</v>
      </c>
      <c r="F382" t="s">
        <v>873</v>
      </c>
      <c r="G382" t="str">
        <f>"200712001173"</f>
        <v>200712001173</v>
      </c>
      <c r="H382" t="s">
        <v>260</v>
      </c>
      <c r="I382">
        <v>0</v>
      </c>
      <c r="J382">
        <v>0</v>
      </c>
      <c r="K382">
        <v>0</v>
      </c>
      <c r="L382">
        <v>0</v>
      </c>
      <c r="M382">
        <v>100</v>
      </c>
      <c r="N382">
        <v>30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109</v>
      </c>
      <c r="W382">
        <v>588</v>
      </c>
      <c r="Z382">
        <v>0</v>
      </c>
      <c r="AA382" t="s">
        <v>874</v>
      </c>
    </row>
    <row r="383" spans="1:27" x14ac:dyDescent="0.25">
      <c r="H383" t="s">
        <v>875</v>
      </c>
    </row>
    <row r="384" spans="1:27" x14ac:dyDescent="0.25">
      <c r="A384">
        <v>189</v>
      </c>
      <c r="B384">
        <v>2271</v>
      </c>
      <c r="C384" t="s">
        <v>876</v>
      </c>
      <c r="D384" t="s">
        <v>877</v>
      </c>
      <c r="E384" t="s">
        <v>365</v>
      </c>
      <c r="F384" t="s">
        <v>878</v>
      </c>
      <c r="G384" t="str">
        <f>"00008026"</f>
        <v>00008026</v>
      </c>
      <c r="H384" t="s">
        <v>879</v>
      </c>
      <c r="I384">
        <v>150</v>
      </c>
      <c r="J384">
        <v>0</v>
      </c>
      <c r="K384">
        <v>0</v>
      </c>
      <c r="L384">
        <v>0</v>
      </c>
      <c r="M384">
        <v>100</v>
      </c>
      <c r="N384">
        <v>30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43</v>
      </c>
      <c r="W384">
        <v>301</v>
      </c>
      <c r="Z384">
        <v>0</v>
      </c>
      <c r="AA384" t="s">
        <v>880</v>
      </c>
    </row>
    <row r="385" spans="1:27" x14ac:dyDescent="0.25">
      <c r="H385" t="s">
        <v>846</v>
      </c>
    </row>
    <row r="386" spans="1:27" x14ac:dyDescent="0.25">
      <c r="A386">
        <v>190</v>
      </c>
      <c r="B386">
        <v>1255</v>
      </c>
      <c r="C386" t="s">
        <v>881</v>
      </c>
      <c r="D386" t="s">
        <v>84</v>
      </c>
      <c r="E386" t="s">
        <v>318</v>
      </c>
      <c r="F386" t="s">
        <v>882</v>
      </c>
      <c r="G386" t="str">
        <f>"200802004865"</f>
        <v>200802004865</v>
      </c>
      <c r="H386" t="s">
        <v>883</v>
      </c>
      <c r="I386">
        <v>0</v>
      </c>
      <c r="J386">
        <v>0</v>
      </c>
      <c r="K386">
        <v>0</v>
      </c>
      <c r="L386">
        <v>200</v>
      </c>
      <c r="M386">
        <v>0</v>
      </c>
      <c r="N386">
        <v>50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57</v>
      </c>
      <c r="W386">
        <v>399</v>
      </c>
      <c r="X386">
        <v>6</v>
      </c>
      <c r="Y386">
        <v>456</v>
      </c>
      <c r="Z386">
        <v>0</v>
      </c>
      <c r="AA386" t="s">
        <v>884</v>
      </c>
    </row>
    <row r="387" spans="1:27" x14ac:dyDescent="0.25">
      <c r="H387">
        <v>456</v>
      </c>
    </row>
    <row r="388" spans="1:27" x14ac:dyDescent="0.25">
      <c r="A388">
        <v>191</v>
      </c>
      <c r="B388">
        <v>784</v>
      </c>
      <c r="C388" t="s">
        <v>885</v>
      </c>
      <c r="D388" t="s">
        <v>886</v>
      </c>
      <c r="E388" t="s">
        <v>71</v>
      </c>
      <c r="F388" t="s">
        <v>887</v>
      </c>
      <c r="G388" t="str">
        <f>"201503000177"</f>
        <v>201503000177</v>
      </c>
      <c r="H388" t="s">
        <v>888</v>
      </c>
      <c r="I388">
        <v>0</v>
      </c>
      <c r="J388">
        <v>0</v>
      </c>
      <c r="K388">
        <v>0</v>
      </c>
      <c r="L388">
        <v>0</v>
      </c>
      <c r="M388">
        <v>100</v>
      </c>
      <c r="N388">
        <v>50</v>
      </c>
      <c r="O388">
        <v>30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96</v>
      </c>
      <c r="W388">
        <v>588</v>
      </c>
      <c r="Z388">
        <v>0</v>
      </c>
      <c r="AA388" t="s">
        <v>889</v>
      </c>
    </row>
    <row r="389" spans="1:27" x14ac:dyDescent="0.25">
      <c r="H389" t="s">
        <v>890</v>
      </c>
    </row>
    <row r="390" spans="1:27" x14ac:dyDescent="0.25">
      <c r="A390">
        <v>192</v>
      </c>
      <c r="B390">
        <v>2104</v>
      </c>
      <c r="C390" t="s">
        <v>891</v>
      </c>
      <c r="D390" t="s">
        <v>141</v>
      </c>
      <c r="E390" t="s">
        <v>892</v>
      </c>
      <c r="F390" t="s">
        <v>893</v>
      </c>
      <c r="G390" t="str">
        <f>"00111534"</f>
        <v>00111534</v>
      </c>
      <c r="H390" t="s">
        <v>894</v>
      </c>
      <c r="I390">
        <v>0</v>
      </c>
      <c r="J390">
        <v>0</v>
      </c>
      <c r="K390">
        <v>0</v>
      </c>
      <c r="L390">
        <v>200</v>
      </c>
      <c r="M390">
        <v>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79</v>
      </c>
      <c r="W390">
        <v>553</v>
      </c>
      <c r="Z390">
        <v>0</v>
      </c>
      <c r="AA390" t="s">
        <v>895</v>
      </c>
    </row>
    <row r="391" spans="1:27" x14ac:dyDescent="0.25">
      <c r="H391" t="s">
        <v>896</v>
      </c>
    </row>
    <row r="392" spans="1:27" x14ac:dyDescent="0.25">
      <c r="A392">
        <v>193</v>
      </c>
      <c r="B392">
        <v>1454</v>
      </c>
      <c r="C392" t="s">
        <v>897</v>
      </c>
      <c r="D392" t="s">
        <v>27</v>
      </c>
      <c r="E392" t="s">
        <v>898</v>
      </c>
      <c r="F392" t="s">
        <v>899</v>
      </c>
      <c r="G392" t="str">
        <f>"00011832"</f>
        <v>00011832</v>
      </c>
      <c r="H392" t="s">
        <v>900</v>
      </c>
      <c r="I392">
        <v>0</v>
      </c>
      <c r="J392">
        <v>0</v>
      </c>
      <c r="K392">
        <v>0</v>
      </c>
      <c r="L392">
        <v>200</v>
      </c>
      <c r="M392">
        <v>0</v>
      </c>
      <c r="N392">
        <v>30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86</v>
      </c>
      <c r="W392">
        <v>588</v>
      </c>
      <c r="Z392">
        <v>0</v>
      </c>
      <c r="AA392" t="s">
        <v>901</v>
      </c>
    </row>
    <row r="393" spans="1:27" x14ac:dyDescent="0.25">
      <c r="H393" t="s">
        <v>902</v>
      </c>
    </row>
    <row r="394" spans="1:27" x14ac:dyDescent="0.25">
      <c r="A394">
        <v>194</v>
      </c>
      <c r="B394">
        <v>758</v>
      </c>
      <c r="C394" t="s">
        <v>903</v>
      </c>
      <c r="D394" t="s">
        <v>20</v>
      </c>
      <c r="E394" t="s">
        <v>34</v>
      </c>
      <c r="F394" t="s">
        <v>904</v>
      </c>
      <c r="G394" t="str">
        <f>"201103000241"</f>
        <v>201103000241</v>
      </c>
      <c r="H394" t="s">
        <v>905</v>
      </c>
      <c r="I394">
        <v>0</v>
      </c>
      <c r="J394">
        <v>0</v>
      </c>
      <c r="K394">
        <v>0</v>
      </c>
      <c r="L394">
        <v>200</v>
      </c>
      <c r="M394">
        <v>0</v>
      </c>
      <c r="N394">
        <v>50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75</v>
      </c>
      <c r="W394">
        <v>525</v>
      </c>
      <c r="X394">
        <v>6</v>
      </c>
      <c r="Y394">
        <v>456</v>
      </c>
      <c r="Z394">
        <v>0</v>
      </c>
      <c r="AA394" t="s">
        <v>906</v>
      </c>
    </row>
    <row r="395" spans="1:27" x14ac:dyDescent="0.25">
      <c r="H395">
        <v>456</v>
      </c>
    </row>
    <row r="396" spans="1:27" x14ac:dyDescent="0.25">
      <c r="A396">
        <v>195</v>
      </c>
      <c r="B396">
        <v>2000</v>
      </c>
      <c r="C396" t="s">
        <v>907</v>
      </c>
      <c r="D396" t="s">
        <v>107</v>
      </c>
      <c r="E396" t="s">
        <v>84</v>
      </c>
      <c r="F396" t="s">
        <v>908</v>
      </c>
      <c r="G396" t="str">
        <f>"00112055"</f>
        <v>00112055</v>
      </c>
      <c r="H396">
        <v>660</v>
      </c>
      <c r="I396">
        <v>0</v>
      </c>
      <c r="J396">
        <v>0</v>
      </c>
      <c r="K396">
        <v>0</v>
      </c>
      <c r="L396">
        <v>0</v>
      </c>
      <c r="M396">
        <v>100</v>
      </c>
      <c r="N396">
        <v>30</v>
      </c>
      <c r="O396">
        <v>0</v>
      </c>
      <c r="P396">
        <v>0</v>
      </c>
      <c r="Q396">
        <v>70</v>
      </c>
      <c r="R396">
        <v>0</v>
      </c>
      <c r="S396">
        <v>0</v>
      </c>
      <c r="T396">
        <v>0</v>
      </c>
      <c r="U396">
        <v>0</v>
      </c>
      <c r="V396">
        <v>84</v>
      </c>
      <c r="W396">
        <v>588</v>
      </c>
      <c r="Z396">
        <v>0</v>
      </c>
      <c r="AA396">
        <v>1448</v>
      </c>
    </row>
    <row r="397" spans="1:27" x14ac:dyDescent="0.25">
      <c r="H397" t="s">
        <v>909</v>
      </c>
    </row>
    <row r="398" spans="1:27" x14ac:dyDescent="0.25">
      <c r="A398">
        <v>196</v>
      </c>
      <c r="B398">
        <v>1267</v>
      </c>
      <c r="C398" t="s">
        <v>910</v>
      </c>
      <c r="D398" t="s">
        <v>911</v>
      </c>
      <c r="E398" t="s">
        <v>71</v>
      </c>
      <c r="F398" t="s">
        <v>912</v>
      </c>
      <c r="G398" t="str">
        <f>"00111648"</f>
        <v>00111648</v>
      </c>
      <c r="H398">
        <v>671</v>
      </c>
      <c r="I398">
        <v>0</v>
      </c>
      <c r="J398">
        <v>0</v>
      </c>
      <c r="K398">
        <v>0</v>
      </c>
      <c r="L398">
        <v>200</v>
      </c>
      <c r="M398">
        <v>0</v>
      </c>
      <c r="N398">
        <v>30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78</v>
      </c>
      <c r="W398">
        <v>546</v>
      </c>
      <c r="Z398">
        <v>0</v>
      </c>
      <c r="AA398">
        <v>1447</v>
      </c>
    </row>
    <row r="399" spans="1:27" x14ac:dyDescent="0.25">
      <c r="H399" t="s">
        <v>913</v>
      </c>
    </row>
    <row r="400" spans="1:27" x14ac:dyDescent="0.25">
      <c r="A400">
        <v>197</v>
      </c>
      <c r="B400">
        <v>1299</v>
      </c>
      <c r="C400" t="s">
        <v>914</v>
      </c>
      <c r="D400" t="s">
        <v>102</v>
      </c>
      <c r="E400" t="s">
        <v>27</v>
      </c>
      <c r="F400" t="s">
        <v>915</v>
      </c>
      <c r="G400" t="str">
        <f>"00111405"</f>
        <v>00111405</v>
      </c>
      <c r="H400" t="s">
        <v>916</v>
      </c>
      <c r="I400">
        <v>0</v>
      </c>
      <c r="J400">
        <v>0</v>
      </c>
      <c r="K400">
        <v>0</v>
      </c>
      <c r="L400">
        <v>0</v>
      </c>
      <c r="M400">
        <v>100</v>
      </c>
      <c r="N400">
        <v>50</v>
      </c>
      <c r="O400">
        <v>0</v>
      </c>
      <c r="P400">
        <v>0</v>
      </c>
      <c r="Q400">
        <v>0</v>
      </c>
      <c r="R400">
        <v>70</v>
      </c>
      <c r="S400">
        <v>0</v>
      </c>
      <c r="T400">
        <v>0</v>
      </c>
      <c r="U400">
        <v>70</v>
      </c>
      <c r="V400">
        <v>65</v>
      </c>
      <c r="W400">
        <v>455</v>
      </c>
      <c r="Z400">
        <v>0</v>
      </c>
      <c r="AA400" t="s">
        <v>917</v>
      </c>
    </row>
    <row r="401" spans="1:27" x14ac:dyDescent="0.25">
      <c r="H401" t="s">
        <v>918</v>
      </c>
    </row>
    <row r="402" spans="1:27" x14ac:dyDescent="0.25">
      <c r="A402">
        <v>198</v>
      </c>
      <c r="B402">
        <v>1203</v>
      </c>
      <c r="C402" t="s">
        <v>919</v>
      </c>
      <c r="D402" t="s">
        <v>920</v>
      </c>
      <c r="E402" t="s">
        <v>921</v>
      </c>
      <c r="F402" t="s">
        <v>922</v>
      </c>
      <c r="G402" t="str">
        <f>"00107603"</f>
        <v>00107603</v>
      </c>
      <c r="H402" t="s">
        <v>521</v>
      </c>
      <c r="I402">
        <v>0</v>
      </c>
      <c r="J402">
        <v>0</v>
      </c>
      <c r="K402">
        <v>0</v>
      </c>
      <c r="L402">
        <v>0</v>
      </c>
      <c r="M402">
        <v>130</v>
      </c>
      <c r="N402">
        <v>50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100</v>
      </c>
      <c r="W402">
        <v>588</v>
      </c>
      <c r="Z402">
        <v>0</v>
      </c>
      <c r="AA402" t="s">
        <v>923</v>
      </c>
    </row>
    <row r="403" spans="1:27" x14ac:dyDescent="0.25">
      <c r="H403" t="s">
        <v>924</v>
      </c>
    </row>
    <row r="404" spans="1:27" x14ac:dyDescent="0.25">
      <c r="A404">
        <v>199</v>
      </c>
      <c r="B404">
        <v>2341</v>
      </c>
      <c r="C404" t="s">
        <v>925</v>
      </c>
      <c r="D404" t="s">
        <v>141</v>
      </c>
      <c r="E404" t="s">
        <v>84</v>
      </c>
      <c r="F404" t="s">
        <v>926</v>
      </c>
      <c r="G404" t="str">
        <f>"00104300"</f>
        <v>00104300</v>
      </c>
      <c r="H404" t="s">
        <v>927</v>
      </c>
      <c r="I404">
        <v>0</v>
      </c>
      <c r="J404">
        <v>0</v>
      </c>
      <c r="K404">
        <v>0</v>
      </c>
      <c r="L404">
        <v>200</v>
      </c>
      <c r="M404">
        <v>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59</v>
      </c>
      <c r="W404">
        <v>413</v>
      </c>
      <c r="Z404">
        <v>0</v>
      </c>
      <c r="AA404" t="s">
        <v>928</v>
      </c>
    </row>
    <row r="405" spans="1:27" x14ac:dyDescent="0.25">
      <c r="H405" t="s">
        <v>929</v>
      </c>
    </row>
    <row r="406" spans="1:27" x14ac:dyDescent="0.25">
      <c r="A406">
        <v>200</v>
      </c>
      <c r="B406">
        <v>2341</v>
      </c>
      <c r="C406" t="s">
        <v>925</v>
      </c>
      <c r="D406" t="s">
        <v>141</v>
      </c>
      <c r="E406" t="s">
        <v>84</v>
      </c>
      <c r="F406" t="s">
        <v>926</v>
      </c>
      <c r="G406" t="str">
        <f>"00104300"</f>
        <v>00104300</v>
      </c>
      <c r="H406" t="s">
        <v>927</v>
      </c>
      <c r="I406">
        <v>0</v>
      </c>
      <c r="J406">
        <v>0</v>
      </c>
      <c r="K406">
        <v>0</v>
      </c>
      <c r="L406">
        <v>200</v>
      </c>
      <c r="M406">
        <v>0</v>
      </c>
      <c r="N406">
        <v>30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59</v>
      </c>
      <c r="W406">
        <v>413</v>
      </c>
      <c r="X406">
        <v>6</v>
      </c>
      <c r="Y406" t="s">
        <v>208</v>
      </c>
      <c r="Z406">
        <v>0</v>
      </c>
      <c r="AA406" t="s">
        <v>928</v>
      </c>
    </row>
    <row r="407" spans="1:27" x14ac:dyDescent="0.25">
      <c r="H407" t="s">
        <v>929</v>
      </c>
    </row>
    <row r="408" spans="1:27" x14ac:dyDescent="0.25">
      <c r="A408">
        <v>201</v>
      </c>
      <c r="B408">
        <v>420</v>
      </c>
      <c r="C408" t="s">
        <v>930</v>
      </c>
      <c r="D408" t="s">
        <v>332</v>
      </c>
      <c r="E408" t="s">
        <v>327</v>
      </c>
      <c r="F408" t="s">
        <v>931</v>
      </c>
      <c r="G408" t="str">
        <f>"00007734"</f>
        <v>00007734</v>
      </c>
      <c r="H408" t="s">
        <v>932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70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87</v>
      </c>
      <c r="W408">
        <v>588</v>
      </c>
      <c r="Z408">
        <v>0</v>
      </c>
      <c r="AA408" t="s">
        <v>933</v>
      </c>
    </row>
    <row r="409" spans="1:27" x14ac:dyDescent="0.25">
      <c r="H409" t="s">
        <v>934</v>
      </c>
    </row>
    <row r="410" spans="1:27" x14ac:dyDescent="0.25">
      <c r="A410">
        <v>202</v>
      </c>
      <c r="B410">
        <v>904</v>
      </c>
      <c r="C410" t="s">
        <v>935</v>
      </c>
      <c r="D410" t="s">
        <v>654</v>
      </c>
      <c r="E410" t="s">
        <v>120</v>
      </c>
      <c r="F410" t="s">
        <v>936</v>
      </c>
      <c r="G410" t="str">
        <f>"00111214"</f>
        <v>00111214</v>
      </c>
      <c r="H410" t="s">
        <v>86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30</v>
      </c>
      <c r="O410">
        <v>0</v>
      </c>
      <c r="P410">
        <v>30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84</v>
      </c>
      <c r="W410">
        <v>588</v>
      </c>
      <c r="Z410">
        <v>0</v>
      </c>
      <c r="AA410" t="s">
        <v>937</v>
      </c>
    </row>
    <row r="411" spans="1:27" x14ac:dyDescent="0.25">
      <c r="H411" t="s">
        <v>430</v>
      </c>
    </row>
    <row r="412" spans="1:27" x14ac:dyDescent="0.25">
      <c r="A412">
        <v>203</v>
      </c>
      <c r="B412">
        <v>1716</v>
      </c>
      <c r="C412" t="s">
        <v>938</v>
      </c>
      <c r="D412" t="s">
        <v>176</v>
      </c>
      <c r="E412" t="s">
        <v>41</v>
      </c>
      <c r="F412" t="s">
        <v>939</v>
      </c>
      <c r="G412" t="str">
        <f>"00104399"</f>
        <v>00104399</v>
      </c>
      <c r="H412" t="s">
        <v>239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30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84</v>
      </c>
      <c r="W412">
        <v>588</v>
      </c>
      <c r="Z412">
        <v>0</v>
      </c>
      <c r="AA412" t="s">
        <v>940</v>
      </c>
    </row>
    <row r="413" spans="1:27" x14ac:dyDescent="0.25">
      <c r="H413" t="s">
        <v>941</v>
      </c>
    </row>
    <row r="414" spans="1:27" x14ac:dyDescent="0.25">
      <c r="A414">
        <v>204</v>
      </c>
      <c r="B414">
        <v>172</v>
      </c>
      <c r="C414" t="s">
        <v>942</v>
      </c>
      <c r="D414" t="s">
        <v>102</v>
      </c>
      <c r="E414" t="s">
        <v>79</v>
      </c>
      <c r="F414" t="s">
        <v>943</v>
      </c>
      <c r="G414" t="str">
        <f>"00107887"</f>
        <v>00107887</v>
      </c>
      <c r="H414" t="s">
        <v>504</v>
      </c>
      <c r="I414">
        <v>0</v>
      </c>
      <c r="J414">
        <v>0</v>
      </c>
      <c r="K414">
        <v>0</v>
      </c>
      <c r="L414">
        <v>200</v>
      </c>
      <c r="M414">
        <v>0</v>
      </c>
      <c r="N414">
        <v>50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56</v>
      </c>
      <c r="W414">
        <v>392</v>
      </c>
      <c r="Z414">
        <v>0</v>
      </c>
      <c r="AA414" t="s">
        <v>944</v>
      </c>
    </row>
    <row r="415" spans="1:27" x14ac:dyDescent="0.25">
      <c r="H415" t="s">
        <v>945</v>
      </c>
    </row>
    <row r="416" spans="1:27" x14ac:dyDescent="0.25">
      <c r="A416">
        <v>205</v>
      </c>
      <c r="B416">
        <v>127</v>
      </c>
      <c r="C416" t="s">
        <v>946</v>
      </c>
      <c r="D416" t="s">
        <v>947</v>
      </c>
      <c r="E416" t="s">
        <v>102</v>
      </c>
      <c r="F416" t="s">
        <v>948</v>
      </c>
      <c r="G416" t="str">
        <f>"00010889"</f>
        <v>00010889</v>
      </c>
      <c r="H416">
        <v>671</v>
      </c>
      <c r="I416">
        <v>150</v>
      </c>
      <c r="J416">
        <v>0</v>
      </c>
      <c r="K416">
        <v>0</v>
      </c>
      <c r="L416">
        <v>0</v>
      </c>
      <c r="M416">
        <v>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96</v>
      </c>
      <c r="W416">
        <v>588</v>
      </c>
      <c r="Z416">
        <v>0</v>
      </c>
      <c r="AA416">
        <v>1439</v>
      </c>
    </row>
    <row r="417" spans="1:27" x14ac:dyDescent="0.25">
      <c r="H417" t="s">
        <v>949</v>
      </c>
    </row>
    <row r="418" spans="1:27" x14ac:dyDescent="0.25">
      <c r="A418">
        <v>206</v>
      </c>
      <c r="B418">
        <v>1510</v>
      </c>
      <c r="C418" t="s">
        <v>950</v>
      </c>
      <c r="D418" t="s">
        <v>203</v>
      </c>
      <c r="E418" t="s">
        <v>75</v>
      </c>
      <c r="F418">
        <v>84594</v>
      </c>
      <c r="G418" t="str">
        <f>"200911000037"</f>
        <v>200911000037</v>
      </c>
      <c r="H418" t="s">
        <v>361</v>
      </c>
      <c r="I418">
        <v>0</v>
      </c>
      <c r="J418">
        <v>0</v>
      </c>
      <c r="K418">
        <v>0</v>
      </c>
      <c r="L418">
        <v>200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76</v>
      </c>
      <c r="W418">
        <v>532</v>
      </c>
      <c r="Z418">
        <v>0</v>
      </c>
      <c r="AA418" t="s">
        <v>951</v>
      </c>
    </row>
    <row r="419" spans="1:27" x14ac:dyDescent="0.25">
      <c r="H419" t="s">
        <v>256</v>
      </c>
    </row>
    <row r="420" spans="1:27" x14ac:dyDescent="0.25">
      <c r="A420">
        <v>207</v>
      </c>
      <c r="B420">
        <v>1567</v>
      </c>
      <c r="C420" t="s">
        <v>952</v>
      </c>
      <c r="D420" t="s">
        <v>327</v>
      </c>
      <c r="E420" t="s">
        <v>662</v>
      </c>
      <c r="F420" t="s">
        <v>953</v>
      </c>
      <c r="G420" t="str">
        <f>"201402010165"</f>
        <v>201402010165</v>
      </c>
      <c r="H420" t="s">
        <v>954</v>
      </c>
      <c r="I420">
        <v>0</v>
      </c>
      <c r="J420">
        <v>0</v>
      </c>
      <c r="K420">
        <v>0</v>
      </c>
      <c r="L420">
        <v>0</v>
      </c>
      <c r="M420">
        <v>100</v>
      </c>
      <c r="N420">
        <v>70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84</v>
      </c>
      <c r="W420">
        <v>588</v>
      </c>
      <c r="Z420">
        <v>0</v>
      </c>
      <c r="AA420" t="s">
        <v>955</v>
      </c>
    </row>
    <row r="421" spans="1:27" x14ac:dyDescent="0.25">
      <c r="H421" t="s">
        <v>956</v>
      </c>
    </row>
    <row r="422" spans="1:27" x14ac:dyDescent="0.25">
      <c r="A422">
        <v>208</v>
      </c>
      <c r="B422">
        <v>1771</v>
      </c>
      <c r="C422" t="s">
        <v>957</v>
      </c>
      <c r="D422" t="s">
        <v>958</v>
      </c>
      <c r="E422" t="s">
        <v>959</v>
      </c>
      <c r="F422" t="s">
        <v>960</v>
      </c>
      <c r="G422" t="str">
        <f>"201402004530"</f>
        <v>201402004530</v>
      </c>
      <c r="H422" t="s">
        <v>603</v>
      </c>
      <c r="I422">
        <v>0</v>
      </c>
      <c r="J422">
        <v>0</v>
      </c>
      <c r="K422">
        <v>0</v>
      </c>
      <c r="L422">
        <v>0</v>
      </c>
      <c r="M422">
        <v>100</v>
      </c>
      <c r="N422">
        <v>50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93</v>
      </c>
      <c r="W422">
        <v>588</v>
      </c>
      <c r="Z422">
        <v>0</v>
      </c>
      <c r="AA422" t="s">
        <v>961</v>
      </c>
    </row>
    <row r="423" spans="1:27" x14ac:dyDescent="0.25">
      <c r="H423" t="s">
        <v>962</v>
      </c>
    </row>
    <row r="424" spans="1:27" x14ac:dyDescent="0.25">
      <c r="A424">
        <v>209</v>
      </c>
      <c r="B424">
        <v>1771</v>
      </c>
      <c r="C424" t="s">
        <v>957</v>
      </c>
      <c r="D424" t="s">
        <v>958</v>
      </c>
      <c r="E424" t="s">
        <v>959</v>
      </c>
      <c r="F424" t="s">
        <v>960</v>
      </c>
      <c r="G424" t="str">
        <f>"201402004530"</f>
        <v>201402004530</v>
      </c>
      <c r="H424" t="s">
        <v>603</v>
      </c>
      <c r="I424">
        <v>0</v>
      </c>
      <c r="J424">
        <v>0</v>
      </c>
      <c r="K424">
        <v>0</v>
      </c>
      <c r="L424">
        <v>0</v>
      </c>
      <c r="M424">
        <v>100</v>
      </c>
      <c r="N424">
        <v>50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92</v>
      </c>
      <c r="W424">
        <v>588</v>
      </c>
      <c r="Z424">
        <v>0</v>
      </c>
      <c r="AA424" t="s">
        <v>961</v>
      </c>
    </row>
    <row r="425" spans="1:27" x14ac:dyDescent="0.25">
      <c r="H425" t="s">
        <v>962</v>
      </c>
    </row>
    <row r="426" spans="1:27" x14ac:dyDescent="0.25">
      <c r="A426">
        <v>210</v>
      </c>
      <c r="B426">
        <v>2180</v>
      </c>
      <c r="C426" t="s">
        <v>963</v>
      </c>
      <c r="D426" t="s">
        <v>40</v>
      </c>
      <c r="E426" t="s">
        <v>102</v>
      </c>
      <c r="F426" t="s">
        <v>964</v>
      </c>
      <c r="G426" t="str">
        <f>"00107712"</f>
        <v>00107712</v>
      </c>
      <c r="H426" t="s">
        <v>965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117</v>
      </c>
      <c r="W426">
        <v>588</v>
      </c>
      <c r="Z426">
        <v>0</v>
      </c>
      <c r="AA426" t="s">
        <v>966</v>
      </c>
    </row>
    <row r="427" spans="1:27" x14ac:dyDescent="0.25">
      <c r="H427" t="s">
        <v>967</v>
      </c>
    </row>
    <row r="428" spans="1:27" x14ac:dyDescent="0.25">
      <c r="A428">
        <v>211</v>
      </c>
      <c r="B428">
        <v>1693</v>
      </c>
      <c r="C428" t="s">
        <v>968</v>
      </c>
      <c r="D428" t="s">
        <v>441</v>
      </c>
      <c r="E428" t="s">
        <v>102</v>
      </c>
      <c r="F428" t="s">
        <v>969</v>
      </c>
      <c r="G428" t="str">
        <f>"201406009876"</f>
        <v>201406009876</v>
      </c>
      <c r="H428" t="s">
        <v>401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70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112</v>
      </c>
      <c r="W428">
        <v>588</v>
      </c>
      <c r="Z428">
        <v>0</v>
      </c>
      <c r="AA428" t="s">
        <v>970</v>
      </c>
    </row>
    <row r="429" spans="1:27" x14ac:dyDescent="0.25">
      <c r="H429" t="s">
        <v>971</v>
      </c>
    </row>
    <row r="430" spans="1:27" x14ac:dyDescent="0.25">
      <c r="A430">
        <v>212</v>
      </c>
      <c r="B430">
        <v>497</v>
      </c>
      <c r="C430" t="s">
        <v>972</v>
      </c>
      <c r="D430" t="s">
        <v>41</v>
      </c>
      <c r="E430" t="s">
        <v>102</v>
      </c>
      <c r="F430" t="s">
        <v>973</v>
      </c>
      <c r="G430" t="str">
        <f>"200802003022"</f>
        <v>200802003022</v>
      </c>
      <c r="H430">
        <v>814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30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106</v>
      </c>
      <c r="W430">
        <v>588</v>
      </c>
      <c r="Z430">
        <v>0</v>
      </c>
      <c r="AA430">
        <v>1432</v>
      </c>
    </row>
    <row r="431" spans="1:27" x14ac:dyDescent="0.25">
      <c r="H431" t="s">
        <v>974</v>
      </c>
    </row>
    <row r="432" spans="1:27" x14ac:dyDescent="0.25">
      <c r="A432">
        <v>213</v>
      </c>
      <c r="B432">
        <v>913</v>
      </c>
      <c r="C432" t="s">
        <v>975</v>
      </c>
      <c r="D432" t="s">
        <v>976</v>
      </c>
      <c r="E432" t="s">
        <v>203</v>
      </c>
      <c r="F432" t="s">
        <v>977</v>
      </c>
      <c r="G432" t="str">
        <f>"200911000353"</f>
        <v>200911000353</v>
      </c>
      <c r="H432" t="s">
        <v>844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70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112</v>
      </c>
      <c r="W432">
        <v>588</v>
      </c>
      <c r="Z432">
        <v>0</v>
      </c>
      <c r="AA432" t="s">
        <v>978</v>
      </c>
    </row>
    <row r="433" spans="1:27" x14ac:dyDescent="0.25">
      <c r="H433" t="s">
        <v>979</v>
      </c>
    </row>
    <row r="434" spans="1:27" x14ac:dyDescent="0.25">
      <c r="A434">
        <v>214</v>
      </c>
      <c r="B434">
        <v>1710</v>
      </c>
      <c r="C434" t="s">
        <v>980</v>
      </c>
      <c r="D434" t="s">
        <v>83</v>
      </c>
      <c r="E434" t="s">
        <v>14</v>
      </c>
      <c r="F434" t="s">
        <v>981</v>
      </c>
      <c r="G434" t="str">
        <f>"200905000678"</f>
        <v>200905000678</v>
      </c>
      <c r="H434" t="s">
        <v>271</v>
      </c>
      <c r="I434">
        <v>0</v>
      </c>
      <c r="J434">
        <v>0</v>
      </c>
      <c r="K434">
        <v>0</v>
      </c>
      <c r="L434">
        <v>0</v>
      </c>
      <c r="M434">
        <v>100</v>
      </c>
      <c r="N434">
        <v>70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76</v>
      </c>
      <c r="W434">
        <v>532</v>
      </c>
      <c r="Z434">
        <v>0</v>
      </c>
      <c r="AA434" t="s">
        <v>978</v>
      </c>
    </row>
    <row r="435" spans="1:27" x14ac:dyDescent="0.25">
      <c r="H435" t="s">
        <v>982</v>
      </c>
    </row>
    <row r="436" spans="1:27" x14ac:dyDescent="0.25">
      <c r="A436">
        <v>215</v>
      </c>
      <c r="B436">
        <v>1288</v>
      </c>
      <c r="C436" t="s">
        <v>983</v>
      </c>
      <c r="D436" t="s">
        <v>34</v>
      </c>
      <c r="E436" t="s">
        <v>34</v>
      </c>
      <c r="F436" t="s">
        <v>984</v>
      </c>
      <c r="G436" t="str">
        <f>"201402007656"</f>
        <v>201402007656</v>
      </c>
      <c r="H436" t="s">
        <v>355</v>
      </c>
      <c r="I436">
        <v>0</v>
      </c>
      <c r="J436">
        <v>0</v>
      </c>
      <c r="K436">
        <v>0</v>
      </c>
      <c r="L436">
        <v>200</v>
      </c>
      <c r="M436">
        <v>0</v>
      </c>
      <c r="N436">
        <v>70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62</v>
      </c>
      <c r="W436">
        <v>434</v>
      </c>
      <c r="Z436">
        <v>0</v>
      </c>
      <c r="AA436" t="s">
        <v>985</v>
      </c>
    </row>
    <row r="437" spans="1:27" x14ac:dyDescent="0.25">
      <c r="H437" t="s">
        <v>986</v>
      </c>
    </row>
    <row r="438" spans="1:27" x14ac:dyDescent="0.25">
      <c r="A438">
        <v>216</v>
      </c>
      <c r="B438">
        <v>1851</v>
      </c>
      <c r="C438" t="s">
        <v>987</v>
      </c>
      <c r="D438" t="s">
        <v>34</v>
      </c>
      <c r="E438" t="s">
        <v>84</v>
      </c>
      <c r="F438" t="s">
        <v>988</v>
      </c>
      <c r="G438" t="str">
        <f>"201512001800"</f>
        <v>201512001800</v>
      </c>
      <c r="H438">
        <v>726</v>
      </c>
      <c r="I438">
        <v>0</v>
      </c>
      <c r="J438">
        <v>0</v>
      </c>
      <c r="K438">
        <v>0</v>
      </c>
      <c r="L438">
        <v>200</v>
      </c>
      <c r="M438">
        <v>0</v>
      </c>
      <c r="N438">
        <v>70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62</v>
      </c>
      <c r="W438">
        <v>434</v>
      </c>
      <c r="Z438">
        <v>0</v>
      </c>
      <c r="AA438">
        <v>1430</v>
      </c>
    </row>
    <row r="439" spans="1:27" x14ac:dyDescent="0.25">
      <c r="H439" t="s">
        <v>989</v>
      </c>
    </row>
    <row r="440" spans="1:27" x14ac:dyDescent="0.25">
      <c r="A440">
        <v>217</v>
      </c>
      <c r="B440">
        <v>1087</v>
      </c>
      <c r="C440" t="s">
        <v>990</v>
      </c>
      <c r="D440" t="s">
        <v>991</v>
      </c>
      <c r="E440" t="s">
        <v>441</v>
      </c>
      <c r="F440" t="s">
        <v>992</v>
      </c>
      <c r="G440" t="str">
        <f>"201406018152"</f>
        <v>201406018152</v>
      </c>
      <c r="H440">
        <v>671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70</v>
      </c>
      <c r="O440">
        <v>50</v>
      </c>
      <c r="P440">
        <v>0</v>
      </c>
      <c r="Q440">
        <v>50</v>
      </c>
      <c r="R440">
        <v>0</v>
      </c>
      <c r="S440">
        <v>0</v>
      </c>
      <c r="T440">
        <v>0</v>
      </c>
      <c r="U440">
        <v>0</v>
      </c>
      <c r="V440">
        <v>96</v>
      </c>
      <c r="W440">
        <v>588</v>
      </c>
      <c r="Z440">
        <v>1</v>
      </c>
      <c r="AA440">
        <v>1429</v>
      </c>
    </row>
    <row r="441" spans="1:27" x14ac:dyDescent="0.25">
      <c r="H441" t="s">
        <v>993</v>
      </c>
    </row>
    <row r="442" spans="1:27" x14ac:dyDescent="0.25">
      <c r="A442">
        <v>218</v>
      </c>
      <c r="B442">
        <v>2345</v>
      </c>
      <c r="C442" t="s">
        <v>994</v>
      </c>
      <c r="D442" t="s">
        <v>243</v>
      </c>
      <c r="E442" t="s">
        <v>27</v>
      </c>
      <c r="F442" t="s">
        <v>995</v>
      </c>
      <c r="G442" t="str">
        <f>"200712004337"</f>
        <v>200712004337</v>
      </c>
      <c r="H442">
        <v>770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70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93</v>
      </c>
      <c r="W442">
        <v>588</v>
      </c>
      <c r="Z442">
        <v>0</v>
      </c>
      <c r="AA442">
        <v>1428</v>
      </c>
    </row>
    <row r="443" spans="1:27" x14ac:dyDescent="0.25">
      <c r="H443" t="s">
        <v>996</v>
      </c>
    </row>
    <row r="444" spans="1:27" x14ac:dyDescent="0.25">
      <c r="A444">
        <v>219</v>
      </c>
      <c r="B444">
        <v>1455</v>
      </c>
      <c r="C444" t="s">
        <v>997</v>
      </c>
      <c r="D444" t="s">
        <v>998</v>
      </c>
      <c r="E444" t="s">
        <v>34</v>
      </c>
      <c r="F444" t="s">
        <v>999</v>
      </c>
      <c r="G444" t="str">
        <f>"200801006507"</f>
        <v>200801006507</v>
      </c>
      <c r="H444" t="s">
        <v>545</v>
      </c>
      <c r="I444">
        <v>0</v>
      </c>
      <c r="J444">
        <v>0</v>
      </c>
      <c r="K444">
        <v>0</v>
      </c>
      <c r="L444">
        <v>0</v>
      </c>
      <c r="M444">
        <v>100</v>
      </c>
      <c r="N444">
        <v>70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84</v>
      </c>
      <c r="W444">
        <v>588</v>
      </c>
      <c r="Z444">
        <v>2</v>
      </c>
      <c r="AA444" t="s">
        <v>1000</v>
      </c>
    </row>
    <row r="445" spans="1:27" x14ac:dyDescent="0.25">
      <c r="H445" t="s">
        <v>974</v>
      </c>
    </row>
    <row r="446" spans="1:27" x14ac:dyDescent="0.25">
      <c r="A446">
        <v>220</v>
      </c>
      <c r="B446">
        <v>2197</v>
      </c>
      <c r="C446" t="s">
        <v>444</v>
      </c>
      <c r="D446" t="s">
        <v>1001</v>
      </c>
      <c r="E446" t="s">
        <v>1002</v>
      </c>
      <c r="F446" t="s">
        <v>1003</v>
      </c>
      <c r="G446" t="str">
        <f>"200801004510"</f>
        <v>200801004510</v>
      </c>
      <c r="H446" t="s">
        <v>1004</v>
      </c>
      <c r="I446">
        <v>0</v>
      </c>
      <c r="J446">
        <v>0</v>
      </c>
      <c r="K446">
        <v>0</v>
      </c>
      <c r="L446">
        <v>200</v>
      </c>
      <c r="M446">
        <v>0</v>
      </c>
      <c r="N446">
        <v>70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53</v>
      </c>
      <c r="W446">
        <v>371</v>
      </c>
      <c r="Z446">
        <v>0</v>
      </c>
      <c r="AA446" t="s">
        <v>1005</v>
      </c>
    </row>
    <row r="447" spans="1:27" x14ac:dyDescent="0.25">
      <c r="H447" t="s">
        <v>1006</v>
      </c>
    </row>
    <row r="448" spans="1:27" x14ac:dyDescent="0.25">
      <c r="A448">
        <v>221</v>
      </c>
      <c r="B448">
        <v>2266</v>
      </c>
      <c r="C448" t="s">
        <v>1007</v>
      </c>
      <c r="D448" t="s">
        <v>243</v>
      </c>
      <c r="E448" t="s">
        <v>168</v>
      </c>
      <c r="F448" t="s">
        <v>1008</v>
      </c>
      <c r="G448" t="str">
        <f>"200802010502"</f>
        <v>200802010502</v>
      </c>
      <c r="H448" t="s">
        <v>1009</v>
      </c>
      <c r="I448">
        <v>0</v>
      </c>
      <c r="J448">
        <v>0</v>
      </c>
      <c r="K448">
        <v>0</v>
      </c>
      <c r="L448">
        <v>200</v>
      </c>
      <c r="M448">
        <v>0</v>
      </c>
      <c r="N448">
        <v>70</v>
      </c>
      <c r="O448">
        <v>30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55</v>
      </c>
      <c r="W448">
        <v>385</v>
      </c>
      <c r="Z448">
        <v>0</v>
      </c>
      <c r="AA448" t="s">
        <v>1005</v>
      </c>
    </row>
    <row r="449" spans="1:27" x14ac:dyDescent="0.25">
      <c r="H449" t="s">
        <v>1010</v>
      </c>
    </row>
    <row r="450" spans="1:27" x14ac:dyDescent="0.25">
      <c r="A450">
        <v>222</v>
      </c>
      <c r="B450">
        <v>1707</v>
      </c>
      <c r="C450" t="s">
        <v>444</v>
      </c>
      <c r="D450" t="s">
        <v>20</v>
      </c>
      <c r="E450" t="s">
        <v>1002</v>
      </c>
      <c r="F450" t="s">
        <v>1011</v>
      </c>
      <c r="G450" t="str">
        <f>"200801001053"</f>
        <v>200801001053</v>
      </c>
      <c r="H450" t="s">
        <v>1012</v>
      </c>
      <c r="I450">
        <v>0</v>
      </c>
      <c r="J450">
        <v>0</v>
      </c>
      <c r="K450">
        <v>0</v>
      </c>
      <c r="L450">
        <v>200</v>
      </c>
      <c r="M450">
        <v>30</v>
      </c>
      <c r="N450">
        <v>70</v>
      </c>
      <c r="O450">
        <v>0</v>
      </c>
      <c r="P450">
        <v>0</v>
      </c>
      <c r="Q450">
        <v>30</v>
      </c>
      <c r="R450">
        <v>0</v>
      </c>
      <c r="S450">
        <v>0</v>
      </c>
      <c r="T450">
        <v>0</v>
      </c>
      <c r="U450">
        <v>0</v>
      </c>
      <c r="V450">
        <v>57</v>
      </c>
      <c r="W450">
        <v>399</v>
      </c>
      <c r="Z450">
        <v>0</v>
      </c>
      <c r="AA450" t="s">
        <v>1005</v>
      </c>
    </row>
    <row r="451" spans="1:27" x14ac:dyDescent="0.25">
      <c r="H451" t="s">
        <v>1013</v>
      </c>
    </row>
    <row r="452" spans="1:27" x14ac:dyDescent="0.25">
      <c r="A452">
        <v>223</v>
      </c>
      <c r="B452">
        <v>629</v>
      </c>
      <c r="C452" t="s">
        <v>1014</v>
      </c>
      <c r="D452" t="s">
        <v>1015</v>
      </c>
      <c r="E452" t="s">
        <v>59</v>
      </c>
      <c r="F452" t="s">
        <v>1016</v>
      </c>
      <c r="G452" t="str">
        <f>"00107330"</f>
        <v>00107330</v>
      </c>
      <c r="H452" t="s">
        <v>932</v>
      </c>
      <c r="I452">
        <v>0</v>
      </c>
      <c r="J452">
        <v>0</v>
      </c>
      <c r="K452">
        <v>0</v>
      </c>
      <c r="L452">
        <v>200</v>
      </c>
      <c r="M452">
        <v>0</v>
      </c>
      <c r="N452">
        <v>30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59</v>
      </c>
      <c r="W452">
        <v>413</v>
      </c>
      <c r="Z452">
        <v>0</v>
      </c>
      <c r="AA452" t="s">
        <v>1017</v>
      </c>
    </row>
    <row r="453" spans="1:27" x14ac:dyDescent="0.25">
      <c r="H453" t="s">
        <v>1018</v>
      </c>
    </row>
    <row r="454" spans="1:27" x14ac:dyDescent="0.25">
      <c r="A454">
        <v>224</v>
      </c>
      <c r="B454">
        <v>2199</v>
      </c>
      <c r="C454" t="s">
        <v>1019</v>
      </c>
      <c r="D454" t="s">
        <v>1020</v>
      </c>
      <c r="E454" t="s">
        <v>1021</v>
      </c>
      <c r="F454" t="s">
        <v>1022</v>
      </c>
      <c r="G454" t="str">
        <f>"00110467"</f>
        <v>00110467</v>
      </c>
      <c r="H454" t="s">
        <v>1023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70</v>
      </c>
      <c r="R454">
        <v>0</v>
      </c>
      <c r="S454">
        <v>0</v>
      </c>
      <c r="T454">
        <v>0</v>
      </c>
      <c r="U454">
        <v>0</v>
      </c>
      <c r="V454">
        <v>98</v>
      </c>
      <c r="W454">
        <v>588</v>
      </c>
      <c r="Z454">
        <v>2</v>
      </c>
      <c r="AA454" t="s">
        <v>1024</v>
      </c>
    </row>
    <row r="455" spans="1:27" x14ac:dyDescent="0.25">
      <c r="H455" t="s">
        <v>1025</v>
      </c>
    </row>
    <row r="456" spans="1:27" x14ac:dyDescent="0.25">
      <c r="A456">
        <v>225</v>
      </c>
      <c r="B456">
        <v>965</v>
      </c>
      <c r="C456" t="s">
        <v>1026</v>
      </c>
      <c r="D456" t="s">
        <v>34</v>
      </c>
      <c r="E456" t="s">
        <v>177</v>
      </c>
      <c r="F456" t="s">
        <v>1027</v>
      </c>
      <c r="G456" t="str">
        <f>"201405000568"</f>
        <v>201405000568</v>
      </c>
      <c r="H456" t="s">
        <v>1028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50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90</v>
      </c>
      <c r="W456">
        <v>588</v>
      </c>
      <c r="Z456">
        <v>0</v>
      </c>
      <c r="AA456" t="s">
        <v>1029</v>
      </c>
    </row>
    <row r="457" spans="1:27" x14ac:dyDescent="0.25">
      <c r="H457" t="s">
        <v>491</v>
      </c>
    </row>
    <row r="458" spans="1:27" x14ac:dyDescent="0.25">
      <c r="A458">
        <v>226</v>
      </c>
      <c r="B458">
        <v>799</v>
      </c>
      <c r="C458" t="s">
        <v>1030</v>
      </c>
      <c r="D458" t="s">
        <v>1031</v>
      </c>
      <c r="E458" t="s">
        <v>27</v>
      </c>
      <c r="F458" t="s">
        <v>1032</v>
      </c>
      <c r="G458" t="str">
        <f>"200801011013"</f>
        <v>200801011013</v>
      </c>
      <c r="H458" t="s">
        <v>1033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30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85</v>
      </c>
      <c r="W458">
        <v>588</v>
      </c>
      <c r="Z458">
        <v>0</v>
      </c>
      <c r="AA458" t="s">
        <v>1034</v>
      </c>
    </row>
    <row r="459" spans="1:27" x14ac:dyDescent="0.25">
      <c r="H459" t="s">
        <v>1035</v>
      </c>
    </row>
    <row r="460" spans="1:27" x14ac:dyDescent="0.25">
      <c r="A460">
        <v>227</v>
      </c>
      <c r="B460">
        <v>435</v>
      </c>
      <c r="C460" t="s">
        <v>1036</v>
      </c>
      <c r="D460" t="s">
        <v>1037</v>
      </c>
      <c r="E460" t="s">
        <v>27</v>
      </c>
      <c r="F460" t="s">
        <v>1038</v>
      </c>
      <c r="G460" t="str">
        <f>"201511026527"</f>
        <v>201511026527</v>
      </c>
      <c r="H460">
        <v>847</v>
      </c>
      <c r="I460">
        <v>0</v>
      </c>
      <c r="J460">
        <v>0</v>
      </c>
      <c r="K460">
        <v>0</v>
      </c>
      <c r="L460">
        <v>0</v>
      </c>
      <c r="M460">
        <v>100</v>
      </c>
      <c r="N460">
        <v>30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64</v>
      </c>
      <c r="W460">
        <v>448</v>
      </c>
      <c r="Z460">
        <v>0</v>
      </c>
      <c r="AA460">
        <v>1425</v>
      </c>
    </row>
    <row r="461" spans="1:27" x14ac:dyDescent="0.25">
      <c r="H461" t="s">
        <v>1039</v>
      </c>
    </row>
    <row r="462" spans="1:27" x14ac:dyDescent="0.25">
      <c r="A462">
        <v>228</v>
      </c>
      <c r="B462">
        <v>2369</v>
      </c>
      <c r="C462" t="s">
        <v>1040</v>
      </c>
      <c r="D462" t="s">
        <v>1041</v>
      </c>
      <c r="E462" t="s">
        <v>84</v>
      </c>
      <c r="F462" t="s">
        <v>1042</v>
      </c>
      <c r="G462" t="str">
        <f>"200712004944"</f>
        <v>200712004944</v>
      </c>
      <c r="H462">
        <v>737</v>
      </c>
      <c r="I462">
        <v>0</v>
      </c>
      <c r="J462">
        <v>0</v>
      </c>
      <c r="K462">
        <v>0</v>
      </c>
      <c r="L462">
        <v>0</v>
      </c>
      <c r="M462">
        <v>100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89</v>
      </c>
      <c r="W462">
        <v>588</v>
      </c>
      <c r="Z462">
        <v>0</v>
      </c>
      <c r="AA462">
        <v>1425</v>
      </c>
    </row>
    <row r="463" spans="1:27" x14ac:dyDescent="0.25">
      <c r="H463" t="s">
        <v>1043</v>
      </c>
    </row>
    <row r="464" spans="1:27" x14ac:dyDescent="0.25">
      <c r="A464">
        <v>229</v>
      </c>
      <c r="B464">
        <v>1800</v>
      </c>
      <c r="C464" t="s">
        <v>1044</v>
      </c>
      <c r="D464" t="s">
        <v>1045</v>
      </c>
      <c r="E464" t="s">
        <v>34</v>
      </c>
      <c r="F464" t="s">
        <v>1046</v>
      </c>
      <c r="G464" t="str">
        <f>"201412006066"</f>
        <v>201412006066</v>
      </c>
      <c r="H464" t="s">
        <v>650</v>
      </c>
      <c r="I464">
        <v>0</v>
      </c>
      <c r="J464">
        <v>0</v>
      </c>
      <c r="K464">
        <v>0</v>
      </c>
      <c r="L464">
        <v>200</v>
      </c>
      <c r="M464">
        <v>0</v>
      </c>
      <c r="N464">
        <v>30</v>
      </c>
      <c r="O464">
        <v>0</v>
      </c>
      <c r="P464">
        <v>0</v>
      </c>
      <c r="Q464">
        <v>0</v>
      </c>
      <c r="R464">
        <v>30</v>
      </c>
      <c r="S464">
        <v>0</v>
      </c>
      <c r="T464">
        <v>0</v>
      </c>
      <c r="U464">
        <v>0</v>
      </c>
      <c r="V464">
        <v>68</v>
      </c>
      <c r="W464">
        <v>476</v>
      </c>
      <c r="Z464">
        <v>0</v>
      </c>
      <c r="AA464" t="s">
        <v>1047</v>
      </c>
    </row>
    <row r="465" spans="1:27" x14ac:dyDescent="0.25">
      <c r="H465" t="s">
        <v>1048</v>
      </c>
    </row>
    <row r="466" spans="1:27" x14ac:dyDescent="0.25">
      <c r="A466">
        <v>230</v>
      </c>
      <c r="B466">
        <v>1526</v>
      </c>
      <c r="C466" t="s">
        <v>1049</v>
      </c>
      <c r="D466" t="s">
        <v>872</v>
      </c>
      <c r="E466" t="s">
        <v>84</v>
      </c>
      <c r="F466" t="s">
        <v>1050</v>
      </c>
      <c r="G466" t="str">
        <f>"00109380"</f>
        <v>00109380</v>
      </c>
      <c r="H466" t="s">
        <v>1051</v>
      </c>
      <c r="I466">
        <v>0</v>
      </c>
      <c r="J466">
        <v>0</v>
      </c>
      <c r="K466">
        <v>0</v>
      </c>
      <c r="L466">
        <v>0</v>
      </c>
      <c r="M466">
        <v>100</v>
      </c>
      <c r="N466">
        <v>70</v>
      </c>
      <c r="O466">
        <v>30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50</v>
      </c>
      <c r="W466">
        <v>350</v>
      </c>
      <c r="Z466">
        <v>0</v>
      </c>
      <c r="AA466" t="s">
        <v>1052</v>
      </c>
    </row>
    <row r="467" spans="1:27" x14ac:dyDescent="0.25">
      <c r="H467" t="s">
        <v>1053</v>
      </c>
    </row>
    <row r="468" spans="1:27" x14ac:dyDescent="0.25">
      <c r="A468">
        <v>231</v>
      </c>
      <c r="B468">
        <v>1385</v>
      </c>
      <c r="C468" t="s">
        <v>1054</v>
      </c>
      <c r="D468" t="s">
        <v>102</v>
      </c>
      <c r="E468" t="s">
        <v>1055</v>
      </c>
      <c r="F468" t="s">
        <v>1056</v>
      </c>
      <c r="G468" t="str">
        <f>"200905000257"</f>
        <v>200905000257</v>
      </c>
      <c r="H468" t="s">
        <v>475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30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84</v>
      </c>
      <c r="W468">
        <v>588</v>
      </c>
      <c r="Z468">
        <v>0</v>
      </c>
      <c r="AA468" t="s">
        <v>1057</v>
      </c>
    </row>
    <row r="469" spans="1:27" x14ac:dyDescent="0.25">
      <c r="H469" t="s">
        <v>1058</v>
      </c>
    </row>
    <row r="470" spans="1:27" x14ac:dyDescent="0.25">
      <c r="A470">
        <v>232</v>
      </c>
      <c r="B470">
        <v>260</v>
      </c>
      <c r="C470" t="s">
        <v>1059</v>
      </c>
      <c r="D470" t="s">
        <v>20</v>
      </c>
      <c r="E470" t="s">
        <v>141</v>
      </c>
      <c r="F470" t="s">
        <v>1060</v>
      </c>
      <c r="G470" t="str">
        <f>"200905000430"</f>
        <v>200905000430</v>
      </c>
      <c r="H470">
        <v>781</v>
      </c>
      <c r="I470">
        <v>0</v>
      </c>
      <c r="J470">
        <v>0</v>
      </c>
      <c r="K470">
        <v>0</v>
      </c>
      <c r="L470">
        <v>200</v>
      </c>
      <c r="M470">
        <v>0</v>
      </c>
      <c r="N470">
        <v>50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56</v>
      </c>
      <c r="W470">
        <v>392</v>
      </c>
      <c r="Z470">
        <v>0</v>
      </c>
      <c r="AA470">
        <v>1423</v>
      </c>
    </row>
    <row r="471" spans="1:27" x14ac:dyDescent="0.25">
      <c r="H471" t="s">
        <v>1061</v>
      </c>
    </row>
    <row r="472" spans="1:27" x14ac:dyDescent="0.25">
      <c r="A472">
        <v>233</v>
      </c>
      <c r="B472">
        <v>2160</v>
      </c>
      <c r="C472" t="s">
        <v>1062</v>
      </c>
      <c r="D472" t="s">
        <v>84</v>
      </c>
      <c r="E472" t="s">
        <v>662</v>
      </c>
      <c r="F472" t="s">
        <v>1063</v>
      </c>
      <c r="G472" t="str">
        <f>"00112501"</f>
        <v>00112501</v>
      </c>
      <c r="H472" t="s">
        <v>349</v>
      </c>
      <c r="I472">
        <v>0</v>
      </c>
      <c r="J472">
        <v>0</v>
      </c>
      <c r="K472">
        <v>0</v>
      </c>
      <c r="L472">
        <v>260</v>
      </c>
      <c r="M472">
        <v>0</v>
      </c>
      <c r="N472">
        <v>70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55</v>
      </c>
      <c r="W472">
        <v>385</v>
      </c>
      <c r="X472">
        <v>6</v>
      </c>
      <c r="Y472" t="s">
        <v>208</v>
      </c>
      <c r="Z472">
        <v>0</v>
      </c>
      <c r="AA472" t="s">
        <v>1064</v>
      </c>
    </row>
    <row r="473" spans="1:27" x14ac:dyDescent="0.25">
      <c r="H473" t="s">
        <v>1065</v>
      </c>
    </row>
    <row r="474" spans="1:27" x14ac:dyDescent="0.25">
      <c r="A474">
        <v>234</v>
      </c>
      <c r="B474">
        <v>1607</v>
      </c>
      <c r="C474" t="s">
        <v>1066</v>
      </c>
      <c r="D474" t="s">
        <v>1067</v>
      </c>
      <c r="E474" t="s">
        <v>662</v>
      </c>
      <c r="F474" t="s">
        <v>1068</v>
      </c>
      <c r="G474" t="str">
        <f>"200712005084"</f>
        <v>200712005084</v>
      </c>
      <c r="H474" t="s">
        <v>104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104</v>
      </c>
      <c r="W474">
        <v>588</v>
      </c>
      <c r="X474">
        <v>6</v>
      </c>
      <c r="Y474" t="s">
        <v>123</v>
      </c>
      <c r="Z474">
        <v>0</v>
      </c>
      <c r="AA474" t="s">
        <v>1069</v>
      </c>
    </row>
    <row r="475" spans="1:27" x14ac:dyDescent="0.25">
      <c r="H475" t="s">
        <v>1070</v>
      </c>
    </row>
    <row r="476" spans="1:27" x14ac:dyDescent="0.25">
      <c r="A476">
        <v>235</v>
      </c>
      <c r="B476">
        <v>1423</v>
      </c>
      <c r="C476" t="s">
        <v>1071</v>
      </c>
      <c r="D476" t="s">
        <v>576</v>
      </c>
      <c r="E476" t="s">
        <v>34</v>
      </c>
      <c r="F476" t="s">
        <v>1072</v>
      </c>
      <c r="G476" t="str">
        <f>"201409003877"</f>
        <v>201409003877</v>
      </c>
      <c r="H476" t="s">
        <v>1073</v>
      </c>
      <c r="I476">
        <v>0</v>
      </c>
      <c r="J476">
        <v>0</v>
      </c>
      <c r="K476">
        <v>0</v>
      </c>
      <c r="L476">
        <v>200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80</v>
      </c>
      <c r="W476">
        <v>560</v>
      </c>
      <c r="Z476">
        <v>0</v>
      </c>
      <c r="AA476" t="s">
        <v>1074</v>
      </c>
    </row>
    <row r="477" spans="1:27" x14ac:dyDescent="0.25">
      <c r="H477" t="s">
        <v>1075</v>
      </c>
    </row>
    <row r="478" spans="1:27" x14ac:dyDescent="0.25">
      <c r="A478">
        <v>236</v>
      </c>
      <c r="B478">
        <v>1902</v>
      </c>
      <c r="C478" t="s">
        <v>1076</v>
      </c>
      <c r="D478" t="s">
        <v>183</v>
      </c>
      <c r="E478" t="s">
        <v>1077</v>
      </c>
      <c r="F478" t="s">
        <v>1078</v>
      </c>
      <c r="G478" t="str">
        <f>"00103357"</f>
        <v>00103357</v>
      </c>
      <c r="H478">
        <v>803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30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90</v>
      </c>
      <c r="W478">
        <v>588</v>
      </c>
      <c r="Z478">
        <v>1</v>
      </c>
      <c r="AA478">
        <v>1421</v>
      </c>
    </row>
    <row r="479" spans="1:27" x14ac:dyDescent="0.25">
      <c r="H479" t="s">
        <v>1079</v>
      </c>
    </row>
    <row r="480" spans="1:27" x14ac:dyDescent="0.25">
      <c r="A480">
        <v>237</v>
      </c>
      <c r="B480">
        <v>2081</v>
      </c>
      <c r="C480" t="s">
        <v>1080</v>
      </c>
      <c r="D480" t="s">
        <v>1081</v>
      </c>
      <c r="E480" t="s">
        <v>27</v>
      </c>
      <c r="F480" t="s">
        <v>1082</v>
      </c>
      <c r="G480" t="str">
        <f>"201412004570"</f>
        <v>201412004570</v>
      </c>
      <c r="H480">
        <v>693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70</v>
      </c>
      <c r="O480">
        <v>0</v>
      </c>
      <c r="P480">
        <v>70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122</v>
      </c>
      <c r="W480">
        <v>588</v>
      </c>
      <c r="Z480">
        <v>0</v>
      </c>
      <c r="AA480">
        <v>1421</v>
      </c>
    </row>
    <row r="481" spans="1:27" x14ac:dyDescent="0.25">
      <c r="H481" t="s">
        <v>1083</v>
      </c>
    </row>
    <row r="482" spans="1:27" x14ac:dyDescent="0.25">
      <c r="A482">
        <v>238</v>
      </c>
      <c r="B482">
        <v>998</v>
      </c>
      <c r="C482" t="s">
        <v>337</v>
      </c>
      <c r="D482" t="s">
        <v>177</v>
      </c>
      <c r="E482" t="s">
        <v>1084</v>
      </c>
      <c r="F482" t="s">
        <v>1085</v>
      </c>
      <c r="G482" t="str">
        <f>"201402011930"</f>
        <v>201402011930</v>
      </c>
      <c r="H482" t="s">
        <v>22</v>
      </c>
      <c r="I482">
        <v>0</v>
      </c>
      <c r="J482">
        <v>0</v>
      </c>
      <c r="K482">
        <v>0</v>
      </c>
      <c r="L482">
        <v>260</v>
      </c>
      <c r="M482">
        <v>0</v>
      </c>
      <c r="N482">
        <v>30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46</v>
      </c>
      <c r="W482">
        <v>322</v>
      </c>
      <c r="Z482">
        <v>0</v>
      </c>
      <c r="AA482" t="s">
        <v>1086</v>
      </c>
    </row>
    <row r="483" spans="1:27" x14ac:dyDescent="0.25">
      <c r="H483" t="s">
        <v>1087</v>
      </c>
    </row>
    <row r="484" spans="1:27" x14ac:dyDescent="0.25">
      <c r="A484">
        <v>239</v>
      </c>
      <c r="B484">
        <v>2053</v>
      </c>
      <c r="C484" t="s">
        <v>1088</v>
      </c>
      <c r="D484" t="s">
        <v>102</v>
      </c>
      <c r="E484" t="s">
        <v>353</v>
      </c>
      <c r="F484" t="s">
        <v>1089</v>
      </c>
      <c r="G484" t="str">
        <f>"201402002044"</f>
        <v>201402002044</v>
      </c>
      <c r="H484" t="s">
        <v>504</v>
      </c>
      <c r="I484">
        <v>0</v>
      </c>
      <c r="J484">
        <v>0</v>
      </c>
      <c r="K484">
        <v>0</v>
      </c>
      <c r="L484">
        <v>200</v>
      </c>
      <c r="M484">
        <v>0</v>
      </c>
      <c r="N484">
        <v>70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50</v>
      </c>
      <c r="W484">
        <v>350</v>
      </c>
      <c r="Z484">
        <v>0</v>
      </c>
      <c r="AA484" t="s">
        <v>1090</v>
      </c>
    </row>
    <row r="485" spans="1:27" x14ac:dyDescent="0.25">
      <c r="H485" t="s">
        <v>1091</v>
      </c>
    </row>
    <row r="486" spans="1:27" x14ac:dyDescent="0.25">
      <c r="A486">
        <v>240</v>
      </c>
      <c r="B486">
        <v>2348</v>
      </c>
      <c r="C486" t="s">
        <v>1092</v>
      </c>
      <c r="D486" t="s">
        <v>21</v>
      </c>
      <c r="E486" t="s">
        <v>441</v>
      </c>
      <c r="F486" t="s">
        <v>1093</v>
      </c>
      <c r="G486" t="str">
        <f>"201512001927"</f>
        <v>201512001927</v>
      </c>
      <c r="H486" t="s">
        <v>194</v>
      </c>
      <c r="I486">
        <v>0</v>
      </c>
      <c r="J486">
        <v>0</v>
      </c>
      <c r="K486">
        <v>0</v>
      </c>
      <c r="L486">
        <v>200</v>
      </c>
      <c r="M486">
        <v>0</v>
      </c>
      <c r="N486">
        <v>30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65</v>
      </c>
      <c r="W486">
        <v>455</v>
      </c>
      <c r="Z486">
        <v>0</v>
      </c>
      <c r="AA486" t="s">
        <v>1094</v>
      </c>
    </row>
    <row r="487" spans="1:27" x14ac:dyDescent="0.25">
      <c r="H487" t="s">
        <v>1095</v>
      </c>
    </row>
    <row r="488" spans="1:27" x14ac:dyDescent="0.25">
      <c r="A488">
        <v>241</v>
      </c>
      <c r="B488">
        <v>1000</v>
      </c>
      <c r="C488" t="s">
        <v>1096</v>
      </c>
      <c r="D488" t="s">
        <v>654</v>
      </c>
      <c r="E488" t="s">
        <v>102</v>
      </c>
      <c r="F488" t="s">
        <v>1097</v>
      </c>
      <c r="G488" t="str">
        <f>"00105200"</f>
        <v>00105200</v>
      </c>
      <c r="H488" t="s">
        <v>271</v>
      </c>
      <c r="I488">
        <v>0</v>
      </c>
      <c r="J488">
        <v>0</v>
      </c>
      <c r="K488">
        <v>0</v>
      </c>
      <c r="L488">
        <v>200</v>
      </c>
      <c r="M488">
        <v>30</v>
      </c>
      <c r="N488">
        <v>70</v>
      </c>
      <c r="O488">
        <v>30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70</v>
      </c>
      <c r="V488">
        <v>41</v>
      </c>
      <c r="W488">
        <v>287</v>
      </c>
      <c r="Z488">
        <v>0</v>
      </c>
      <c r="AA488" t="s">
        <v>1098</v>
      </c>
    </row>
    <row r="489" spans="1:27" x14ac:dyDescent="0.25">
      <c r="H489" t="s">
        <v>1099</v>
      </c>
    </row>
    <row r="490" spans="1:27" x14ac:dyDescent="0.25">
      <c r="A490">
        <v>242</v>
      </c>
      <c r="B490">
        <v>2209</v>
      </c>
      <c r="C490" t="s">
        <v>1100</v>
      </c>
      <c r="D490" t="s">
        <v>258</v>
      </c>
      <c r="E490" t="s">
        <v>1101</v>
      </c>
      <c r="F490" t="s">
        <v>1102</v>
      </c>
      <c r="G490" t="str">
        <f>"201511028430"</f>
        <v>201511028430</v>
      </c>
      <c r="H490" t="s">
        <v>1103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83</v>
      </c>
      <c r="W490">
        <v>581</v>
      </c>
      <c r="Z490">
        <v>0</v>
      </c>
      <c r="AA490" t="s">
        <v>1104</v>
      </c>
    </row>
    <row r="491" spans="1:27" x14ac:dyDescent="0.25">
      <c r="H491" t="s">
        <v>1105</v>
      </c>
    </row>
    <row r="492" spans="1:27" x14ac:dyDescent="0.25">
      <c r="A492">
        <v>243</v>
      </c>
      <c r="B492">
        <v>2428</v>
      </c>
      <c r="C492" t="s">
        <v>1106</v>
      </c>
      <c r="D492" t="s">
        <v>54</v>
      </c>
      <c r="E492" t="s">
        <v>203</v>
      </c>
      <c r="F492" t="s">
        <v>1107</v>
      </c>
      <c r="G492" t="str">
        <f>"00110101"</f>
        <v>00110101</v>
      </c>
      <c r="H492" t="s">
        <v>116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30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84</v>
      </c>
      <c r="W492">
        <v>588</v>
      </c>
      <c r="Z492">
        <v>0</v>
      </c>
      <c r="AA492" t="s">
        <v>1108</v>
      </c>
    </row>
    <row r="493" spans="1:27" x14ac:dyDescent="0.25">
      <c r="H493" t="s">
        <v>1109</v>
      </c>
    </row>
    <row r="494" spans="1:27" x14ac:dyDescent="0.25">
      <c r="A494">
        <v>244</v>
      </c>
      <c r="B494">
        <v>2096</v>
      </c>
      <c r="C494" t="s">
        <v>1110</v>
      </c>
      <c r="D494" t="s">
        <v>1111</v>
      </c>
      <c r="E494" t="s">
        <v>1112</v>
      </c>
      <c r="F494" t="s">
        <v>1113</v>
      </c>
      <c r="G494" t="str">
        <f>"201405001222"</f>
        <v>201405001222</v>
      </c>
      <c r="H494">
        <v>880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50</v>
      </c>
      <c r="O494">
        <v>0</v>
      </c>
      <c r="P494">
        <v>30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64</v>
      </c>
      <c r="W494">
        <v>448</v>
      </c>
      <c r="Z494">
        <v>1</v>
      </c>
      <c r="AA494">
        <v>1408</v>
      </c>
    </row>
    <row r="495" spans="1:27" x14ac:dyDescent="0.25">
      <c r="H495" t="s">
        <v>1114</v>
      </c>
    </row>
    <row r="496" spans="1:27" x14ac:dyDescent="0.25">
      <c r="A496">
        <v>245</v>
      </c>
      <c r="B496">
        <v>841</v>
      </c>
      <c r="C496" t="s">
        <v>1115</v>
      </c>
      <c r="D496" t="s">
        <v>27</v>
      </c>
      <c r="E496" t="s">
        <v>318</v>
      </c>
      <c r="F496" t="s">
        <v>1116</v>
      </c>
      <c r="G496" t="str">
        <f>"00029593"</f>
        <v>00029593</v>
      </c>
      <c r="H496">
        <v>550</v>
      </c>
      <c r="I496">
        <v>0</v>
      </c>
      <c r="J496">
        <v>0</v>
      </c>
      <c r="K496">
        <v>0</v>
      </c>
      <c r="L496">
        <v>200</v>
      </c>
      <c r="M496">
        <v>0</v>
      </c>
      <c r="N496">
        <v>70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165</v>
      </c>
      <c r="W496">
        <v>588</v>
      </c>
      <c r="X496">
        <v>6</v>
      </c>
      <c r="Y496" t="s">
        <v>17</v>
      </c>
      <c r="Z496">
        <v>2</v>
      </c>
      <c r="AA496">
        <v>1408</v>
      </c>
    </row>
    <row r="497" spans="1:27" x14ac:dyDescent="0.25">
      <c r="H497" t="s">
        <v>1117</v>
      </c>
    </row>
    <row r="498" spans="1:27" x14ac:dyDescent="0.25">
      <c r="A498">
        <v>246</v>
      </c>
      <c r="B498">
        <v>841</v>
      </c>
      <c r="C498" t="s">
        <v>1115</v>
      </c>
      <c r="D498" t="s">
        <v>27</v>
      </c>
      <c r="E498" t="s">
        <v>318</v>
      </c>
      <c r="F498" t="s">
        <v>1116</v>
      </c>
      <c r="G498" t="str">
        <f>"00029593"</f>
        <v>00029593</v>
      </c>
      <c r="H498">
        <v>550</v>
      </c>
      <c r="I498">
        <v>0</v>
      </c>
      <c r="J498">
        <v>0</v>
      </c>
      <c r="K498">
        <v>0</v>
      </c>
      <c r="L498">
        <v>200</v>
      </c>
      <c r="M498">
        <v>0</v>
      </c>
      <c r="N498">
        <v>70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165</v>
      </c>
      <c r="W498">
        <v>588</v>
      </c>
      <c r="Z498">
        <v>2</v>
      </c>
      <c r="AA498">
        <v>1408</v>
      </c>
    </row>
    <row r="499" spans="1:27" x14ac:dyDescent="0.25">
      <c r="H499" t="s">
        <v>1117</v>
      </c>
    </row>
    <row r="500" spans="1:27" x14ac:dyDescent="0.25">
      <c r="A500">
        <v>247</v>
      </c>
      <c r="B500">
        <v>1109</v>
      </c>
      <c r="C500" t="s">
        <v>1118</v>
      </c>
      <c r="D500" t="s">
        <v>168</v>
      </c>
      <c r="E500" t="s">
        <v>102</v>
      </c>
      <c r="F500" t="s">
        <v>1119</v>
      </c>
      <c r="G500" t="str">
        <f>"00011069"</f>
        <v>00011069</v>
      </c>
      <c r="H500" t="s">
        <v>721</v>
      </c>
      <c r="I500">
        <v>0</v>
      </c>
      <c r="J500">
        <v>0</v>
      </c>
      <c r="K500">
        <v>0</v>
      </c>
      <c r="L500">
        <v>200</v>
      </c>
      <c r="M500">
        <v>0</v>
      </c>
      <c r="N500">
        <v>70</v>
      </c>
      <c r="O500">
        <v>30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53</v>
      </c>
      <c r="W500">
        <v>371</v>
      </c>
      <c r="Z500">
        <v>0</v>
      </c>
      <c r="AA500" t="s">
        <v>1120</v>
      </c>
    </row>
    <row r="501" spans="1:27" x14ac:dyDescent="0.25">
      <c r="H501" t="s">
        <v>1121</v>
      </c>
    </row>
    <row r="502" spans="1:27" x14ac:dyDescent="0.25">
      <c r="A502">
        <v>248</v>
      </c>
      <c r="B502">
        <v>952</v>
      </c>
      <c r="C502" t="s">
        <v>1122</v>
      </c>
      <c r="D502" t="s">
        <v>75</v>
      </c>
      <c r="E502" t="s">
        <v>79</v>
      </c>
      <c r="F502" t="s">
        <v>1123</v>
      </c>
      <c r="G502" t="str">
        <f>"201402011596"</f>
        <v>201402011596</v>
      </c>
      <c r="H502" t="s">
        <v>334</v>
      </c>
      <c r="I502">
        <v>0</v>
      </c>
      <c r="J502">
        <v>0</v>
      </c>
      <c r="K502">
        <v>0</v>
      </c>
      <c r="L502">
        <v>200</v>
      </c>
      <c r="M502">
        <v>0</v>
      </c>
      <c r="N502">
        <v>50</v>
      </c>
      <c r="O502">
        <v>0</v>
      </c>
      <c r="P502">
        <v>30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58</v>
      </c>
      <c r="W502">
        <v>406</v>
      </c>
      <c r="Z502">
        <v>0</v>
      </c>
      <c r="AA502" t="s">
        <v>1124</v>
      </c>
    </row>
    <row r="503" spans="1:27" x14ac:dyDescent="0.25">
      <c r="H503" t="s">
        <v>846</v>
      </c>
    </row>
    <row r="504" spans="1:27" x14ac:dyDescent="0.25">
      <c r="A504">
        <v>249</v>
      </c>
      <c r="B504">
        <v>661</v>
      </c>
      <c r="C504" t="s">
        <v>1125</v>
      </c>
      <c r="D504" t="s">
        <v>84</v>
      </c>
      <c r="E504" t="s">
        <v>441</v>
      </c>
      <c r="F504" t="s">
        <v>1126</v>
      </c>
      <c r="G504" t="str">
        <f>"00105634"</f>
        <v>00105634</v>
      </c>
      <c r="H504" t="s">
        <v>271</v>
      </c>
      <c r="I504">
        <v>0</v>
      </c>
      <c r="J504">
        <v>0</v>
      </c>
      <c r="K504">
        <v>0</v>
      </c>
      <c r="L504">
        <v>200</v>
      </c>
      <c r="M504">
        <v>0</v>
      </c>
      <c r="N504">
        <v>50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61</v>
      </c>
      <c r="W504">
        <v>427</v>
      </c>
      <c r="Z504">
        <v>0</v>
      </c>
      <c r="AA504" t="s">
        <v>1127</v>
      </c>
    </row>
    <row r="505" spans="1:27" x14ac:dyDescent="0.25">
      <c r="H505" t="s">
        <v>430</v>
      </c>
    </row>
    <row r="506" spans="1:27" x14ac:dyDescent="0.25">
      <c r="A506">
        <v>250</v>
      </c>
      <c r="B506">
        <v>2274</v>
      </c>
      <c r="C506" t="s">
        <v>1128</v>
      </c>
      <c r="D506" t="s">
        <v>27</v>
      </c>
      <c r="E506" t="s">
        <v>34</v>
      </c>
      <c r="F506" t="s">
        <v>1129</v>
      </c>
      <c r="G506" t="str">
        <f>"00109652"</f>
        <v>00109652</v>
      </c>
      <c r="H506" t="s">
        <v>629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50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102</v>
      </c>
      <c r="W506">
        <v>588</v>
      </c>
      <c r="Z506">
        <v>0</v>
      </c>
      <c r="AA506" t="s">
        <v>1130</v>
      </c>
    </row>
    <row r="507" spans="1:27" x14ac:dyDescent="0.25">
      <c r="H507" t="s">
        <v>1131</v>
      </c>
    </row>
    <row r="508" spans="1:27" x14ac:dyDescent="0.25">
      <c r="A508">
        <v>251</v>
      </c>
      <c r="B508">
        <v>2370</v>
      </c>
      <c r="C508" t="s">
        <v>885</v>
      </c>
      <c r="D508" t="s">
        <v>33</v>
      </c>
      <c r="E508" t="s">
        <v>136</v>
      </c>
      <c r="F508" t="s">
        <v>1132</v>
      </c>
      <c r="G508" t="str">
        <f>"00111924"</f>
        <v>00111924</v>
      </c>
      <c r="H508" t="s">
        <v>148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30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84</v>
      </c>
      <c r="W508">
        <v>588</v>
      </c>
      <c r="Z508">
        <v>0</v>
      </c>
      <c r="AA508" t="s">
        <v>1133</v>
      </c>
    </row>
    <row r="509" spans="1:27" x14ac:dyDescent="0.25">
      <c r="H509" t="s">
        <v>1134</v>
      </c>
    </row>
    <row r="510" spans="1:27" x14ac:dyDescent="0.25">
      <c r="A510">
        <v>252</v>
      </c>
      <c r="B510">
        <v>1593</v>
      </c>
      <c r="C510" t="s">
        <v>1135</v>
      </c>
      <c r="D510" t="s">
        <v>332</v>
      </c>
      <c r="E510" t="s">
        <v>71</v>
      </c>
      <c r="F510" t="s">
        <v>1136</v>
      </c>
      <c r="G510" t="str">
        <f>"200806000265"</f>
        <v>200806000265</v>
      </c>
      <c r="H510" t="s">
        <v>148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30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109</v>
      </c>
      <c r="W510">
        <v>588</v>
      </c>
      <c r="Z510">
        <v>0</v>
      </c>
      <c r="AA510" t="s">
        <v>1133</v>
      </c>
    </row>
    <row r="511" spans="1:27" x14ac:dyDescent="0.25">
      <c r="H511" t="s">
        <v>1137</v>
      </c>
    </row>
    <row r="512" spans="1:27" x14ac:dyDescent="0.25">
      <c r="A512">
        <v>253</v>
      </c>
      <c r="B512">
        <v>1412</v>
      </c>
      <c r="C512" t="s">
        <v>1138</v>
      </c>
      <c r="D512" t="s">
        <v>441</v>
      </c>
      <c r="E512" t="s">
        <v>27</v>
      </c>
      <c r="F512" t="s">
        <v>1139</v>
      </c>
      <c r="G512" t="str">
        <f>"201402005988"</f>
        <v>201402005988</v>
      </c>
      <c r="H512" t="s">
        <v>1140</v>
      </c>
      <c r="I512">
        <v>0</v>
      </c>
      <c r="J512">
        <v>0</v>
      </c>
      <c r="K512">
        <v>0</v>
      </c>
      <c r="L512">
        <v>260</v>
      </c>
      <c r="M512">
        <v>0</v>
      </c>
      <c r="N512">
        <v>70</v>
      </c>
      <c r="O512">
        <v>30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47</v>
      </c>
      <c r="W512">
        <v>329</v>
      </c>
      <c r="Z512">
        <v>0</v>
      </c>
      <c r="AA512" t="s">
        <v>1141</v>
      </c>
    </row>
    <row r="513" spans="1:27" x14ac:dyDescent="0.25">
      <c r="H513" t="s">
        <v>1142</v>
      </c>
    </row>
    <row r="514" spans="1:27" x14ac:dyDescent="0.25">
      <c r="A514">
        <v>254</v>
      </c>
      <c r="B514">
        <v>2212</v>
      </c>
      <c r="C514" t="s">
        <v>1143</v>
      </c>
      <c r="D514" t="s">
        <v>294</v>
      </c>
      <c r="E514" t="s">
        <v>168</v>
      </c>
      <c r="F514" t="s">
        <v>1144</v>
      </c>
      <c r="G514" t="str">
        <f>"00010158"</f>
        <v>00010158</v>
      </c>
      <c r="H514" t="s">
        <v>1145</v>
      </c>
      <c r="I514">
        <v>0</v>
      </c>
      <c r="J514">
        <v>0</v>
      </c>
      <c r="K514">
        <v>0</v>
      </c>
      <c r="L514">
        <v>0</v>
      </c>
      <c r="M514">
        <v>130</v>
      </c>
      <c r="N514">
        <v>30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84</v>
      </c>
      <c r="W514">
        <v>588</v>
      </c>
      <c r="Z514">
        <v>0</v>
      </c>
      <c r="AA514" t="s">
        <v>1146</v>
      </c>
    </row>
    <row r="515" spans="1:27" x14ac:dyDescent="0.25">
      <c r="H515" t="s">
        <v>1147</v>
      </c>
    </row>
    <row r="516" spans="1:27" x14ac:dyDescent="0.25">
      <c r="A516">
        <v>255</v>
      </c>
      <c r="B516">
        <v>1746</v>
      </c>
      <c r="C516" t="s">
        <v>1148</v>
      </c>
      <c r="D516" t="s">
        <v>107</v>
      </c>
      <c r="E516" t="s">
        <v>27</v>
      </c>
      <c r="F516" t="s">
        <v>1149</v>
      </c>
      <c r="G516" t="str">
        <f>"200801005186"</f>
        <v>200801005186</v>
      </c>
      <c r="H516" t="s">
        <v>883</v>
      </c>
      <c r="I516">
        <v>0</v>
      </c>
      <c r="J516">
        <v>0</v>
      </c>
      <c r="K516">
        <v>0</v>
      </c>
      <c r="L516">
        <v>200</v>
      </c>
      <c r="M516">
        <v>0</v>
      </c>
      <c r="N516">
        <v>30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53</v>
      </c>
      <c r="W516">
        <v>371</v>
      </c>
      <c r="Z516">
        <v>0</v>
      </c>
      <c r="AA516" t="s">
        <v>1150</v>
      </c>
    </row>
    <row r="517" spans="1:27" x14ac:dyDescent="0.25">
      <c r="H517" t="s">
        <v>1013</v>
      </c>
    </row>
    <row r="518" spans="1:27" x14ac:dyDescent="0.25">
      <c r="A518">
        <v>256</v>
      </c>
      <c r="B518">
        <v>26</v>
      </c>
      <c r="C518" t="s">
        <v>1151</v>
      </c>
      <c r="D518" t="s">
        <v>1152</v>
      </c>
      <c r="E518" t="s">
        <v>41</v>
      </c>
      <c r="F518" t="s">
        <v>1153</v>
      </c>
      <c r="G518" t="str">
        <f>"200802000524"</f>
        <v>200802000524</v>
      </c>
      <c r="H518" t="s">
        <v>1154</v>
      </c>
      <c r="I518">
        <v>0</v>
      </c>
      <c r="J518">
        <v>0</v>
      </c>
      <c r="K518">
        <v>0</v>
      </c>
      <c r="L518">
        <v>0</v>
      </c>
      <c r="M518">
        <v>100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69</v>
      </c>
      <c r="W518">
        <v>483</v>
      </c>
      <c r="Z518">
        <v>0</v>
      </c>
      <c r="AA518" t="s">
        <v>1155</v>
      </c>
    </row>
    <row r="519" spans="1:27" x14ac:dyDescent="0.25">
      <c r="H519" t="s">
        <v>1156</v>
      </c>
    </row>
    <row r="520" spans="1:27" x14ac:dyDescent="0.25">
      <c r="A520">
        <v>257</v>
      </c>
      <c r="B520">
        <v>1815</v>
      </c>
      <c r="C520" t="s">
        <v>1157</v>
      </c>
      <c r="D520" t="s">
        <v>399</v>
      </c>
      <c r="E520" t="s">
        <v>136</v>
      </c>
      <c r="F520" t="s">
        <v>1158</v>
      </c>
      <c r="G520" t="str">
        <f>"201402007639"</f>
        <v>201402007639</v>
      </c>
      <c r="H520" t="s">
        <v>296</v>
      </c>
      <c r="I520">
        <v>150</v>
      </c>
      <c r="J520">
        <v>0</v>
      </c>
      <c r="K520">
        <v>0</v>
      </c>
      <c r="L520">
        <v>0</v>
      </c>
      <c r="M520">
        <v>0</v>
      </c>
      <c r="N520">
        <v>30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67</v>
      </c>
      <c r="W520">
        <v>469</v>
      </c>
      <c r="X520">
        <v>6</v>
      </c>
      <c r="Y520">
        <v>456</v>
      </c>
      <c r="Z520">
        <v>0</v>
      </c>
      <c r="AA520" t="s">
        <v>1159</v>
      </c>
    </row>
    <row r="521" spans="1:27" x14ac:dyDescent="0.25">
      <c r="H521">
        <v>456</v>
      </c>
    </row>
    <row r="522" spans="1:27" x14ac:dyDescent="0.25">
      <c r="A522">
        <v>258</v>
      </c>
      <c r="B522">
        <v>1908</v>
      </c>
      <c r="C522" t="s">
        <v>1160</v>
      </c>
      <c r="D522" t="s">
        <v>488</v>
      </c>
      <c r="E522" t="s">
        <v>26</v>
      </c>
      <c r="F522" t="s">
        <v>1161</v>
      </c>
      <c r="G522" t="str">
        <f>"201409005998"</f>
        <v>201409005998</v>
      </c>
      <c r="H522">
        <v>858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30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73</v>
      </c>
      <c r="W522">
        <v>511</v>
      </c>
      <c r="Z522">
        <v>0</v>
      </c>
      <c r="AA522">
        <v>1399</v>
      </c>
    </row>
    <row r="523" spans="1:27" x14ac:dyDescent="0.25">
      <c r="H523" t="s">
        <v>1162</v>
      </c>
    </row>
    <row r="524" spans="1:27" x14ac:dyDescent="0.25">
      <c r="A524">
        <v>259</v>
      </c>
      <c r="B524">
        <v>1153</v>
      </c>
      <c r="C524" t="s">
        <v>1163</v>
      </c>
      <c r="D524" t="s">
        <v>1164</v>
      </c>
      <c r="E524" t="s">
        <v>14</v>
      </c>
      <c r="F524" t="s">
        <v>1165</v>
      </c>
      <c r="G524" t="str">
        <f>"201409005504"</f>
        <v>201409005504</v>
      </c>
      <c r="H524">
        <v>781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30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109</v>
      </c>
      <c r="W524">
        <v>588</v>
      </c>
      <c r="Z524">
        <v>0</v>
      </c>
      <c r="AA524">
        <v>1399</v>
      </c>
    </row>
    <row r="525" spans="1:27" x14ac:dyDescent="0.25">
      <c r="H525" t="s">
        <v>1166</v>
      </c>
    </row>
    <row r="526" spans="1:27" x14ac:dyDescent="0.25">
      <c r="A526">
        <v>260</v>
      </c>
      <c r="B526">
        <v>840</v>
      </c>
      <c r="C526" t="s">
        <v>1167</v>
      </c>
      <c r="D526" t="s">
        <v>777</v>
      </c>
      <c r="E526" t="s">
        <v>327</v>
      </c>
      <c r="F526" t="s">
        <v>1168</v>
      </c>
      <c r="G526" t="str">
        <f>"00103499"</f>
        <v>00103499</v>
      </c>
      <c r="H526">
        <v>737</v>
      </c>
      <c r="I526">
        <v>0</v>
      </c>
      <c r="J526">
        <v>0</v>
      </c>
      <c r="K526">
        <v>0</v>
      </c>
      <c r="L526">
        <v>0</v>
      </c>
      <c r="M526">
        <v>100</v>
      </c>
      <c r="N526">
        <v>30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76</v>
      </c>
      <c r="W526">
        <v>532</v>
      </c>
      <c r="Z526">
        <v>0</v>
      </c>
      <c r="AA526">
        <v>1399</v>
      </c>
    </row>
    <row r="527" spans="1:27" x14ac:dyDescent="0.25">
      <c r="H527" t="s">
        <v>1169</v>
      </c>
    </row>
    <row r="528" spans="1:27" x14ac:dyDescent="0.25">
      <c r="A528">
        <v>261</v>
      </c>
      <c r="B528">
        <v>1677</v>
      </c>
      <c r="C528" t="s">
        <v>1170</v>
      </c>
      <c r="D528" t="s">
        <v>187</v>
      </c>
      <c r="E528" t="s">
        <v>14</v>
      </c>
      <c r="F528" t="s">
        <v>1171</v>
      </c>
      <c r="G528" t="str">
        <f>"00009610"</f>
        <v>00009610</v>
      </c>
      <c r="H528" t="s">
        <v>1172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30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72</v>
      </c>
      <c r="W528">
        <v>504</v>
      </c>
      <c r="Z528">
        <v>0</v>
      </c>
      <c r="AA528" t="s">
        <v>1173</v>
      </c>
    </row>
    <row r="529" spans="1:27" x14ac:dyDescent="0.25">
      <c r="H529" t="s">
        <v>1174</v>
      </c>
    </row>
    <row r="530" spans="1:27" x14ac:dyDescent="0.25">
      <c r="A530">
        <v>262</v>
      </c>
      <c r="B530">
        <v>808</v>
      </c>
      <c r="C530" t="s">
        <v>1175</v>
      </c>
      <c r="D530" t="s">
        <v>1176</v>
      </c>
      <c r="E530" t="s">
        <v>168</v>
      </c>
      <c r="F530" t="s">
        <v>1177</v>
      </c>
      <c r="G530" t="str">
        <f>"201604001381"</f>
        <v>201604001381</v>
      </c>
      <c r="H530" t="s">
        <v>234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30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109</v>
      </c>
      <c r="W530">
        <v>588</v>
      </c>
      <c r="Z530">
        <v>1</v>
      </c>
      <c r="AA530" t="s">
        <v>1178</v>
      </c>
    </row>
    <row r="531" spans="1:27" x14ac:dyDescent="0.25">
      <c r="H531" t="s">
        <v>1179</v>
      </c>
    </row>
    <row r="532" spans="1:27" x14ac:dyDescent="0.25">
      <c r="A532">
        <v>263</v>
      </c>
      <c r="B532">
        <v>1074</v>
      </c>
      <c r="C532" t="s">
        <v>1180</v>
      </c>
      <c r="D532" t="s">
        <v>15</v>
      </c>
      <c r="E532" t="s">
        <v>177</v>
      </c>
      <c r="F532" t="s">
        <v>1181</v>
      </c>
      <c r="G532" t="str">
        <f>"201406016656"</f>
        <v>201406016656</v>
      </c>
      <c r="H532" t="s">
        <v>1182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70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100</v>
      </c>
      <c r="W532">
        <v>588</v>
      </c>
      <c r="Z532">
        <v>0</v>
      </c>
      <c r="AA532" t="s">
        <v>1183</v>
      </c>
    </row>
    <row r="533" spans="1:27" x14ac:dyDescent="0.25">
      <c r="H533" t="s">
        <v>1184</v>
      </c>
    </row>
    <row r="534" spans="1:27" x14ac:dyDescent="0.25">
      <c r="A534">
        <v>264</v>
      </c>
      <c r="B534">
        <v>331</v>
      </c>
      <c r="C534" t="s">
        <v>1185</v>
      </c>
      <c r="D534" t="s">
        <v>141</v>
      </c>
      <c r="E534" t="s">
        <v>177</v>
      </c>
      <c r="F534" t="s">
        <v>1186</v>
      </c>
      <c r="G534" t="str">
        <f>"200712003727"</f>
        <v>200712003727</v>
      </c>
      <c r="H534">
        <v>759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50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84</v>
      </c>
      <c r="W534">
        <v>588</v>
      </c>
      <c r="Z534">
        <v>0</v>
      </c>
      <c r="AA534">
        <v>1397</v>
      </c>
    </row>
    <row r="535" spans="1:27" x14ac:dyDescent="0.25">
      <c r="H535" t="s">
        <v>1187</v>
      </c>
    </row>
    <row r="536" spans="1:27" x14ac:dyDescent="0.25">
      <c r="A536">
        <v>265</v>
      </c>
      <c r="B536">
        <v>433</v>
      </c>
      <c r="C536" t="s">
        <v>1188</v>
      </c>
      <c r="D536" t="s">
        <v>1189</v>
      </c>
      <c r="E536" t="s">
        <v>84</v>
      </c>
      <c r="F536" t="s">
        <v>1190</v>
      </c>
      <c r="G536" t="str">
        <f>"201411001366"</f>
        <v>201411001366</v>
      </c>
      <c r="H536" t="s">
        <v>1191</v>
      </c>
      <c r="I536">
        <v>0</v>
      </c>
      <c r="J536">
        <v>0</v>
      </c>
      <c r="K536">
        <v>0</v>
      </c>
      <c r="L536">
        <v>200</v>
      </c>
      <c r="M536">
        <v>0</v>
      </c>
      <c r="N536">
        <v>70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52</v>
      </c>
      <c r="W536">
        <v>364</v>
      </c>
      <c r="Z536">
        <v>0</v>
      </c>
      <c r="AA536" t="s">
        <v>1192</v>
      </c>
    </row>
    <row r="537" spans="1:27" x14ac:dyDescent="0.25">
      <c r="H537" t="s">
        <v>1193</v>
      </c>
    </row>
    <row r="538" spans="1:27" x14ac:dyDescent="0.25">
      <c r="A538">
        <v>266</v>
      </c>
      <c r="B538">
        <v>1955</v>
      </c>
      <c r="C538" t="s">
        <v>1194</v>
      </c>
      <c r="D538" t="s">
        <v>1195</v>
      </c>
      <c r="E538" t="s">
        <v>15</v>
      </c>
      <c r="F538" t="s">
        <v>1196</v>
      </c>
      <c r="G538" t="str">
        <f>"200712002567"</f>
        <v>200712002567</v>
      </c>
      <c r="H538">
        <v>737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70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123</v>
      </c>
      <c r="W538">
        <v>588</v>
      </c>
      <c r="Z538">
        <v>0</v>
      </c>
      <c r="AA538">
        <v>1395</v>
      </c>
    </row>
    <row r="539" spans="1:27" x14ac:dyDescent="0.25">
      <c r="H539" t="s">
        <v>1197</v>
      </c>
    </row>
    <row r="540" spans="1:27" x14ac:dyDescent="0.25">
      <c r="A540">
        <v>267</v>
      </c>
      <c r="B540">
        <v>506</v>
      </c>
      <c r="C540" t="s">
        <v>1198</v>
      </c>
      <c r="D540" t="s">
        <v>33</v>
      </c>
      <c r="E540" t="s">
        <v>327</v>
      </c>
      <c r="F540" t="s">
        <v>1199</v>
      </c>
      <c r="G540" t="str">
        <f>"00108043"</f>
        <v>00108043</v>
      </c>
      <c r="H540" t="s">
        <v>883</v>
      </c>
      <c r="I540">
        <v>0</v>
      </c>
      <c r="J540">
        <v>0</v>
      </c>
      <c r="K540">
        <v>0</v>
      </c>
      <c r="L540">
        <v>200</v>
      </c>
      <c r="M540">
        <v>0</v>
      </c>
      <c r="N540">
        <v>50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49</v>
      </c>
      <c r="W540">
        <v>343</v>
      </c>
      <c r="Z540">
        <v>0</v>
      </c>
      <c r="AA540" t="s">
        <v>1200</v>
      </c>
    </row>
    <row r="541" spans="1:27" x14ac:dyDescent="0.25">
      <c r="H541" t="s">
        <v>1201</v>
      </c>
    </row>
    <row r="542" spans="1:27" x14ac:dyDescent="0.25">
      <c r="A542">
        <v>268</v>
      </c>
      <c r="B542">
        <v>817</v>
      </c>
      <c r="C542" t="s">
        <v>1202</v>
      </c>
      <c r="D542" t="s">
        <v>1203</v>
      </c>
      <c r="E542" t="s">
        <v>1204</v>
      </c>
      <c r="F542" t="s">
        <v>1205</v>
      </c>
      <c r="G542" t="str">
        <f>"200902000188"</f>
        <v>200902000188</v>
      </c>
      <c r="H542" t="s">
        <v>1206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70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84</v>
      </c>
      <c r="W542">
        <v>588</v>
      </c>
      <c r="Z542">
        <v>0</v>
      </c>
      <c r="AA542" t="s">
        <v>1207</v>
      </c>
    </row>
    <row r="543" spans="1:27" x14ac:dyDescent="0.25">
      <c r="H543" t="s">
        <v>1208</v>
      </c>
    </row>
    <row r="544" spans="1:27" x14ac:dyDescent="0.25">
      <c r="A544">
        <v>269</v>
      </c>
      <c r="B544">
        <v>100</v>
      </c>
      <c r="C544" t="s">
        <v>1209</v>
      </c>
      <c r="D544" t="s">
        <v>66</v>
      </c>
      <c r="E544" t="s">
        <v>27</v>
      </c>
      <c r="F544" t="s">
        <v>1210</v>
      </c>
      <c r="G544" t="str">
        <f>"201402002849"</f>
        <v>201402002849</v>
      </c>
      <c r="H544" t="s">
        <v>1211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50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98</v>
      </c>
      <c r="W544">
        <v>588</v>
      </c>
      <c r="Z544">
        <v>0</v>
      </c>
      <c r="AA544" t="s">
        <v>1212</v>
      </c>
    </row>
    <row r="545" spans="1:27" x14ac:dyDescent="0.25">
      <c r="H545" t="s">
        <v>1213</v>
      </c>
    </row>
    <row r="546" spans="1:27" x14ac:dyDescent="0.25">
      <c r="A546">
        <v>270</v>
      </c>
      <c r="B546">
        <v>894</v>
      </c>
      <c r="C546" t="s">
        <v>1214</v>
      </c>
      <c r="D546" t="s">
        <v>1215</v>
      </c>
      <c r="E546" t="s">
        <v>34</v>
      </c>
      <c r="F546" t="s">
        <v>1216</v>
      </c>
      <c r="G546" t="str">
        <f>"201510000174"</f>
        <v>201510000174</v>
      </c>
      <c r="H546" t="s">
        <v>1211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50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84</v>
      </c>
      <c r="W546">
        <v>588</v>
      </c>
      <c r="Z546">
        <v>0</v>
      </c>
      <c r="AA546" t="s">
        <v>1212</v>
      </c>
    </row>
    <row r="547" spans="1:27" x14ac:dyDescent="0.25">
      <c r="H547" t="s">
        <v>974</v>
      </c>
    </row>
    <row r="548" spans="1:27" x14ac:dyDescent="0.25">
      <c r="A548">
        <v>271</v>
      </c>
      <c r="B548">
        <v>326</v>
      </c>
      <c r="C548" t="s">
        <v>1217</v>
      </c>
      <c r="D548" t="s">
        <v>34</v>
      </c>
      <c r="E548" t="s">
        <v>662</v>
      </c>
      <c r="F548" t="s">
        <v>1218</v>
      </c>
      <c r="G548" t="str">
        <f>"200801003509"</f>
        <v>200801003509</v>
      </c>
      <c r="H548" t="s">
        <v>844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128</v>
      </c>
      <c r="W548">
        <v>588</v>
      </c>
      <c r="Z548">
        <v>0</v>
      </c>
      <c r="AA548" t="s">
        <v>1219</v>
      </c>
    </row>
    <row r="549" spans="1:27" x14ac:dyDescent="0.25">
      <c r="H549" t="s">
        <v>1220</v>
      </c>
    </row>
    <row r="550" spans="1:27" x14ac:dyDescent="0.25">
      <c r="A550">
        <v>272</v>
      </c>
      <c r="B550">
        <v>2386</v>
      </c>
      <c r="C550" t="s">
        <v>1221</v>
      </c>
      <c r="D550" t="s">
        <v>14</v>
      </c>
      <c r="E550" t="s">
        <v>34</v>
      </c>
      <c r="F550" t="s">
        <v>1222</v>
      </c>
      <c r="G550" t="str">
        <f>"00107762"</f>
        <v>00107762</v>
      </c>
      <c r="H550" t="s">
        <v>339</v>
      </c>
      <c r="I550">
        <v>0</v>
      </c>
      <c r="J550">
        <v>0</v>
      </c>
      <c r="K550">
        <v>0</v>
      </c>
      <c r="L550">
        <v>0</v>
      </c>
      <c r="M550">
        <v>100</v>
      </c>
      <c r="N550">
        <v>70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69</v>
      </c>
      <c r="W550">
        <v>483</v>
      </c>
      <c r="X550">
        <v>6</v>
      </c>
      <c r="Y550" t="s">
        <v>17</v>
      </c>
      <c r="Z550">
        <v>0</v>
      </c>
      <c r="AA550" t="s">
        <v>1223</v>
      </c>
    </row>
    <row r="551" spans="1:27" x14ac:dyDescent="0.25">
      <c r="H551" t="s">
        <v>652</v>
      </c>
    </row>
    <row r="552" spans="1:27" x14ac:dyDescent="0.25">
      <c r="A552">
        <v>273</v>
      </c>
      <c r="B552">
        <v>849</v>
      </c>
      <c r="C552" t="s">
        <v>1101</v>
      </c>
      <c r="D552" t="s">
        <v>1224</v>
      </c>
      <c r="E552" t="s">
        <v>26</v>
      </c>
      <c r="F552" t="s">
        <v>1225</v>
      </c>
      <c r="G552" t="str">
        <f>"201411001825"</f>
        <v>201411001825</v>
      </c>
      <c r="H552" t="s">
        <v>265</v>
      </c>
      <c r="I552">
        <v>0</v>
      </c>
      <c r="J552">
        <v>0</v>
      </c>
      <c r="K552">
        <v>0</v>
      </c>
      <c r="L552">
        <v>0</v>
      </c>
      <c r="M552">
        <v>100</v>
      </c>
      <c r="N552">
        <v>50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71</v>
      </c>
      <c r="W552">
        <v>497</v>
      </c>
      <c r="Z552">
        <v>1</v>
      </c>
      <c r="AA552" t="s">
        <v>1226</v>
      </c>
    </row>
    <row r="553" spans="1:27" x14ac:dyDescent="0.25">
      <c r="H553" t="s">
        <v>1227</v>
      </c>
    </row>
    <row r="554" spans="1:27" x14ac:dyDescent="0.25">
      <c r="A554">
        <v>274</v>
      </c>
      <c r="B554">
        <v>1888</v>
      </c>
      <c r="C554" t="s">
        <v>1228</v>
      </c>
      <c r="D554" t="s">
        <v>1229</v>
      </c>
      <c r="E554" t="s">
        <v>27</v>
      </c>
      <c r="F554" t="s">
        <v>1230</v>
      </c>
      <c r="G554" t="str">
        <f>"201511019233"</f>
        <v>201511019233</v>
      </c>
      <c r="H554" t="s">
        <v>194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70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122</v>
      </c>
      <c r="W554">
        <v>588</v>
      </c>
      <c r="Z554">
        <v>0</v>
      </c>
      <c r="AA554" t="s">
        <v>1231</v>
      </c>
    </row>
    <row r="555" spans="1:27" x14ac:dyDescent="0.25">
      <c r="H555" t="s">
        <v>1232</v>
      </c>
    </row>
    <row r="556" spans="1:27" x14ac:dyDescent="0.25">
      <c r="A556">
        <v>275</v>
      </c>
      <c r="B556">
        <v>1431</v>
      </c>
      <c r="C556" t="s">
        <v>1233</v>
      </c>
      <c r="D556" t="s">
        <v>21</v>
      </c>
      <c r="E556" t="s">
        <v>84</v>
      </c>
      <c r="F556" t="s">
        <v>1234</v>
      </c>
      <c r="G556" t="str">
        <f>"00104394"</f>
        <v>00104394</v>
      </c>
      <c r="H556" t="s">
        <v>1235</v>
      </c>
      <c r="I556">
        <v>0</v>
      </c>
      <c r="J556">
        <v>0</v>
      </c>
      <c r="K556">
        <v>0</v>
      </c>
      <c r="L556">
        <v>200</v>
      </c>
      <c r="M556">
        <v>0</v>
      </c>
      <c r="N556">
        <v>70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65</v>
      </c>
      <c r="W556">
        <v>455</v>
      </c>
      <c r="Z556">
        <v>0</v>
      </c>
      <c r="AA556" t="s">
        <v>1236</v>
      </c>
    </row>
    <row r="557" spans="1:27" x14ac:dyDescent="0.25">
      <c r="H557">
        <v>441</v>
      </c>
    </row>
    <row r="558" spans="1:27" x14ac:dyDescent="0.25">
      <c r="A558">
        <v>276</v>
      </c>
      <c r="B558">
        <v>2196</v>
      </c>
      <c r="C558" t="s">
        <v>1237</v>
      </c>
      <c r="D558" t="s">
        <v>102</v>
      </c>
      <c r="E558" t="s">
        <v>141</v>
      </c>
      <c r="F558" t="s">
        <v>1238</v>
      </c>
      <c r="G558" t="str">
        <f>"200811000997"</f>
        <v>200811000997</v>
      </c>
      <c r="H558" t="s">
        <v>1239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50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102</v>
      </c>
      <c r="W558">
        <v>588</v>
      </c>
      <c r="Z558">
        <v>2</v>
      </c>
      <c r="AA558" t="s">
        <v>1240</v>
      </c>
    </row>
    <row r="559" spans="1:27" x14ac:dyDescent="0.25">
      <c r="H559" t="s">
        <v>1241</v>
      </c>
    </row>
    <row r="560" spans="1:27" x14ac:dyDescent="0.25">
      <c r="A560">
        <v>277</v>
      </c>
      <c r="B560">
        <v>1582</v>
      </c>
      <c r="C560" t="s">
        <v>790</v>
      </c>
      <c r="D560" t="s">
        <v>27</v>
      </c>
      <c r="E560" t="s">
        <v>75</v>
      </c>
      <c r="F560" t="s">
        <v>1242</v>
      </c>
      <c r="G560" t="str">
        <f>"00107353"</f>
        <v>00107353</v>
      </c>
      <c r="H560" t="s">
        <v>126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30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93</v>
      </c>
      <c r="W560">
        <v>588</v>
      </c>
      <c r="X560">
        <v>6</v>
      </c>
      <c r="Y560" t="s">
        <v>123</v>
      </c>
      <c r="Z560">
        <v>0</v>
      </c>
      <c r="AA560" t="s">
        <v>1243</v>
      </c>
    </row>
    <row r="561" spans="1:27" x14ac:dyDescent="0.25">
      <c r="H561" t="s">
        <v>439</v>
      </c>
    </row>
    <row r="562" spans="1:27" x14ac:dyDescent="0.25">
      <c r="A562">
        <v>278</v>
      </c>
      <c r="B562">
        <v>880</v>
      </c>
      <c r="C562" t="s">
        <v>1244</v>
      </c>
      <c r="D562" t="s">
        <v>1245</v>
      </c>
      <c r="E562" t="s">
        <v>662</v>
      </c>
      <c r="F562" t="s">
        <v>1246</v>
      </c>
      <c r="G562" t="str">
        <f>"00107655"</f>
        <v>00107655</v>
      </c>
      <c r="H562">
        <v>770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30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114</v>
      </c>
      <c r="W562">
        <v>588</v>
      </c>
      <c r="Z562">
        <v>2</v>
      </c>
      <c r="AA562">
        <v>1388</v>
      </c>
    </row>
    <row r="563" spans="1:27" x14ac:dyDescent="0.25">
      <c r="H563" t="s">
        <v>1247</v>
      </c>
    </row>
    <row r="564" spans="1:27" x14ac:dyDescent="0.25">
      <c r="A564">
        <v>279</v>
      </c>
      <c r="B564">
        <v>1678</v>
      </c>
      <c r="C564" t="s">
        <v>1248</v>
      </c>
      <c r="D564" t="s">
        <v>21</v>
      </c>
      <c r="E564" t="s">
        <v>14</v>
      </c>
      <c r="F564" t="s">
        <v>1249</v>
      </c>
      <c r="G564" t="str">
        <f>"00105661"</f>
        <v>00105661</v>
      </c>
      <c r="H564">
        <v>770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30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96</v>
      </c>
      <c r="W564">
        <v>588</v>
      </c>
      <c r="Z564">
        <v>0</v>
      </c>
      <c r="AA564">
        <v>1388</v>
      </c>
    </row>
    <row r="565" spans="1:27" x14ac:dyDescent="0.25">
      <c r="H565" t="s">
        <v>1250</v>
      </c>
    </row>
    <row r="566" spans="1:27" x14ac:dyDescent="0.25">
      <c r="A566">
        <v>280</v>
      </c>
      <c r="B566">
        <v>735</v>
      </c>
      <c r="C566" t="s">
        <v>1251</v>
      </c>
      <c r="D566" t="s">
        <v>83</v>
      </c>
      <c r="E566" t="s">
        <v>1084</v>
      </c>
      <c r="F566" t="s">
        <v>1252</v>
      </c>
      <c r="G566" t="str">
        <f>"201511015249"</f>
        <v>201511015249</v>
      </c>
      <c r="H566">
        <v>770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30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84</v>
      </c>
      <c r="W566">
        <v>588</v>
      </c>
      <c r="Z566">
        <v>0</v>
      </c>
      <c r="AA566">
        <v>1388</v>
      </c>
    </row>
    <row r="567" spans="1:27" x14ac:dyDescent="0.25">
      <c r="H567" t="s">
        <v>1253</v>
      </c>
    </row>
    <row r="568" spans="1:27" x14ac:dyDescent="0.25">
      <c r="A568">
        <v>281</v>
      </c>
      <c r="B568">
        <v>1095</v>
      </c>
      <c r="C568" t="s">
        <v>1254</v>
      </c>
      <c r="D568" t="s">
        <v>473</v>
      </c>
      <c r="E568" t="s">
        <v>27</v>
      </c>
      <c r="F568" t="s">
        <v>1255</v>
      </c>
      <c r="G568" t="str">
        <f>"201510002347"</f>
        <v>201510002347</v>
      </c>
      <c r="H568" t="s">
        <v>1256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70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80</v>
      </c>
      <c r="W568">
        <v>560</v>
      </c>
      <c r="Z568">
        <v>1</v>
      </c>
      <c r="AA568" t="s">
        <v>1257</v>
      </c>
    </row>
    <row r="569" spans="1:27" x14ac:dyDescent="0.25">
      <c r="H569" t="s">
        <v>1258</v>
      </c>
    </row>
    <row r="570" spans="1:27" x14ac:dyDescent="0.25">
      <c r="A570">
        <v>282</v>
      </c>
      <c r="B570">
        <v>2389</v>
      </c>
      <c r="C570" t="s">
        <v>1259</v>
      </c>
      <c r="D570" t="s">
        <v>33</v>
      </c>
      <c r="E570" t="s">
        <v>84</v>
      </c>
      <c r="F570" t="s">
        <v>1260</v>
      </c>
      <c r="G570" t="str">
        <f>"00018536"</f>
        <v>00018536</v>
      </c>
      <c r="H570" t="s">
        <v>1182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30</v>
      </c>
      <c r="O570">
        <v>0</v>
      </c>
      <c r="P570">
        <v>30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118</v>
      </c>
      <c r="W570">
        <v>588</v>
      </c>
      <c r="Z570">
        <v>0</v>
      </c>
      <c r="AA570" t="s">
        <v>1261</v>
      </c>
    </row>
    <row r="571" spans="1:27" x14ac:dyDescent="0.25">
      <c r="H571" t="s">
        <v>1262</v>
      </c>
    </row>
    <row r="572" spans="1:27" x14ac:dyDescent="0.25">
      <c r="A572">
        <v>283</v>
      </c>
      <c r="B572">
        <v>2319</v>
      </c>
      <c r="C572" t="s">
        <v>1263</v>
      </c>
      <c r="D572" t="s">
        <v>1264</v>
      </c>
      <c r="E572" t="s">
        <v>27</v>
      </c>
      <c r="F572" t="s">
        <v>1265</v>
      </c>
      <c r="G572" t="str">
        <f>"00109544"</f>
        <v>00109544</v>
      </c>
      <c r="H572" t="s">
        <v>480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70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120</v>
      </c>
      <c r="W572">
        <v>588</v>
      </c>
      <c r="Z572">
        <v>0</v>
      </c>
      <c r="AA572" t="s">
        <v>1266</v>
      </c>
    </row>
    <row r="573" spans="1:27" x14ac:dyDescent="0.25">
      <c r="H573" t="s">
        <v>1267</v>
      </c>
    </row>
    <row r="574" spans="1:27" x14ac:dyDescent="0.25">
      <c r="A574">
        <v>284</v>
      </c>
      <c r="B574">
        <v>1813</v>
      </c>
      <c r="C574" t="s">
        <v>1268</v>
      </c>
      <c r="D574" t="s">
        <v>399</v>
      </c>
      <c r="E574" t="s">
        <v>27</v>
      </c>
      <c r="F574" t="s">
        <v>1269</v>
      </c>
      <c r="G574" t="str">
        <f>"00105524"</f>
        <v>00105524</v>
      </c>
      <c r="H574" t="s">
        <v>1270</v>
      </c>
      <c r="I574">
        <v>0</v>
      </c>
      <c r="J574">
        <v>0</v>
      </c>
      <c r="K574">
        <v>0</v>
      </c>
      <c r="L574">
        <v>0</v>
      </c>
      <c r="M574">
        <v>100</v>
      </c>
      <c r="N574">
        <v>30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185</v>
      </c>
      <c r="W574">
        <v>588</v>
      </c>
      <c r="Z574">
        <v>0</v>
      </c>
      <c r="AA574" t="s">
        <v>1271</v>
      </c>
    </row>
    <row r="575" spans="1:27" x14ac:dyDescent="0.25">
      <c r="H575" t="s">
        <v>92</v>
      </c>
    </row>
    <row r="576" spans="1:27" x14ac:dyDescent="0.25">
      <c r="A576">
        <v>285</v>
      </c>
      <c r="B576">
        <v>1692</v>
      </c>
      <c r="C576" t="s">
        <v>754</v>
      </c>
      <c r="D576" t="s">
        <v>278</v>
      </c>
      <c r="E576" t="s">
        <v>84</v>
      </c>
      <c r="F576" t="s">
        <v>1272</v>
      </c>
      <c r="G576" t="str">
        <f>"200801010232"</f>
        <v>200801010232</v>
      </c>
      <c r="H576" t="s">
        <v>1273</v>
      </c>
      <c r="I576">
        <v>0</v>
      </c>
      <c r="J576">
        <v>0</v>
      </c>
      <c r="K576">
        <v>0</v>
      </c>
      <c r="L576">
        <v>0</v>
      </c>
      <c r="M576">
        <v>130</v>
      </c>
      <c r="N576">
        <v>30</v>
      </c>
      <c r="O576">
        <v>0</v>
      </c>
      <c r="P576">
        <v>0</v>
      </c>
      <c r="Q576">
        <v>70</v>
      </c>
      <c r="R576">
        <v>0</v>
      </c>
      <c r="S576">
        <v>0</v>
      </c>
      <c r="T576">
        <v>0</v>
      </c>
      <c r="U576">
        <v>0</v>
      </c>
      <c r="V576">
        <v>58</v>
      </c>
      <c r="W576">
        <v>406</v>
      </c>
      <c r="Z576">
        <v>0</v>
      </c>
      <c r="AA576" t="s">
        <v>1274</v>
      </c>
    </row>
    <row r="577" spans="1:27" x14ac:dyDescent="0.25">
      <c r="H577" t="s">
        <v>1275</v>
      </c>
    </row>
    <row r="578" spans="1:27" x14ac:dyDescent="0.25">
      <c r="A578">
        <v>286</v>
      </c>
      <c r="B578">
        <v>1475</v>
      </c>
      <c r="C578" t="s">
        <v>1276</v>
      </c>
      <c r="D578" t="s">
        <v>34</v>
      </c>
      <c r="E578" t="s">
        <v>15</v>
      </c>
      <c r="F578" t="s">
        <v>1277</v>
      </c>
      <c r="G578" t="str">
        <f>"201511034258"</f>
        <v>201511034258</v>
      </c>
      <c r="H578">
        <v>649</v>
      </c>
      <c r="I578">
        <v>150</v>
      </c>
      <c r="J578">
        <v>0</v>
      </c>
      <c r="K578">
        <v>0</v>
      </c>
      <c r="L578">
        <v>0</v>
      </c>
      <c r="M578">
        <v>100</v>
      </c>
      <c r="N578">
        <v>30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65</v>
      </c>
      <c r="W578">
        <v>455</v>
      </c>
      <c r="Z578">
        <v>0</v>
      </c>
      <c r="AA578">
        <v>1384</v>
      </c>
    </row>
    <row r="579" spans="1:27" x14ac:dyDescent="0.25">
      <c r="H579" t="s">
        <v>1278</v>
      </c>
    </row>
    <row r="580" spans="1:27" x14ac:dyDescent="0.25">
      <c r="A580">
        <v>287</v>
      </c>
      <c r="B580">
        <v>1583</v>
      </c>
      <c r="C580" t="s">
        <v>1279</v>
      </c>
      <c r="D580" t="s">
        <v>243</v>
      </c>
      <c r="E580" t="s">
        <v>662</v>
      </c>
      <c r="F580" t="s">
        <v>1280</v>
      </c>
      <c r="G580" t="str">
        <f>"201511025441"</f>
        <v>201511025441</v>
      </c>
      <c r="H580" t="s">
        <v>1281</v>
      </c>
      <c r="I580">
        <v>0</v>
      </c>
      <c r="J580">
        <v>0</v>
      </c>
      <c r="K580">
        <v>0</v>
      </c>
      <c r="L580">
        <v>200</v>
      </c>
      <c r="M580">
        <v>30</v>
      </c>
      <c r="N580">
        <v>30</v>
      </c>
      <c r="O580">
        <v>0</v>
      </c>
      <c r="P580">
        <v>0</v>
      </c>
      <c r="Q580">
        <v>70</v>
      </c>
      <c r="R580">
        <v>0</v>
      </c>
      <c r="S580">
        <v>0</v>
      </c>
      <c r="T580">
        <v>0</v>
      </c>
      <c r="U580">
        <v>0</v>
      </c>
      <c r="V580">
        <v>41</v>
      </c>
      <c r="W580">
        <v>287</v>
      </c>
      <c r="Z580">
        <v>0</v>
      </c>
      <c r="AA580" t="s">
        <v>1282</v>
      </c>
    </row>
    <row r="581" spans="1:27" x14ac:dyDescent="0.25">
      <c r="H581" t="s">
        <v>1283</v>
      </c>
    </row>
    <row r="582" spans="1:27" x14ac:dyDescent="0.25">
      <c r="A582">
        <v>288</v>
      </c>
      <c r="B582">
        <v>2324</v>
      </c>
      <c r="C582" t="s">
        <v>1284</v>
      </c>
      <c r="D582" t="s">
        <v>306</v>
      </c>
      <c r="E582" t="s">
        <v>676</v>
      </c>
      <c r="F582" t="s">
        <v>1285</v>
      </c>
      <c r="G582" t="str">
        <f>"00109709"</f>
        <v>00109709</v>
      </c>
      <c r="H582">
        <v>803</v>
      </c>
      <c r="I582">
        <v>0</v>
      </c>
      <c r="J582">
        <v>0</v>
      </c>
      <c r="K582">
        <v>0</v>
      </c>
      <c r="L582">
        <v>200</v>
      </c>
      <c r="M582">
        <v>0</v>
      </c>
      <c r="N582">
        <v>30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50</v>
      </c>
      <c r="W582">
        <v>350</v>
      </c>
      <c r="Z582">
        <v>0</v>
      </c>
      <c r="AA582">
        <v>1383</v>
      </c>
    </row>
    <row r="583" spans="1:27" x14ac:dyDescent="0.25">
      <c r="H583" t="s">
        <v>1286</v>
      </c>
    </row>
    <row r="584" spans="1:27" x14ac:dyDescent="0.25">
      <c r="A584">
        <v>289</v>
      </c>
      <c r="B584">
        <v>1814</v>
      </c>
      <c r="C584" t="s">
        <v>1287</v>
      </c>
      <c r="D584" t="s">
        <v>374</v>
      </c>
      <c r="E584" t="s">
        <v>71</v>
      </c>
      <c r="F584" t="s">
        <v>1288</v>
      </c>
      <c r="G584" t="str">
        <f>"00002396"</f>
        <v>00002396</v>
      </c>
      <c r="H584">
        <v>715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50</v>
      </c>
      <c r="O584">
        <v>0</v>
      </c>
      <c r="P584">
        <v>0</v>
      </c>
      <c r="Q584">
        <v>0</v>
      </c>
      <c r="R584">
        <v>30</v>
      </c>
      <c r="S584">
        <v>0</v>
      </c>
      <c r="T584">
        <v>0</v>
      </c>
      <c r="U584">
        <v>0</v>
      </c>
      <c r="V584">
        <v>202</v>
      </c>
      <c r="W584">
        <v>588</v>
      </c>
      <c r="X584">
        <v>6</v>
      </c>
      <c r="Y584" t="s">
        <v>123</v>
      </c>
      <c r="Z584">
        <v>0</v>
      </c>
      <c r="AA584">
        <v>1383</v>
      </c>
    </row>
    <row r="585" spans="1:27" x14ac:dyDescent="0.25">
      <c r="H585" t="s">
        <v>191</v>
      </c>
    </row>
    <row r="586" spans="1:27" x14ac:dyDescent="0.25">
      <c r="A586">
        <v>290</v>
      </c>
      <c r="B586">
        <v>2105</v>
      </c>
      <c r="C586" t="s">
        <v>715</v>
      </c>
      <c r="D586" t="s">
        <v>911</v>
      </c>
      <c r="E586" t="s">
        <v>1215</v>
      </c>
      <c r="F586" t="s">
        <v>1289</v>
      </c>
      <c r="G586" t="str">
        <f>"201402011768"</f>
        <v>201402011768</v>
      </c>
      <c r="H586">
        <v>715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30</v>
      </c>
      <c r="O586">
        <v>50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93</v>
      </c>
      <c r="W586">
        <v>588</v>
      </c>
      <c r="Z586">
        <v>0</v>
      </c>
      <c r="AA586">
        <v>1383</v>
      </c>
    </row>
    <row r="587" spans="1:27" x14ac:dyDescent="0.25">
      <c r="H587" t="s">
        <v>1290</v>
      </c>
    </row>
    <row r="588" spans="1:27" x14ac:dyDescent="0.25">
      <c r="A588">
        <v>291</v>
      </c>
      <c r="B588">
        <v>2090</v>
      </c>
      <c r="C588" t="s">
        <v>1291</v>
      </c>
      <c r="D588" t="s">
        <v>662</v>
      </c>
      <c r="E588" t="s">
        <v>14</v>
      </c>
      <c r="F588" t="s">
        <v>1292</v>
      </c>
      <c r="G588" t="str">
        <f>"00108318"</f>
        <v>00108318</v>
      </c>
      <c r="H588" t="s">
        <v>290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30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84</v>
      </c>
      <c r="W588">
        <v>588</v>
      </c>
      <c r="Z588">
        <v>0</v>
      </c>
      <c r="AA588" t="s">
        <v>1293</v>
      </c>
    </row>
    <row r="589" spans="1:27" x14ac:dyDescent="0.25">
      <c r="H589" t="s">
        <v>1294</v>
      </c>
    </row>
    <row r="590" spans="1:27" x14ac:dyDescent="0.25">
      <c r="A590">
        <v>292</v>
      </c>
      <c r="B590">
        <v>1631</v>
      </c>
      <c r="C590" t="s">
        <v>1295</v>
      </c>
      <c r="D590" t="s">
        <v>101</v>
      </c>
      <c r="E590" t="s">
        <v>1296</v>
      </c>
      <c r="F590" t="s">
        <v>1297</v>
      </c>
      <c r="G590" t="str">
        <f>"201412004032"</f>
        <v>201412004032</v>
      </c>
      <c r="H590" t="s">
        <v>290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86</v>
      </c>
      <c r="W590">
        <v>588</v>
      </c>
      <c r="Z590">
        <v>0</v>
      </c>
      <c r="AA590" t="s">
        <v>1293</v>
      </c>
    </row>
    <row r="591" spans="1:27" x14ac:dyDescent="0.25">
      <c r="H591" t="s">
        <v>1298</v>
      </c>
    </row>
    <row r="592" spans="1:27" x14ac:dyDescent="0.25">
      <c r="A592">
        <v>293</v>
      </c>
      <c r="B592">
        <v>790</v>
      </c>
      <c r="C592" t="s">
        <v>1299</v>
      </c>
      <c r="D592" t="s">
        <v>278</v>
      </c>
      <c r="E592" t="s">
        <v>26</v>
      </c>
      <c r="F592" t="s">
        <v>1300</v>
      </c>
      <c r="G592" t="str">
        <f>"200802001863"</f>
        <v>200802001863</v>
      </c>
      <c r="H592" t="s">
        <v>421</v>
      </c>
      <c r="I592">
        <v>0</v>
      </c>
      <c r="J592">
        <v>0</v>
      </c>
      <c r="K592">
        <v>0</v>
      </c>
      <c r="L592">
        <v>200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64</v>
      </c>
      <c r="W592">
        <v>448</v>
      </c>
      <c r="Z592">
        <v>0</v>
      </c>
      <c r="AA592" t="s">
        <v>1301</v>
      </c>
    </row>
    <row r="593" spans="1:27" x14ac:dyDescent="0.25">
      <c r="H593" t="s">
        <v>1302</v>
      </c>
    </row>
    <row r="594" spans="1:27" x14ac:dyDescent="0.25">
      <c r="A594">
        <v>294</v>
      </c>
      <c r="B594">
        <v>974</v>
      </c>
      <c r="C594" t="s">
        <v>1303</v>
      </c>
      <c r="D594" t="s">
        <v>59</v>
      </c>
      <c r="E594" t="s">
        <v>1304</v>
      </c>
      <c r="F594" t="s">
        <v>1305</v>
      </c>
      <c r="G594" t="str">
        <f>"00103895"</f>
        <v>00103895</v>
      </c>
      <c r="H594">
        <v>759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30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84</v>
      </c>
      <c r="W594">
        <v>588</v>
      </c>
      <c r="Z594">
        <v>0</v>
      </c>
      <c r="AA594">
        <v>1377</v>
      </c>
    </row>
    <row r="595" spans="1:27" x14ac:dyDescent="0.25">
      <c r="H595" t="s">
        <v>1306</v>
      </c>
    </row>
    <row r="596" spans="1:27" x14ac:dyDescent="0.25">
      <c r="A596">
        <v>295</v>
      </c>
      <c r="B596">
        <v>1652</v>
      </c>
      <c r="C596" t="s">
        <v>1307</v>
      </c>
      <c r="D596" t="s">
        <v>14</v>
      </c>
      <c r="E596" t="s">
        <v>141</v>
      </c>
      <c r="F596" t="s">
        <v>1308</v>
      </c>
      <c r="G596" t="str">
        <f>"201512002192"</f>
        <v>201512002192</v>
      </c>
      <c r="H596" t="s">
        <v>339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50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100</v>
      </c>
      <c r="W596">
        <v>588</v>
      </c>
      <c r="Z596">
        <v>0</v>
      </c>
      <c r="AA596" t="s">
        <v>1309</v>
      </c>
    </row>
    <row r="597" spans="1:27" x14ac:dyDescent="0.25">
      <c r="H597" t="s">
        <v>1310</v>
      </c>
    </row>
    <row r="598" spans="1:27" x14ac:dyDescent="0.25">
      <c r="A598">
        <v>296</v>
      </c>
      <c r="B598">
        <v>369</v>
      </c>
      <c r="C598" t="s">
        <v>1311</v>
      </c>
      <c r="D598" t="s">
        <v>34</v>
      </c>
      <c r="E598" t="s">
        <v>41</v>
      </c>
      <c r="F598" t="s">
        <v>1312</v>
      </c>
      <c r="G598" t="str">
        <f>"201604002807"</f>
        <v>201604002807</v>
      </c>
      <c r="H598" t="s">
        <v>463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50</v>
      </c>
      <c r="O598">
        <v>30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82</v>
      </c>
      <c r="W598">
        <v>574</v>
      </c>
      <c r="Z598">
        <v>0</v>
      </c>
      <c r="AA598" t="s">
        <v>1313</v>
      </c>
    </row>
    <row r="599" spans="1:27" x14ac:dyDescent="0.25">
      <c r="H599">
        <v>410</v>
      </c>
    </row>
    <row r="600" spans="1:27" x14ac:dyDescent="0.25">
      <c r="A600">
        <v>297</v>
      </c>
      <c r="B600">
        <v>2016</v>
      </c>
      <c r="C600" t="s">
        <v>1314</v>
      </c>
      <c r="D600" t="s">
        <v>654</v>
      </c>
      <c r="E600" t="s">
        <v>318</v>
      </c>
      <c r="F600" t="s">
        <v>1315</v>
      </c>
      <c r="G600" t="str">
        <f>"201511030158"</f>
        <v>201511030158</v>
      </c>
      <c r="H600" t="s">
        <v>1316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30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61</v>
      </c>
      <c r="W600">
        <v>427</v>
      </c>
      <c r="Z600">
        <v>0</v>
      </c>
      <c r="AA600" t="s">
        <v>1317</v>
      </c>
    </row>
    <row r="601" spans="1:27" x14ac:dyDescent="0.25">
      <c r="H601" t="s">
        <v>1318</v>
      </c>
    </row>
    <row r="602" spans="1:27" x14ac:dyDescent="0.25">
      <c r="A602">
        <v>298</v>
      </c>
      <c r="B602">
        <v>140</v>
      </c>
      <c r="C602" t="s">
        <v>1319</v>
      </c>
      <c r="D602" t="s">
        <v>79</v>
      </c>
      <c r="E602" t="s">
        <v>576</v>
      </c>
      <c r="F602" t="s">
        <v>1320</v>
      </c>
      <c r="G602" t="str">
        <f>"201511004527"</f>
        <v>201511004527</v>
      </c>
      <c r="H602" t="s">
        <v>314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30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84</v>
      </c>
      <c r="W602">
        <v>588</v>
      </c>
      <c r="Z602">
        <v>0</v>
      </c>
      <c r="AA602" t="s">
        <v>1321</v>
      </c>
    </row>
    <row r="603" spans="1:27" x14ac:dyDescent="0.25">
      <c r="H603" t="s">
        <v>1322</v>
      </c>
    </row>
    <row r="604" spans="1:27" x14ac:dyDescent="0.25">
      <c r="A604">
        <v>299</v>
      </c>
      <c r="B604">
        <v>16</v>
      </c>
      <c r="C604" t="s">
        <v>1323</v>
      </c>
      <c r="D604" t="s">
        <v>130</v>
      </c>
      <c r="E604" t="s">
        <v>14</v>
      </c>
      <c r="F604" t="s">
        <v>1324</v>
      </c>
      <c r="G604" t="str">
        <f>"00011866"</f>
        <v>00011866</v>
      </c>
      <c r="H604" t="s">
        <v>475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70</v>
      </c>
      <c r="O604">
        <v>0</v>
      </c>
      <c r="P604">
        <v>0</v>
      </c>
      <c r="Q604">
        <v>0</v>
      </c>
      <c r="R604">
        <v>50</v>
      </c>
      <c r="S604">
        <v>0</v>
      </c>
      <c r="T604">
        <v>0</v>
      </c>
      <c r="U604">
        <v>0</v>
      </c>
      <c r="V604">
        <v>64</v>
      </c>
      <c r="W604">
        <v>448</v>
      </c>
      <c r="Z604">
        <v>0</v>
      </c>
      <c r="AA604" t="s">
        <v>1325</v>
      </c>
    </row>
    <row r="605" spans="1:27" x14ac:dyDescent="0.25">
      <c r="H605" t="s">
        <v>1326</v>
      </c>
    </row>
    <row r="606" spans="1:27" x14ac:dyDescent="0.25">
      <c r="A606">
        <v>300</v>
      </c>
      <c r="B606">
        <v>2303</v>
      </c>
      <c r="C606" t="s">
        <v>1327</v>
      </c>
      <c r="D606" t="s">
        <v>84</v>
      </c>
      <c r="E606" t="s">
        <v>34</v>
      </c>
      <c r="F606" t="s">
        <v>1328</v>
      </c>
      <c r="G606" t="str">
        <f>"00112327"</f>
        <v>00112327</v>
      </c>
      <c r="H606" t="s">
        <v>296</v>
      </c>
      <c r="I606">
        <v>0</v>
      </c>
      <c r="J606">
        <v>0</v>
      </c>
      <c r="K606">
        <v>0</v>
      </c>
      <c r="L606">
        <v>200</v>
      </c>
      <c r="M606">
        <v>0</v>
      </c>
      <c r="N606">
        <v>30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56</v>
      </c>
      <c r="W606">
        <v>392</v>
      </c>
      <c r="Z606">
        <v>0</v>
      </c>
      <c r="AA606" t="s">
        <v>1329</v>
      </c>
    </row>
    <row r="607" spans="1:27" x14ac:dyDescent="0.25">
      <c r="H607" t="s">
        <v>292</v>
      </c>
    </row>
    <row r="608" spans="1:27" x14ac:dyDescent="0.25">
      <c r="A608">
        <v>301</v>
      </c>
      <c r="B608">
        <v>1983</v>
      </c>
      <c r="C608" t="s">
        <v>737</v>
      </c>
      <c r="D608" t="s">
        <v>318</v>
      </c>
      <c r="E608" t="s">
        <v>27</v>
      </c>
      <c r="F608" t="s">
        <v>1330</v>
      </c>
      <c r="G608" t="str">
        <f>"00111486"</f>
        <v>00111486</v>
      </c>
      <c r="H608" t="s">
        <v>932</v>
      </c>
      <c r="I608">
        <v>0</v>
      </c>
      <c r="J608">
        <v>0</v>
      </c>
      <c r="K608">
        <v>0</v>
      </c>
      <c r="L608">
        <v>200</v>
      </c>
      <c r="M608">
        <v>0</v>
      </c>
      <c r="N608">
        <v>70</v>
      </c>
      <c r="O608">
        <v>0</v>
      </c>
      <c r="P608">
        <v>0</v>
      </c>
      <c r="Q608">
        <v>30</v>
      </c>
      <c r="R608">
        <v>0</v>
      </c>
      <c r="S608">
        <v>0</v>
      </c>
      <c r="T608">
        <v>0</v>
      </c>
      <c r="U608">
        <v>0</v>
      </c>
      <c r="V608">
        <v>41</v>
      </c>
      <c r="W608">
        <v>287</v>
      </c>
      <c r="Z608">
        <v>0</v>
      </c>
      <c r="AA608" t="s">
        <v>1331</v>
      </c>
    </row>
    <row r="609" spans="1:27" x14ac:dyDescent="0.25">
      <c r="H609" t="s">
        <v>1332</v>
      </c>
    </row>
    <row r="610" spans="1:27" x14ac:dyDescent="0.25">
      <c r="A610">
        <v>302</v>
      </c>
      <c r="B610">
        <v>1868</v>
      </c>
      <c r="C610" t="s">
        <v>1333</v>
      </c>
      <c r="D610" t="s">
        <v>14</v>
      </c>
      <c r="E610" t="s">
        <v>27</v>
      </c>
      <c r="F610" t="s">
        <v>1334</v>
      </c>
      <c r="G610" t="str">
        <f>"201402001111"</f>
        <v>201402001111</v>
      </c>
      <c r="H610" t="s">
        <v>1335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70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84</v>
      </c>
      <c r="W610">
        <v>588</v>
      </c>
      <c r="Z610">
        <v>0</v>
      </c>
      <c r="AA610" t="s">
        <v>1336</v>
      </c>
    </row>
    <row r="611" spans="1:27" x14ac:dyDescent="0.25">
      <c r="H611" t="s">
        <v>1337</v>
      </c>
    </row>
    <row r="612" spans="1:27" x14ac:dyDescent="0.25">
      <c r="A612">
        <v>303</v>
      </c>
      <c r="B612">
        <v>2318</v>
      </c>
      <c r="C612" t="s">
        <v>1338</v>
      </c>
      <c r="D612" t="s">
        <v>102</v>
      </c>
      <c r="E612" t="s">
        <v>576</v>
      </c>
      <c r="F612" t="s">
        <v>1339</v>
      </c>
      <c r="G612" t="str">
        <f>"201412002762"</f>
        <v>201412002762</v>
      </c>
      <c r="H612">
        <v>880</v>
      </c>
      <c r="I612">
        <v>0</v>
      </c>
      <c r="J612">
        <v>0</v>
      </c>
      <c r="K612">
        <v>0</v>
      </c>
      <c r="L612">
        <v>200</v>
      </c>
      <c r="M612">
        <v>0</v>
      </c>
      <c r="N612">
        <v>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37</v>
      </c>
      <c r="W612">
        <v>259</v>
      </c>
      <c r="Z612">
        <v>0</v>
      </c>
      <c r="AA612">
        <v>1369</v>
      </c>
    </row>
    <row r="613" spans="1:27" x14ac:dyDescent="0.25">
      <c r="H613" t="s">
        <v>1340</v>
      </c>
    </row>
    <row r="614" spans="1:27" x14ac:dyDescent="0.25">
      <c r="A614">
        <v>304</v>
      </c>
      <c r="B614">
        <v>1150</v>
      </c>
      <c r="C614" t="s">
        <v>1341</v>
      </c>
      <c r="D614" t="s">
        <v>1342</v>
      </c>
      <c r="E614" t="s">
        <v>141</v>
      </c>
      <c r="F614" t="s">
        <v>1343</v>
      </c>
      <c r="G614" t="str">
        <f>"200802010819"</f>
        <v>200802010819</v>
      </c>
      <c r="H614" t="s">
        <v>1344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70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84</v>
      </c>
      <c r="W614">
        <v>588</v>
      </c>
      <c r="Z614">
        <v>0</v>
      </c>
      <c r="AA614" t="s">
        <v>1345</v>
      </c>
    </row>
    <row r="615" spans="1:27" x14ac:dyDescent="0.25">
      <c r="H615" t="s">
        <v>1346</v>
      </c>
    </row>
    <row r="616" spans="1:27" x14ac:dyDescent="0.25">
      <c r="A616">
        <v>305</v>
      </c>
      <c r="B616">
        <v>1543</v>
      </c>
      <c r="C616" t="s">
        <v>1347</v>
      </c>
      <c r="D616" t="s">
        <v>14</v>
      </c>
      <c r="E616" t="s">
        <v>79</v>
      </c>
      <c r="F616" t="s">
        <v>1348</v>
      </c>
      <c r="G616" t="str">
        <f>"201402008920"</f>
        <v>201402008920</v>
      </c>
      <c r="H616" t="s">
        <v>296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30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112</v>
      </c>
      <c r="W616">
        <v>588</v>
      </c>
      <c r="Z616">
        <v>0</v>
      </c>
      <c r="AA616" t="s">
        <v>1349</v>
      </c>
    </row>
    <row r="617" spans="1:27" x14ac:dyDescent="0.25">
      <c r="H617" t="s">
        <v>1350</v>
      </c>
    </row>
    <row r="618" spans="1:27" x14ac:dyDescent="0.25">
      <c r="A618">
        <v>306</v>
      </c>
      <c r="B618">
        <v>1914</v>
      </c>
      <c r="C618" t="s">
        <v>1351</v>
      </c>
      <c r="D618" t="s">
        <v>102</v>
      </c>
      <c r="E618" t="s">
        <v>34</v>
      </c>
      <c r="F618" t="s">
        <v>1352</v>
      </c>
      <c r="G618" t="str">
        <f>"201405000703"</f>
        <v>201405000703</v>
      </c>
      <c r="H618">
        <v>781</v>
      </c>
      <c r="I618">
        <v>0</v>
      </c>
      <c r="J618">
        <v>0</v>
      </c>
      <c r="K618">
        <v>0</v>
      </c>
      <c r="L618">
        <v>200</v>
      </c>
      <c r="M618">
        <v>0</v>
      </c>
      <c r="N618">
        <v>30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51</v>
      </c>
      <c r="W618">
        <v>357</v>
      </c>
      <c r="Z618">
        <v>0</v>
      </c>
      <c r="AA618">
        <v>1368</v>
      </c>
    </row>
    <row r="619" spans="1:27" x14ac:dyDescent="0.25">
      <c r="H619" t="s">
        <v>1353</v>
      </c>
    </row>
    <row r="620" spans="1:27" x14ac:dyDescent="0.25">
      <c r="A620">
        <v>307</v>
      </c>
      <c r="B620">
        <v>777</v>
      </c>
      <c r="C620" t="s">
        <v>689</v>
      </c>
      <c r="D620" t="s">
        <v>976</v>
      </c>
      <c r="E620" t="s">
        <v>102</v>
      </c>
      <c r="F620" t="s">
        <v>1354</v>
      </c>
      <c r="G620" t="str">
        <f>"00103772"</f>
        <v>00103772</v>
      </c>
      <c r="H620">
        <v>550</v>
      </c>
      <c r="I620">
        <v>0</v>
      </c>
      <c r="J620">
        <v>0</v>
      </c>
      <c r="K620">
        <v>0</v>
      </c>
      <c r="L620">
        <v>200</v>
      </c>
      <c r="M620">
        <v>0</v>
      </c>
      <c r="N620">
        <v>30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132</v>
      </c>
      <c r="W620">
        <v>588</v>
      </c>
      <c r="Z620">
        <v>0</v>
      </c>
      <c r="AA620">
        <v>1368</v>
      </c>
    </row>
    <row r="621" spans="1:27" x14ac:dyDescent="0.25">
      <c r="H621" t="s">
        <v>1355</v>
      </c>
    </row>
    <row r="622" spans="1:27" x14ac:dyDescent="0.25">
      <c r="A622">
        <v>308</v>
      </c>
      <c r="B622">
        <v>1252</v>
      </c>
      <c r="C622" t="s">
        <v>1356</v>
      </c>
      <c r="D622" t="s">
        <v>20</v>
      </c>
      <c r="E622" t="s">
        <v>1215</v>
      </c>
      <c r="F622" t="s">
        <v>1357</v>
      </c>
      <c r="G622" t="str">
        <f>"201604001549"</f>
        <v>201604001549</v>
      </c>
      <c r="H622" t="s">
        <v>223</v>
      </c>
      <c r="I622">
        <v>150</v>
      </c>
      <c r="J622">
        <v>0</v>
      </c>
      <c r="K622">
        <v>0</v>
      </c>
      <c r="L622">
        <v>200</v>
      </c>
      <c r="M622">
        <v>0</v>
      </c>
      <c r="N622">
        <v>30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30</v>
      </c>
      <c r="W622">
        <v>210</v>
      </c>
      <c r="Z622">
        <v>0</v>
      </c>
      <c r="AA622" t="s">
        <v>1358</v>
      </c>
    </row>
    <row r="623" spans="1:27" x14ac:dyDescent="0.25">
      <c r="H623" t="s">
        <v>1359</v>
      </c>
    </row>
    <row r="624" spans="1:27" x14ac:dyDescent="0.25">
      <c r="A624">
        <v>309</v>
      </c>
      <c r="B624">
        <v>970</v>
      </c>
      <c r="C624" t="s">
        <v>1360</v>
      </c>
      <c r="D624" t="s">
        <v>711</v>
      </c>
      <c r="E624" t="s">
        <v>27</v>
      </c>
      <c r="F624" t="s">
        <v>1361</v>
      </c>
      <c r="G624" t="str">
        <f>"201402005125"</f>
        <v>201402005125</v>
      </c>
      <c r="H624" t="s">
        <v>260</v>
      </c>
      <c r="I624">
        <v>0</v>
      </c>
      <c r="J624">
        <v>0</v>
      </c>
      <c r="K624">
        <v>0</v>
      </c>
      <c r="L624">
        <v>200</v>
      </c>
      <c r="M624">
        <v>0</v>
      </c>
      <c r="N624">
        <v>70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52</v>
      </c>
      <c r="W624">
        <v>364</v>
      </c>
      <c r="Z624">
        <v>0</v>
      </c>
      <c r="AA624" t="s">
        <v>1358</v>
      </c>
    </row>
    <row r="625" spans="1:27" x14ac:dyDescent="0.25">
      <c r="H625" t="s">
        <v>1362</v>
      </c>
    </row>
    <row r="626" spans="1:27" x14ac:dyDescent="0.25">
      <c r="A626">
        <v>310</v>
      </c>
      <c r="B626">
        <v>1276</v>
      </c>
      <c r="C626" t="s">
        <v>1363</v>
      </c>
      <c r="D626" t="s">
        <v>645</v>
      </c>
      <c r="E626" t="s">
        <v>318</v>
      </c>
      <c r="F626" t="s">
        <v>1364</v>
      </c>
      <c r="G626" t="str">
        <f>"200802001697"</f>
        <v>200802001697</v>
      </c>
      <c r="H626" t="s">
        <v>271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50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99</v>
      </c>
      <c r="W626">
        <v>588</v>
      </c>
      <c r="Z626">
        <v>0</v>
      </c>
      <c r="AA626" t="s">
        <v>1365</v>
      </c>
    </row>
    <row r="627" spans="1:27" x14ac:dyDescent="0.25">
      <c r="H627" t="s">
        <v>1366</v>
      </c>
    </row>
    <row r="628" spans="1:27" x14ac:dyDescent="0.25">
      <c r="A628">
        <v>311</v>
      </c>
      <c r="B628">
        <v>565</v>
      </c>
      <c r="C628" t="s">
        <v>1367</v>
      </c>
      <c r="D628" t="s">
        <v>136</v>
      </c>
      <c r="E628" t="s">
        <v>14</v>
      </c>
      <c r="F628" t="s">
        <v>1368</v>
      </c>
      <c r="G628" t="str">
        <f>"201401000831"</f>
        <v>201401000831</v>
      </c>
      <c r="H628" t="s">
        <v>1273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30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124</v>
      </c>
      <c r="W628">
        <v>588</v>
      </c>
      <c r="Z628">
        <v>0</v>
      </c>
      <c r="AA628" t="s">
        <v>1369</v>
      </c>
    </row>
    <row r="629" spans="1:27" x14ac:dyDescent="0.25">
      <c r="H629" t="s">
        <v>1370</v>
      </c>
    </row>
    <row r="630" spans="1:27" x14ac:dyDescent="0.25">
      <c r="A630">
        <v>312</v>
      </c>
      <c r="B630">
        <v>865</v>
      </c>
      <c r="C630" t="s">
        <v>1371</v>
      </c>
      <c r="D630" t="s">
        <v>288</v>
      </c>
      <c r="E630" t="s">
        <v>14</v>
      </c>
      <c r="F630" t="s">
        <v>1372</v>
      </c>
      <c r="G630" t="str">
        <f>"00110277"</f>
        <v>00110277</v>
      </c>
      <c r="H630">
        <v>649</v>
      </c>
      <c r="I630">
        <v>0</v>
      </c>
      <c r="J630">
        <v>0</v>
      </c>
      <c r="K630">
        <v>0</v>
      </c>
      <c r="L630">
        <v>0</v>
      </c>
      <c r="M630">
        <v>100</v>
      </c>
      <c r="N630">
        <v>30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130</v>
      </c>
      <c r="W630">
        <v>588</v>
      </c>
      <c r="Z630">
        <v>0</v>
      </c>
      <c r="AA630">
        <v>1367</v>
      </c>
    </row>
    <row r="631" spans="1:27" x14ac:dyDescent="0.25">
      <c r="H631" t="s">
        <v>1373</v>
      </c>
    </row>
    <row r="632" spans="1:27" x14ac:dyDescent="0.25">
      <c r="A632">
        <v>313</v>
      </c>
      <c r="B632">
        <v>2026</v>
      </c>
      <c r="C632" t="s">
        <v>1374</v>
      </c>
      <c r="D632" t="s">
        <v>107</v>
      </c>
      <c r="E632" t="s">
        <v>21</v>
      </c>
      <c r="F632" t="s">
        <v>1375</v>
      </c>
      <c r="G632" t="str">
        <f>"00104593"</f>
        <v>00104593</v>
      </c>
      <c r="H632" t="s">
        <v>1376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69</v>
      </c>
      <c r="W632">
        <v>483</v>
      </c>
      <c r="Z632">
        <v>0</v>
      </c>
      <c r="AA632" t="s">
        <v>1377</v>
      </c>
    </row>
    <row r="633" spans="1:27" x14ac:dyDescent="0.25">
      <c r="H633" t="s">
        <v>1378</v>
      </c>
    </row>
    <row r="634" spans="1:27" x14ac:dyDescent="0.25">
      <c r="A634">
        <v>314</v>
      </c>
      <c r="B634">
        <v>920</v>
      </c>
      <c r="C634" t="s">
        <v>1379</v>
      </c>
      <c r="D634" t="s">
        <v>1380</v>
      </c>
      <c r="E634" t="s">
        <v>21</v>
      </c>
      <c r="F634" t="s">
        <v>1381</v>
      </c>
      <c r="G634" t="str">
        <f>"201504001454"</f>
        <v>201504001454</v>
      </c>
      <c r="H634" t="s">
        <v>1382</v>
      </c>
      <c r="I634">
        <v>0</v>
      </c>
      <c r="J634">
        <v>0</v>
      </c>
      <c r="K634">
        <v>0</v>
      </c>
      <c r="L634">
        <v>200</v>
      </c>
      <c r="M634">
        <v>0</v>
      </c>
      <c r="N634">
        <v>70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59</v>
      </c>
      <c r="W634">
        <v>413</v>
      </c>
      <c r="Z634">
        <v>0</v>
      </c>
      <c r="AA634" t="s">
        <v>1383</v>
      </c>
    </row>
    <row r="635" spans="1:27" x14ac:dyDescent="0.25">
      <c r="H635" t="s">
        <v>1384</v>
      </c>
    </row>
    <row r="636" spans="1:27" x14ac:dyDescent="0.25">
      <c r="A636">
        <v>315</v>
      </c>
      <c r="B636">
        <v>1281</v>
      </c>
      <c r="C636" t="s">
        <v>1385</v>
      </c>
      <c r="D636" t="s">
        <v>1386</v>
      </c>
      <c r="E636" t="s">
        <v>441</v>
      </c>
      <c r="F636" t="s">
        <v>1387</v>
      </c>
      <c r="G636" t="str">
        <f>"201401002251"</f>
        <v>201401002251</v>
      </c>
      <c r="H636">
        <v>748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30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168</v>
      </c>
      <c r="W636">
        <v>588</v>
      </c>
      <c r="Z636">
        <v>0</v>
      </c>
      <c r="AA636">
        <v>1366</v>
      </c>
    </row>
    <row r="637" spans="1:27" x14ac:dyDescent="0.25">
      <c r="H637" t="s">
        <v>1388</v>
      </c>
    </row>
    <row r="638" spans="1:27" x14ac:dyDescent="0.25">
      <c r="A638">
        <v>316</v>
      </c>
      <c r="B638">
        <v>152</v>
      </c>
      <c r="C638" t="s">
        <v>1389</v>
      </c>
      <c r="D638" t="s">
        <v>278</v>
      </c>
      <c r="E638" t="s">
        <v>168</v>
      </c>
      <c r="F638" t="s">
        <v>1390</v>
      </c>
      <c r="G638" t="str">
        <f>"00107510"</f>
        <v>00107510</v>
      </c>
      <c r="H638">
        <v>715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70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83</v>
      </c>
      <c r="W638">
        <v>581</v>
      </c>
      <c r="Z638">
        <v>0</v>
      </c>
      <c r="AA638">
        <v>1366</v>
      </c>
    </row>
    <row r="639" spans="1:27" x14ac:dyDescent="0.25">
      <c r="H639" t="s">
        <v>1391</v>
      </c>
    </row>
    <row r="640" spans="1:27" x14ac:dyDescent="0.25">
      <c r="A640">
        <v>317</v>
      </c>
      <c r="B640">
        <v>481</v>
      </c>
      <c r="C640" t="s">
        <v>1392</v>
      </c>
      <c r="D640" t="s">
        <v>1393</v>
      </c>
      <c r="E640" t="s">
        <v>20</v>
      </c>
      <c r="F640" t="s">
        <v>1394</v>
      </c>
      <c r="G640" t="str">
        <f>"201412006745"</f>
        <v>201412006745</v>
      </c>
      <c r="H640" t="s">
        <v>349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70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100</v>
      </c>
      <c r="W640">
        <v>588</v>
      </c>
      <c r="Z640">
        <v>0</v>
      </c>
      <c r="AA640" t="s">
        <v>1395</v>
      </c>
    </row>
    <row r="641" spans="1:27" x14ac:dyDescent="0.25">
      <c r="H641" t="s">
        <v>1396</v>
      </c>
    </row>
    <row r="642" spans="1:27" x14ac:dyDescent="0.25">
      <c r="A642">
        <v>318</v>
      </c>
      <c r="B642">
        <v>931</v>
      </c>
      <c r="C642" t="s">
        <v>1397</v>
      </c>
      <c r="D642" t="s">
        <v>59</v>
      </c>
      <c r="E642" t="s">
        <v>27</v>
      </c>
      <c r="F642" t="s">
        <v>1398</v>
      </c>
      <c r="G642" t="str">
        <f>"00112269"</f>
        <v>00112269</v>
      </c>
      <c r="H642" t="s">
        <v>308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30</v>
      </c>
      <c r="O642">
        <v>0</v>
      </c>
      <c r="P642">
        <v>30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118</v>
      </c>
      <c r="W642">
        <v>588</v>
      </c>
      <c r="Z642">
        <v>0</v>
      </c>
      <c r="AA642" t="s">
        <v>1399</v>
      </c>
    </row>
    <row r="643" spans="1:27" x14ac:dyDescent="0.25">
      <c r="H643" t="s">
        <v>1400</v>
      </c>
    </row>
    <row r="644" spans="1:27" x14ac:dyDescent="0.25">
      <c r="A644">
        <v>319</v>
      </c>
      <c r="B644">
        <v>2004</v>
      </c>
      <c r="C644" t="s">
        <v>1401</v>
      </c>
      <c r="D644" t="s">
        <v>14</v>
      </c>
      <c r="E644" t="s">
        <v>102</v>
      </c>
      <c r="F644" t="s">
        <v>1402</v>
      </c>
      <c r="G644" t="str">
        <f>"200801003034"</f>
        <v>200801003034</v>
      </c>
      <c r="H644" t="s">
        <v>355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50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119</v>
      </c>
      <c r="W644">
        <v>588</v>
      </c>
      <c r="Z644">
        <v>1</v>
      </c>
      <c r="AA644" t="s">
        <v>1403</v>
      </c>
    </row>
    <row r="645" spans="1:27" x14ac:dyDescent="0.25">
      <c r="H645" t="s">
        <v>1404</v>
      </c>
    </row>
    <row r="646" spans="1:27" x14ac:dyDescent="0.25">
      <c r="A646">
        <v>320</v>
      </c>
      <c r="B646">
        <v>1251</v>
      </c>
      <c r="C646" t="s">
        <v>1405</v>
      </c>
      <c r="D646" t="s">
        <v>33</v>
      </c>
      <c r="E646" t="s">
        <v>21</v>
      </c>
      <c r="F646" t="s">
        <v>1406</v>
      </c>
      <c r="G646" t="str">
        <f>"201511030554"</f>
        <v>201511030554</v>
      </c>
      <c r="H646" t="s">
        <v>513</v>
      </c>
      <c r="I646">
        <v>0</v>
      </c>
      <c r="J646">
        <v>0</v>
      </c>
      <c r="K646">
        <v>0</v>
      </c>
      <c r="L646">
        <v>200</v>
      </c>
      <c r="M646">
        <v>0</v>
      </c>
      <c r="N646">
        <v>30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64</v>
      </c>
      <c r="W646">
        <v>448</v>
      </c>
      <c r="Z646">
        <v>0</v>
      </c>
      <c r="AA646" t="s">
        <v>1407</v>
      </c>
    </row>
    <row r="647" spans="1:27" x14ac:dyDescent="0.25">
      <c r="H647" t="s">
        <v>1408</v>
      </c>
    </row>
    <row r="648" spans="1:27" x14ac:dyDescent="0.25">
      <c r="A648">
        <v>321</v>
      </c>
      <c r="B648">
        <v>191</v>
      </c>
      <c r="C648" t="s">
        <v>1409</v>
      </c>
      <c r="D648" t="s">
        <v>1410</v>
      </c>
      <c r="E648" t="s">
        <v>20</v>
      </c>
      <c r="F648" t="s">
        <v>1411</v>
      </c>
      <c r="G648" t="str">
        <f>"00105670"</f>
        <v>00105670</v>
      </c>
      <c r="H648">
        <v>726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50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95</v>
      </c>
      <c r="W648">
        <v>588</v>
      </c>
      <c r="Z648">
        <v>2</v>
      </c>
      <c r="AA648">
        <v>1364</v>
      </c>
    </row>
    <row r="649" spans="1:27" x14ac:dyDescent="0.25">
      <c r="H649" t="s">
        <v>1412</v>
      </c>
    </row>
    <row r="650" spans="1:27" x14ac:dyDescent="0.25">
      <c r="A650">
        <v>322</v>
      </c>
      <c r="B650">
        <v>1169</v>
      </c>
      <c r="C650" t="s">
        <v>1413</v>
      </c>
      <c r="D650" t="s">
        <v>288</v>
      </c>
      <c r="E650" t="s">
        <v>41</v>
      </c>
      <c r="F650" t="s">
        <v>1414</v>
      </c>
      <c r="G650" t="str">
        <f>"201511021344"</f>
        <v>201511021344</v>
      </c>
      <c r="H650" t="s">
        <v>1415</v>
      </c>
      <c r="I650">
        <v>0</v>
      </c>
      <c r="J650">
        <v>0</v>
      </c>
      <c r="K650">
        <v>0</v>
      </c>
      <c r="L650">
        <v>200</v>
      </c>
      <c r="M650">
        <v>0</v>
      </c>
      <c r="N650">
        <v>70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47</v>
      </c>
      <c r="W650">
        <v>329</v>
      </c>
      <c r="Z650">
        <v>0</v>
      </c>
      <c r="AA650" t="s">
        <v>1416</v>
      </c>
    </row>
    <row r="651" spans="1:27" x14ac:dyDescent="0.25">
      <c r="H651" t="s">
        <v>1109</v>
      </c>
    </row>
    <row r="652" spans="1:27" x14ac:dyDescent="0.25">
      <c r="A652">
        <v>323</v>
      </c>
      <c r="B652">
        <v>399</v>
      </c>
      <c r="C652" t="s">
        <v>1417</v>
      </c>
      <c r="D652" t="s">
        <v>1418</v>
      </c>
      <c r="E652" t="s">
        <v>14</v>
      </c>
      <c r="F652" t="s">
        <v>1419</v>
      </c>
      <c r="G652" t="str">
        <f>"00105547"</f>
        <v>00105547</v>
      </c>
      <c r="H652" t="s">
        <v>521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70</v>
      </c>
      <c r="O652">
        <v>0</v>
      </c>
      <c r="P652">
        <v>30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111</v>
      </c>
      <c r="W652">
        <v>588</v>
      </c>
      <c r="Z652">
        <v>0</v>
      </c>
      <c r="AA652" t="s">
        <v>1420</v>
      </c>
    </row>
    <row r="653" spans="1:27" x14ac:dyDescent="0.25">
      <c r="H653" t="s">
        <v>1421</v>
      </c>
    </row>
    <row r="654" spans="1:27" x14ac:dyDescent="0.25">
      <c r="A654">
        <v>324</v>
      </c>
      <c r="B654">
        <v>1140</v>
      </c>
      <c r="C654" t="s">
        <v>1422</v>
      </c>
      <c r="D654" t="s">
        <v>102</v>
      </c>
      <c r="E654" t="s">
        <v>120</v>
      </c>
      <c r="F654" t="s">
        <v>1423</v>
      </c>
      <c r="G654" t="str">
        <f>"00112436"</f>
        <v>00112436</v>
      </c>
      <c r="H654" t="s">
        <v>1424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30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103</v>
      </c>
      <c r="W654">
        <v>588</v>
      </c>
      <c r="Z654">
        <v>0</v>
      </c>
      <c r="AA654" t="s">
        <v>1425</v>
      </c>
    </row>
    <row r="655" spans="1:27" x14ac:dyDescent="0.25">
      <c r="H655" t="s">
        <v>1426</v>
      </c>
    </row>
    <row r="656" spans="1:27" x14ac:dyDescent="0.25">
      <c r="A656">
        <v>325</v>
      </c>
      <c r="B656">
        <v>794</v>
      </c>
      <c r="C656" t="s">
        <v>1427</v>
      </c>
      <c r="D656" t="s">
        <v>1428</v>
      </c>
      <c r="E656" t="s">
        <v>102</v>
      </c>
      <c r="F656" t="s">
        <v>1429</v>
      </c>
      <c r="G656" t="str">
        <f>"00110757"</f>
        <v>00110757</v>
      </c>
      <c r="H656" t="s">
        <v>1033</v>
      </c>
      <c r="I656">
        <v>0</v>
      </c>
      <c r="J656">
        <v>0</v>
      </c>
      <c r="K656">
        <v>0</v>
      </c>
      <c r="L656">
        <v>200</v>
      </c>
      <c r="M656">
        <v>0</v>
      </c>
      <c r="N656">
        <v>70</v>
      </c>
      <c r="O656">
        <v>0</v>
      </c>
      <c r="P656">
        <v>0</v>
      </c>
      <c r="Q656">
        <v>30</v>
      </c>
      <c r="R656">
        <v>0</v>
      </c>
      <c r="S656">
        <v>0</v>
      </c>
      <c r="T656">
        <v>0</v>
      </c>
      <c r="U656">
        <v>0</v>
      </c>
      <c r="V656">
        <v>36</v>
      </c>
      <c r="W656">
        <v>252</v>
      </c>
      <c r="Z656">
        <v>0</v>
      </c>
      <c r="AA656" t="s">
        <v>1430</v>
      </c>
    </row>
    <row r="657" spans="1:27" x14ac:dyDescent="0.25">
      <c r="H657" t="s">
        <v>1431</v>
      </c>
    </row>
    <row r="658" spans="1:27" x14ac:dyDescent="0.25">
      <c r="A658">
        <v>326</v>
      </c>
      <c r="B658">
        <v>1246</v>
      </c>
      <c r="C658" t="s">
        <v>1432</v>
      </c>
      <c r="D658" t="s">
        <v>84</v>
      </c>
      <c r="E658" t="s">
        <v>34</v>
      </c>
      <c r="F658" t="s">
        <v>1433</v>
      </c>
      <c r="G658" t="str">
        <f>"00010641"</f>
        <v>00010641</v>
      </c>
      <c r="H658" t="s">
        <v>480</v>
      </c>
      <c r="I658">
        <v>0</v>
      </c>
      <c r="J658">
        <v>0</v>
      </c>
      <c r="K658">
        <v>0</v>
      </c>
      <c r="L658">
        <v>200</v>
      </c>
      <c r="M658">
        <v>0</v>
      </c>
      <c r="N658">
        <v>30</v>
      </c>
      <c r="O658">
        <v>0</v>
      </c>
      <c r="P658">
        <v>50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50</v>
      </c>
      <c r="W658">
        <v>350</v>
      </c>
      <c r="Z658">
        <v>0</v>
      </c>
      <c r="AA658" t="s">
        <v>1434</v>
      </c>
    </row>
    <row r="659" spans="1:27" x14ac:dyDescent="0.25">
      <c r="H659" t="s">
        <v>1435</v>
      </c>
    </row>
    <row r="660" spans="1:27" x14ac:dyDescent="0.25">
      <c r="A660">
        <v>327</v>
      </c>
      <c r="B660">
        <v>2352</v>
      </c>
      <c r="C660" t="s">
        <v>1436</v>
      </c>
      <c r="D660" t="s">
        <v>27</v>
      </c>
      <c r="E660" t="s">
        <v>84</v>
      </c>
      <c r="F660" t="s">
        <v>1437</v>
      </c>
      <c r="G660" t="str">
        <f>"201406009405"</f>
        <v>201406009405</v>
      </c>
      <c r="H660" t="s">
        <v>1438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30</v>
      </c>
      <c r="O660">
        <v>0</v>
      </c>
      <c r="P660">
        <v>0</v>
      </c>
      <c r="Q660">
        <v>30</v>
      </c>
      <c r="R660">
        <v>0</v>
      </c>
      <c r="S660">
        <v>0</v>
      </c>
      <c r="T660">
        <v>0</v>
      </c>
      <c r="U660">
        <v>0</v>
      </c>
      <c r="V660">
        <v>82</v>
      </c>
      <c r="W660">
        <v>574</v>
      </c>
      <c r="Z660">
        <v>0</v>
      </c>
      <c r="AA660" t="s">
        <v>1439</v>
      </c>
    </row>
    <row r="661" spans="1:27" x14ac:dyDescent="0.25">
      <c r="H661" t="s">
        <v>1440</v>
      </c>
    </row>
    <row r="662" spans="1:27" x14ac:dyDescent="0.25">
      <c r="A662">
        <v>328</v>
      </c>
      <c r="B662">
        <v>64</v>
      </c>
      <c r="C662" t="s">
        <v>1441</v>
      </c>
      <c r="D662" t="s">
        <v>84</v>
      </c>
      <c r="E662" t="s">
        <v>21</v>
      </c>
      <c r="F662" t="s">
        <v>1442</v>
      </c>
      <c r="G662" t="str">
        <f>"200712005978"</f>
        <v>200712005978</v>
      </c>
      <c r="H662" t="s">
        <v>916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70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118</v>
      </c>
      <c r="W662">
        <v>588</v>
      </c>
      <c r="Z662">
        <v>0</v>
      </c>
      <c r="AA662" t="s">
        <v>1443</v>
      </c>
    </row>
    <row r="663" spans="1:27" x14ac:dyDescent="0.25">
      <c r="H663" t="s">
        <v>1444</v>
      </c>
    </row>
    <row r="664" spans="1:27" x14ac:dyDescent="0.25">
      <c r="A664">
        <v>329</v>
      </c>
      <c r="B664">
        <v>1799</v>
      </c>
      <c r="C664" t="s">
        <v>1445</v>
      </c>
      <c r="D664" t="s">
        <v>14</v>
      </c>
      <c r="E664" t="s">
        <v>1446</v>
      </c>
      <c r="F664" t="s">
        <v>1447</v>
      </c>
      <c r="G664" t="str">
        <f>"200712002110"</f>
        <v>200712002110</v>
      </c>
      <c r="H664" t="s">
        <v>1182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30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94</v>
      </c>
      <c r="W664">
        <v>588</v>
      </c>
      <c r="Z664">
        <v>0</v>
      </c>
      <c r="AA664" t="s">
        <v>1448</v>
      </c>
    </row>
    <row r="665" spans="1:27" x14ac:dyDescent="0.25">
      <c r="H665" t="s">
        <v>1449</v>
      </c>
    </row>
    <row r="666" spans="1:27" x14ac:dyDescent="0.25">
      <c r="A666">
        <v>330</v>
      </c>
      <c r="B666">
        <v>807</v>
      </c>
      <c r="C666" t="s">
        <v>1450</v>
      </c>
      <c r="D666" t="s">
        <v>1451</v>
      </c>
      <c r="E666" t="s">
        <v>102</v>
      </c>
      <c r="F666" t="s">
        <v>1452</v>
      </c>
      <c r="G666" t="str">
        <f>"201511033731"</f>
        <v>201511033731</v>
      </c>
      <c r="H666" t="s">
        <v>1453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30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53</v>
      </c>
      <c r="W666">
        <v>371</v>
      </c>
      <c r="Z666">
        <v>0</v>
      </c>
      <c r="AA666" t="s">
        <v>1454</v>
      </c>
    </row>
    <row r="667" spans="1:27" x14ac:dyDescent="0.25">
      <c r="H667" t="s">
        <v>1455</v>
      </c>
    </row>
    <row r="668" spans="1:27" x14ac:dyDescent="0.25">
      <c r="A668">
        <v>331</v>
      </c>
      <c r="B668">
        <v>235</v>
      </c>
      <c r="C668" t="s">
        <v>1456</v>
      </c>
      <c r="D668" t="s">
        <v>84</v>
      </c>
      <c r="E668" t="s">
        <v>101</v>
      </c>
      <c r="F668" t="s">
        <v>1457</v>
      </c>
      <c r="G668" t="str">
        <f>"00015993"</f>
        <v>00015993</v>
      </c>
      <c r="H668" t="s">
        <v>1458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50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366</v>
      </c>
      <c r="W668">
        <v>588</v>
      </c>
      <c r="Z668">
        <v>0</v>
      </c>
      <c r="AA668" t="s">
        <v>1459</v>
      </c>
    </row>
    <row r="669" spans="1:27" x14ac:dyDescent="0.25">
      <c r="H669" t="s">
        <v>1460</v>
      </c>
    </row>
    <row r="670" spans="1:27" x14ac:dyDescent="0.25">
      <c r="A670">
        <v>332</v>
      </c>
      <c r="B670">
        <v>526</v>
      </c>
      <c r="C670" t="s">
        <v>1461</v>
      </c>
      <c r="D670" t="s">
        <v>681</v>
      </c>
      <c r="E670" t="s">
        <v>27</v>
      </c>
      <c r="F670" t="s">
        <v>1462</v>
      </c>
      <c r="G670" t="str">
        <f>"00106696"</f>
        <v>00106696</v>
      </c>
      <c r="H670" t="s">
        <v>339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30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102</v>
      </c>
      <c r="W670">
        <v>588</v>
      </c>
      <c r="Z670">
        <v>0</v>
      </c>
      <c r="AA670" t="s">
        <v>1463</v>
      </c>
    </row>
    <row r="671" spans="1:27" x14ac:dyDescent="0.25">
      <c r="H671" t="s">
        <v>1464</v>
      </c>
    </row>
    <row r="672" spans="1:27" x14ac:dyDescent="0.25">
      <c r="A672">
        <v>333</v>
      </c>
      <c r="B672">
        <v>2301</v>
      </c>
      <c r="C672" t="s">
        <v>1465</v>
      </c>
      <c r="D672" t="s">
        <v>20</v>
      </c>
      <c r="E672" t="s">
        <v>84</v>
      </c>
      <c r="F672" t="s">
        <v>1466</v>
      </c>
      <c r="G672" t="str">
        <f>"201402005207"</f>
        <v>201402005207</v>
      </c>
      <c r="H672" t="s">
        <v>339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30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120</v>
      </c>
      <c r="W672">
        <v>588</v>
      </c>
      <c r="Z672">
        <v>0</v>
      </c>
      <c r="AA672" t="s">
        <v>1463</v>
      </c>
    </row>
    <row r="673" spans="1:27" x14ac:dyDescent="0.25">
      <c r="H673" t="s">
        <v>1467</v>
      </c>
    </row>
    <row r="674" spans="1:27" x14ac:dyDescent="0.25">
      <c r="A674">
        <v>334</v>
      </c>
      <c r="B674">
        <v>33</v>
      </c>
      <c r="C674" t="s">
        <v>1468</v>
      </c>
      <c r="D674" t="s">
        <v>107</v>
      </c>
      <c r="E674" t="s">
        <v>21</v>
      </c>
      <c r="F674" t="s">
        <v>1469</v>
      </c>
      <c r="G674" t="str">
        <f>"201507000506"</f>
        <v>201507000506</v>
      </c>
      <c r="H674">
        <v>638</v>
      </c>
      <c r="I674">
        <v>0</v>
      </c>
      <c r="J674">
        <v>0</v>
      </c>
      <c r="K674">
        <v>0</v>
      </c>
      <c r="L674">
        <v>0</v>
      </c>
      <c r="M674">
        <v>100</v>
      </c>
      <c r="N674">
        <v>30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112</v>
      </c>
      <c r="W674">
        <v>588</v>
      </c>
      <c r="Z674">
        <v>0</v>
      </c>
      <c r="AA674">
        <v>1356</v>
      </c>
    </row>
    <row r="675" spans="1:27" x14ac:dyDescent="0.25">
      <c r="H675" t="s">
        <v>1470</v>
      </c>
    </row>
    <row r="676" spans="1:27" x14ac:dyDescent="0.25">
      <c r="A676">
        <v>335</v>
      </c>
      <c r="B676">
        <v>2359</v>
      </c>
      <c r="C676" t="s">
        <v>1471</v>
      </c>
      <c r="D676" t="s">
        <v>27</v>
      </c>
      <c r="E676" t="s">
        <v>101</v>
      </c>
      <c r="F676" t="s">
        <v>1472</v>
      </c>
      <c r="G676" t="str">
        <f>"200801009000"</f>
        <v>200801009000</v>
      </c>
      <c r="H676" t="s">
        <v>260</v>
      </c>
      <c r="I676">
        <v>0</v>
      </c>
      <c r="J676">
        <v>0</v>
      </c>
      <c r="K676">
        <v>0</v>
      </c>
      <c r="L676">
        <v>200</v>
      </c>
      <c r="M676">
        <v>0</v>
      </c>
      <c r="N676">
        <v>30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56</v>
      </c>
      <c r="W676">
        <v>392</v>
      </c>
      <c r="Z676">
        <v>0</v>
      </c>
      <c r="AA676" t="s">
        <v>1473</v>
      </c>
    </row>
    <row r="677" spans="1:27" x14ac:dyDescent="0.25">
      <c r="H677" t="s">
        <v>1474</v>
      </c>
    </row>
    <row r="678" spans="1:27" x14ac:dyDescent="0.25">
      <c r="A678">
        <v>336</v>
      </c>
      <c r="B678">
        <v>1520</v>
      </c>
      <c r="C678" t="s">
        <v>1475</v>
      </c>
      <c r="D678" t="s">
        <v>1476</v>
      </c>
      <c r="E678" t="s">
        <v>66</v>
      </c>
      <c r="F678" t="s">
        <v>1477</v>
      </c>
      <c r="G678" t="str">
        <f>"201511023501"</f>
        <v>201511023501</v>
      </c>
      <c r="H678" t="s">
        <v>692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70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84</v>
      </c>
      <c r="W678">
        <v>588</v>
      </c>
      <c r="Z678">
        <v>0</v>
      </c>
      <c r="AA678" t="s">
        <v>1478</v>
      </c>
    </row>
    <row r="679" spans="1:27" x14ac:dyDescent="0.25">
      <c r="H679" t="s">
        <v>1479</v>
      </c>
    </row>
    <row r="680" spans="1:27" x14ac:dyDescent="0.25">
      <c r="A680">
        <v>337</v>
      </c>
      <c r="B680">
        <v>1351</v>
      </c>
      <c r="C680" t="s">
        <v>1480</v>
      </c>
      <c r="D680" t="s">
        <v>1481</v>
      </c>
      <c r="E680" t="s">
        <v>26</v>
      </c>
      <c r="F680" t="s">
        <v>1482</v>
      </c>
      <c r="G680" t="str">
        <f>"201406014109"</f>
        <v>201406014109</v>
      </c>
      <c r="H680" t="s">
        <v>692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70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87</v>
      </c>
      <c r="W680">
        <v>588</v>
      </c>
      <c r="Z680">
        <v>0</v>
      </c>
      <c r="AA680" t="s">
        <v>1478</v>
      </c>
    </row>
    <row r="681" spans="1:27" x14ac:dyDescent="0.25">
      <c r="H681" t="s">
        <v>1483</v>
      </c>
    </row>
    <row r="682" spans="1:27" x14ac:dyDescent="0.25">
      <c r="A682">
        <v>338</v>
      </c>
      <c r="B682">
        <v>610</v>
      </c>
      <c r="C682" t="s">
        <v>1484</v>
      </c>
      <c r="D682" t="s">
        <v>243</v>
      </c>
      <c r="E682" t="s">
        <v>27</v>
      </c>
      <c r="F682" t="s">
        <v>1485</v>
      </c>
      <c r="G682" t="str">
        <f>"00111131"</f>
        <v>00111131</v>
      </c>
      <c r="H682" t="s">
        <v>334</v>
      </c>
      <c r="I682">
        <v>0</v>
      </c>
      <c r="J682">
        <v>0</v>
      </c>
      <c r="K682">
        <v>0</v>
      </c>
      <c r="L682">
        <v>0</v>
      </c>
      <c r="M682">
        <v>100</v>
      </c>
      <c r="N682">
        <v>50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69</v>
      </c>
      <c r="W682">
        <v>483</v>
      </c>
      <c r="Z682">
        <v>0</v>
      </c>
      <c r="AA682" t="s">
        <v>1486</v>
      </c>
    </row>
    <row r="683" spans="1:27" x14ac:dyDescent="0.25">
      <c r="H683" t="s">
        <v>1487</v>
      </c>
    </row>
    <row r="684" spans="1:27" x14ac:dyDescent="0.25">
      <c r="A684">
        <v>339</v>
      </c>
      <c r="B684">
        <v>2075</v>
      </c>
      <c r="C684" t="s">
        <v>1488</v>
      </c>
      <c r="D684" t="s">
        <v>176</v>
      </c>
      <c r="E684" t="s">
        <v>75</v>
      </c>
      <c r="F684" t="s">
        <v>1489</v>
      </c>
      <c r="G684" t="str">
        <f>"00020772"</f>
        <v>00020772</v>
      </c>
      <c r="H684" t="s">
        <v>797</v>
      </c>
      <c r="I684">
        <v>0</v>
      </c>
      <c r="J684">
        <v>0</v>
      </c>
      <c r="K684">
        <v>0</v>
      </c>
      <c r="L684">
        <v>200</v>
      </c>
      <c r="M684">
        <v>0</v>
      </c>
      <c r="N684">
        <v>30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33</v>
      </c>
      <c r="W684">
        <v>231</v>
      </c>
      <c r="Z684">
        <v>0</v>
      </c>
      <c r="AA684" t="s">
        <v>1490</v>
      </c>
    </row>
    <row r="685" spans="1:27" x14ac:dyDescent="0.25">
      <c r="H685" t="s">
        <v>1491</v>
      </c>
    </row>
    <row r="686" spans="1:27" x14ac:dyDescent="0.25">
      <c r="A686">
        <v>340</v>
      </c>
      <c r="B686">
        <v>1660</v>
      </c>
      <c r="C686" t="s">
        <v>1492</v>
      </c>
      <c r="D686" t="s">
        <v>27</v>
      </c>
      <c r="E686" t="s">
        <v>21</v>
      </c>
      <c r="F686" t="s">
        <v>1493</v>
      </c>
      <c r="G686" t="str">
        <f>"00110561"</f>
        <v>00110561</v>
      </c>
      <c r="H686" t="s">
        <v>1206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30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84</v>
      </c>
      <c r="W686">
        <v>588</v>
      </c>
      <c r="Z686">
        <v>0</v>
      </c>
      <c r="AA686" t="s">
        <v>1494</v>
      </c>
    </row>
    <row r="687" spans="1:27" x14ac:dyDescent="0.25">
      <c r="H687" t="s">
        <v>1495</v>
      </c>
    </row>
    <row r="688" spans="1:27" x14ac:dyDescent="0.25">
      <c r="A688">
        <v>341</v>
      </c>
      <c r="B688">
        <v>1511</v>
      </c>
      <c r="C688" t="s">
        <v>1496</v>
      </c>
      <c r="D688" t="s">
        <v>54</v>
      </c>
      <c r="E688" t="s">
        <v>141</v>
      </c>
      <c r="F688" t="s">
        <v>1497</v>
      </c>
      <c r="G688" t="str">
        <f>"201412003162"</f>
        <v>201412003162</v>
      </c>
      <c r="H688" t="s">
        <v>686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30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78</v>
      </c>
      <c r="W688">
        <v>546</v>
      </c>
      <c r="Z688">
        <v>0</v>
      </c>
      <c r="AA688" t="s">
        <v>1498</v>
      </c>
    </row>
    <row r="689" spans="1:27" x14ac:dyDescent="0.25">
      <c r="H689" t="s">
        <v>1499</v>
      </c>
    </row>
    <row r="690" spans="1:27" x14ac:dyDescent="0.25">
      <c r="A690">
        <v>342</v>
      </c>
      <c r="B690">
        <v>1521</v>
      </c>
      <c r="C690" t="s">
        <v>1276</v>
      </c>
      <c r="D690" t="s">
        <v>1500</v>
      </c>
      <c r="E690" t="s">
        <v>102</v>
      </c>
      <c r="F690" t="s">
        <v>1501</v>
      </c>
      <c r="G690" t="str">
        <f>"00109681"</f>
        <v>00109681</v>
      </c>
      <c r="H690" t="s">
        <v>916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70</v>
      </c>
      <c r="O690">
        <v>30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79</v>
      </c>
      <c r="W690">
        <v>553</v>
      </c>
      <c r="Z690">
        <v>0</v>
      </c>
      <c r="AA690" t="s">
        <v>1498</v>
      </c>
    </row>
    <row r="691" spans="1:27" x14ac:dyDescent="0.25">
      <c r="H691" t="s">
        <v>1502</v>
      </c>
    </row>
    <row r="692" spans="1:27" x14ac:dyDescent="0.25">
      <c r="A692">
        <v>343</v>
      </c>
      <c r="B692">
        <v>2050</v>
      </c>
      <c r="C692" t="s">
        <v>1503</v>
      </c>
      <c r="D692" t="s">
        <v>187</v>
      </c>
      <c r="E692" t="s">
        <v>1224</v>
      </c>
      <c r="F692" t="s">
        <v>1504</v>
      </c>
      <c r="G692" t="str">
        <f>"200801011281"</f>
        <v>200801011281</v>
      </c>
      <c r="H692">
        <v>814</v>
      </c>
      <c r="I692">
        <v>0</v>
      </c>
      <c r="J692">
        <v>0</v>
      </c>
      <c r="K692">
        <v>0</v>
      </c>
      <c r="L692">
        <v>0</v>
      </c>
      <c r="M692">
        <v>130</v>
      </c>
      <c r="N692">
        <v>0</v>
      </c>
      <c r="O692">
        <v>0</v>
      </c>
      <c r="P692">
        <v>0</v>
      </c>
      <c r="Q692">
        <v>30</v>
      </c>
      <c r="R692">
        <v>0</v>
      </c>
      <c r="S692">
        <v>0</v>
      </c>
      <c r="T692">
        <v>0</v>
      </c>
      <c r="U692">
        <v>0</v>
      </c>
      <c r="V692">
        <v>54</v>
      </c>
      <c r="W692">
        <v>378</v>
      </c>
      <c r="Z692">
        <v>0</v>
      </c>
      <c r="AA692">
        <v>1352</v>
      </c>
    </row>
    <row r="693" spans="1:27" x14ac:dyDescent="0.25">
      <c r="H693" t="s">
        <v>1505</v>
      </c>
    </row>
    <row r="694" spans="1:27" x14ac:dyDescent="0.25">
      <c r="A694">
        <v>344</v>
      </c>
      <c r="B694">
        <v>160</v>
      </c>
      <c r="C694" t="s">
        <v>1506</v>
      </c>
      <c r="D694" t="s">
        <v>1507</v>
      </c>
      <c r="E694" t="s">
        <v>71</v>
      </c>
      <c r="F694" t="s">
        <v>1508</v>
      </c>
      <c r="G694" t="str">
        <f>"00107101"</f>
        <v>00107101</v>
      </c>
      <c r="H694">
        <v>748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30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82</v>
      </c>
      <c r="W694">
        <v>574</v>
      </c>
      <c r="Z694">
        <v>0</v>
      </c>
      <c r="AA694">
        <v>1352</v>
      </c>
    </row>
    <row r="695" spans="1:27" x14ac:dyDescent="0.25">
      <c r="H695" t="s">
        <v>1509</v>
      </c>
    </row>
    <row r="696" spans="1:27" x14ac:dyDescent="0.25">
      <c r="A696">
        <v>345</v>
      </c>
      <c r="B696">
        <v>1192</v>
      </c>
      <c r="C696" t="s">
        <v>1510</v>
      </c>
      <c r="D696" t="s">
        <v>141</v>
      </c>
      <c r="E696" t="s">
        <v>27</v>
      </c>
      <c r="F696" t="s">
        <v>1511</v>
      </c>
      <c r="G696" t="str">
        <f>"200802006273"</f>
        <v>200802006273</v>
      </c>
      <c r="H696">
        <v>715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70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81</v>
      </c>
      <c r="W696">
        <v>567</v>
      </c>
      <c r="Z696">
        <v>0</v>
      </c>
      <c r="AA696">
        <v>1352</v>
      </c>
    </row>
    <row r="697" spans="1:27" x14ac:dyDescent="0.25">
      <c r="H697" t="s">
        <v>1512</v>
      </c>
    </row>
    <row r="698" spans="1:27" x14ac:dyDescent="0.25">
      <c r="A698">
        <v>346</v>
      </c>
      <c r="B698">
        <v>92</v>
      </c>
      <c r="C698" t="s">
        <v>1513</v>
      </c>
      <c r="D698" t="s">
        <v>1514</v>
      </c>
      <c r="E698" t="s">
        <v>71</v>
      </c>
      <c r="F698" t="s">
        <v>1515</v>
      </c>
      <c r="G698" t="str">
        <f>"00017373"</f>
        <v>00017373</v>
      </c>
      <c r="H698" t="s">
        <v>194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30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106</v>
      </c>
      <c r="W698">
        <v>588</v>
      </c>
      <c r="Z698">
        <v>0</v>
      </c>
      <c r="AA698" t="s">
        <v>1516</v>
      </c>
    </row>
    <row r="699" spans="1:27" x14ac:dyDescent="0.25">
      <c r="H699" t="s">
        <v>1517</v>
      </c>
    </row>
    <row r="700" spans="1:27" x14ac:dyDescent="0.25">
      <c r="A700">
        <v>347</v>
      </c>
      <c r="B700">
        <v>1375</v>
      </c>
      <c r="C700" t="s">
        <v>1518</v>
      </c>
      <c r="D700" t="s">
        <v>1519</v>
      </c>
      <c r="E700" t="s">
        <v>41</v>
      </c>
      <c r="F700" t="s">
        <v>1520</v>
      </c>
      <c r="G700" t="str">
        <f>"200712000329"</f>
        <v>200712000329</v>
      </c>
      <c r="H700" t="s">
        <v>1344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50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161</v>
      </c>
      <c r="W700">
        <v>588</v>
      </c>
      <c r="Z700">
        <v>0</v>
      </c>
      <c r="AA700" t="s">
        <v>1521</v>
      </c>
    </row>
    <row r="701" spans="1:27" x14ac:dyDescent="0.25">
      <c r="H701" t="s">
        <v>1522</v>
      </c>
    </row>
    <row r="702" spans="1:27" x14ac:dyDescent="0.25">
      <c r="A702">
        <v>348</v>
      </c>
      <c r="B702">
        <v>596</v>
      </c>
      <c r="C702" t="s">
        <v>1523</v>
      </c>
      <c r="D702" t="s">
        <v>1524</v>
      </c>
      <c r="E702" t="s">
        <v>95</v>
      </c>
      <c r="F702" t="s">
        <v>1525</v>
      </c>
      <c r="G702" t="str">
        <f>"00012198"</f>
        <v>00012198</v>
      </c>
      <c r="H702" t="s">
        <v>1344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50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92</v>
      </c>
      <c r="W702">
        <v>588</v>
      </c>
      <c r="Z702">
        <v>0</v>
      </c>
      <c r="AA702" t="s">
        <v>1521</v>
      </c>
    </row>
    <row r="703" spans="1:27" x14ac:dyDescent="0.25">
      <c r="H703" t="s">
        <v>1526</v>
      </c>
    </row>
    <row r="704" spans="1:27" x14ac:dyDescent="0.25">
      <c r="A704">
        <v>349</v>
      </c>
      <c r="B704">
        <v>2353</v>
      </c>
      <c r="C704" t="s">
        <v>1527</v>
      </c>
      <c r="D704" t="s">
        <v>33</v>
      </c>
      <c r="E704" t="s">
        <v>1528</v>
      </c>
      <c r="F704" t="s">
        <v>1529</v>
      </c>
      <c r="G704" t="str">
        <f>"00108616"</f>
        <v>00108616</v>
      </c>
      <c r="H704" t="s">
        <v>148</v>
      </c>
      <c r="I704">
        <v>0</v>
      </c>
      <c r="J704">
        <v>0</v>
      </c>
      <c r="K704">
        <v>0</v>
      </c>
      <c r="L704">
        <v>200</v>
      </c>
      <c r="M704">
        <v>0</v>
      </c>
      <c r="N704">
        <v>30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47</v>
      </c>
      <c r="W704">
        <v>329</v>
      </c>
      <c r="Z704">
        <v>0</v>
      </c>
      <c r="AA704" t="s">
        <v>1530</v>
      </c>
    </row>
    <row r="705" spans="1:27" x14ac:dyDescent="0.25">
      <c r="H705" t="s">
        <v>1531</v>
      </c>
    </row>
    <row r="706" spans="1:27" x14ac:dyDescent="0.25">
      <c r="A706">
        <v>350</v>
      </c>
      <c r="B706">
        <v>2336</v>
      </c>
      <c r="C706" t="s">
        <v>675</v>
      </c>
      <c r="D706" t="s">
        <v>676</v>
      </c>
      <c r="E706" t="s">
        <v>662</v>
      </c>
      <c r="F706" t="s">
        <v>677</v>
      </c>
      <c r="G706" t="str">
        <f>"201402001435"</f>
        <v>201402001435</v>
      </c>
      <c r="H706" t="s">
        <v>480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30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96</v>
      </c>
      <c r="W706">
        <v>588</v>
      </c>
      <c r="Z706">
        <v>0</v>
      </c>
      <c r="AA706" t="s">
        <v>1532</v>
      </c>
    </row>
    <row r="707" spans="1:27" x14ac:dyDescent="0.25">
      <c r="H707" t="s">
        <v>679</v>
      </c>
    </row>
    <row r="708" spans="1:27" x14ac:dyDescent="0.25">
      <c r="A708">
        <v>351</v>
      </c>
      <c r="B708">
        <v>543</v>
      </c>
      <c r="C708" t="s">
        <v>1533</v>
      </c>
      <c r="D708" t="s">
        <v>467</v>
      </c>
      <c r="E708" t="s">
        <v>41</v>
      </c>
      <c r="F708" t="s">
        <v>1534</v>
      </c>
      <c r="G708" t="str">
        <f>"00034505"</f>
        <v>00034505</v>
      </c>
      <c r="H708" t="s">
        <v>1033</v>
      </c>
      <c r="I708">
        <v>0</v>
      </c>
      <c r="J708">
        <v>0</v>
      </c>
      <c r="K708">
        <v>0</v>
      </c>
      <c r="L708">
        <v>200</v>
      </c>
      <c r="M708">
        <v>0</v>
      </c>
      <c r="N708">
        <v>30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44</v>
      </c>
      <c r="W708">
        <v>308</v>
      </c>
      <c r="Z708">
        <v>0</v>
      </c>
      <c r="AA708" t="s">
        <v>1535</v>
      </c>
    </row>
    <row r="709" spans="1:27" x14ac:dyDescent="0.25">
      <c r="H709" t="s">
        <v>1536</v>
      </c>
    </row>
    <row r="710" spans="1:27" x14ac:dyDescent="0.25">
      <c r="A710">
        <v>352</v>
      </c>
      <c r="B710">
        <v>1345</v>
      </c>
      <c r="C710" t="s">
        <v>1537</v>
      </c>
      <c r="D710" t="s">
        <v>168</v>
      </c>
      <c r="E710" t="s">
        <v>34</v>
      </c>
      <c r="F710" t="s">
        <v>1538</v>
      </c>
      <c r="G710" t="str">
        <f>"201406006344"</f>
        <v>201406006344</v>
      </c>
      <c r="H710" t="s">
        <v>1539</v>
      </c>
      <c r="I710">
        <v>0</v>
      </c>
      <c r="J710">
        <v>0</v>
      </c>
      <c r="K710">
        <v>0</v>
      </c>
      <c r="L710">
        <v>200</v>
      </c>
      <c r="M710">
        <v>30</v>
      </c>
      <c r="N710">
        <v>70</v>
      </c>
      <c r="O710">
        <v>0</v>
      </c>
      <c r="P710">
        <v>0</v>
      </c>
      <c r="Q710">
        <v>70</v>
      </c>
      <c r="R710">
        <v>0</v>
      </c>
      <c r="S710">
        <v>0</v>
      </c>
      <c r="T710">
        <v>0</v>
      </c>
      <c r="U710">
        <v>0</v>
      </c>
      <c r="V710">
        <v>43</v>
      </c>
      <c r="W710">
        <v>301</v>
      </c>
      <c r="Z710">
        <v>0</v>
      </c>
      <c r="AA710" t="s">
        <v>1540</v>
      </c>
    </row>
    <row r="711" spans="1:27" x14ac:dyDescent="0.25">
      <c r="H711" t="s">
        <v>1541</v>
      </c>
    </row>
    <row r="712" spans="1:27" x14ac:dyDescent="0.25">
      <c r="A712">
        <v>353</v>
      </c>
      <c r="B712">
        <v>633</v>
      </c>
      <c r="C712" t="s">
        <v>1542</v>
      </c>
      <c r="D712" t="s">
        <v>1543</v>
      </c>
      <c r="E712" t="s">
        <v>576</v>
      </c>
      <c r="F712" t="s">
        <v>1544</v>
      </c>
      <c r="G712" t="str">
        <f>"00111641"</f>
        <v>00111641</v>
      </c>
      <c r="H712" t="s">
        <v>355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30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93</v>
      </c>
      <c r="W712">
        <v>588</v>
      </c>
      <c r="Z712">
        <v>0</v>
      </c>
      <c r="AA712" t="s">
        <v>1545</v>
      </c>
    </row>
    <row r="713" spans="1:27" x14ac:dyDescent="0.25">
      <c r="H713" t="s">
        <v>1546</v>
      </c>
    </row>
    <row r="714" spans="1:27" x14ac:dyDescent="0.25">
      <c r="A714">
        <v>354</v>
      </c>
      <c r="B714">
        <v>925</v>
      </c>
      <c r="C714" t="s">
        <v>1547</v>
      </c>
      <c r="D714" t="s">
        <v>141</v>
      </c>
      <c r="E714" t="s">
        <v>1548</v>
      </c>
      <c r="F714" t="s">
        <v>1549</v>
      </c>
      <c r="G714" t="str">
        <f>"200901000896"</f>
        <v>200901000896</v>
      </c>
      <c r="H714" t="s">
        <v>296</v>
      </c>
      <c r="I714">
        <v>0</v>
      </c>
      <c r="J714">
        <v>0</v>
      </c>
      <c r="K714">
        <v>0</v>
      </c>
      <c r="L714">
        <v>200</v>
      </c>
      <c r="M714">
        <v>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52</v>
      </c>
      <c r="W714">
        <v>364</v>
      </c>
      <c r="Z714">
        <v>0</v>
      </c>
      <c r="AA714" t="s">
        <v>1550</v>
      </c>
    </row>
    <row r="715" spans="1:27" x14ac:dyDescent="0.25">
      <c r="H715">
        <v>401</v>
      </c>
    </row>
    <row r="716" spans="1:27" x14ac:dyDescent="0.25">
      <c r="A716">
        <v>355</v>
      </c>
      <c r="B716">
        <v>1337</v>
      </c>
      <c r="C716" t="s">
        <v>1551</v>
      </c>
      <c r="D716" t="s">
        <v>187</v>
      </c>
      <c r="E716" t="s">
        <v>20</v>
      </c>
      <c r="F716" t="s">
        <v>1552</v>
      </c>
      <c r="G716" t="str">
        <f>"00010179"</f>
        <v>00010179</v>
      </c>
      <c r="H716">
        <v>726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30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96</v>
      </c>
      <c r="W716">
        <v>588</v>
      </c>
      <c r="Z716">
        <v>0</v>
      </c>
      <c r="AA716">
        <v>1344</v>
      </c>
    </row>
    <row r="717" spans="1:27" x14ac:dyDescent="0.25">
      <c r="H717" t="s">
        <v>1553</v>
      </c>
    </row>
    <row r="718" spans="1:27" x14ac:dyDescent="0.25">
      <c r="A718">
        <v>356</v>
      </c>
      <c r="B718">
        <v>24</v>
      </c>
      <c r="C718" t="s">
        <v>1554</v>
      </c>
      <c r="D718" t="s">
        <v>419</v>
      </c>
      <c r="E718" t="s">
        <v>1176</v>
      </c>
      <c r="F718" t="s">
        <v>1555</v>
      </c>
      <c r="G718" t="str">
        <f>"201402000320"</f>
        <v>201402000320</v>
      </c>
      <c r="H718">
        <v>726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30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85</v>
      </c>
      <c r="W718">
        <v>588</v>
      </c>
      <c r="Z718">
        <v>0</v>
      </c>
      <c r="AA718">
        <v>1344</v>
      </c>
    </row>
    <row r="719" spans="1:27" x14ac:dyDescent="0.25">
      <c r="H719" t="s">
        <v>1556</v>
      </c>
    </row>
    <row r="720" spans="1:27" x14ac:dyDescent="0.25">
      <c r="A720">
        <v>357</v>
      </c>
      <c r="B720">
        <v>2256</v>
      </c>
      <c r="C720" t="s">
        <v>1557</v>
      </c>
      <c r="D720" t="s">
        <v>227</v>
      </c>
      <c r="E720" t="s">
        <v>84</v>
      </c>
      <c r="F720" t="s">
        <v>1558</v>
      </c>
      <c r="G720" t="str">
        <f>"00109706"</f>
        <v>00109706</v>
      </c>
      <c r="H720" t="s">
        <v>726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30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84</v>
      </c>
      <c r="W720">
        <v>588</v>
      </c>
      <c r="Z720">
        <v>0</v>
      </c>
      <c r="AA720" t="s">
        <v>1559</v>
      </c>
    </row>
    <row r="721" spans="1:27" x14ac:dyDescent="0.25">
      <c r="H721" t="s">
        <v>1560</v>
      </c>
    </row>
    <row r="722" spans="1:27" x14ac:dyDescent="0.25">
      <c r="A722">
        <v>358</v>
      </c>
      <c r="B722">
        <v>327</v>
      </c>
      <c r="C722" t="s">
        <v>1561</v>
      </c>
      <c r="D722" t="s">
        <v>1562</v>
      </c>
      <c r="E722" t="s">
        <v>1224</v>
      </c>
      <c r="F722" t="s">
        <v>1563</v>
      </c>
      <c r="G722" t="str">
        <f>"00104927"</f>
        <v>00104927</v>
      </c>
      <c r="H722" t="s">
        <v>1564</v>
      </c>
      <c r="I722">
        <v>0</v>
      </c>
      <c r="J722">
        <v>0</v>
      </c>
      <c r="K722">
        <v>0</v>
      </c>
      <c r="L722">
        <v>200</v>
      </c>
      <c r="M722">
        <v>0</v>
      </c>
      <c r="N722">
        <v>30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43</v>
      </c>
      <c r="W722">
        <v>301</v>
      </c>
      <c r="Z722">
        <v>1</v>
      </c>
      <c r="AA722" t="s">
        <v>1565</v>
      </c>
    </row>
    <row r="723" spans="1:27" x14ac:dyDescent="0.25">
      <c r="H723" t="s">
        <v>292</v>
      </c>
    </row>
    <row r="724" spans="1:27" x14ac:dyDescent="0.25">
      <c r="A724">
        <v>359</v>
      </c>
      <c r="B724">
        <v>2425</v>
      </c>
      <c r="C724" t="s">
        <v>1566</v>
      </c>
      <c r="D724" t="s">
        <v>102</v>
      </c>
      <c r="E724" t="s">
        <v>20</v>
      </c>
      <c r="F724" t="s">
        <v>1567</v>
      </c>
      <c r="G724" t="str">
        <f>"00111446"</f>
        <v>00111446</v>
      </c>
      <c r="H724">
        <v>748</v>
      </c>
      <c r="I724">
        <v>0</v>
      </c>
      <c r="J724">
        <v>0</v>
      </c>
      <c r="K724">
        <v>0</v>
      </c>
      <c r="L724">
        <v>200</v>
      </c>
      <c r="M724">
        <v>0</v>
      </c>
      <c r="N724">
        <v>70</v>
      </c>
      <c r="O724">
        <v>30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42</v>
      </c>
      <c r="W724">
        <v>294</v>
      </c>
      <c r="Z724">
        <v>0</v>
      </c>
      <c r="AA724">
        <v>1342</v>
      </c>
    </row>
    <row r="725" spans="1:27" x14ac:dyDescent="0.25">
      <c r="H725" t="s">
        <v>1568</v>
      </c>
    </row>
    <row r="726" spans="1:27" x14ac:dyDescent="0.25">
      <c r="A726">
        <v>360</v>
      </c>
      <c r="B726">
        <v>91</v>
      </c>
      <c r="C726" t="s">
        <v>1569</v>
      </c>
      <c r="D726" t="s">
        <v>1164</v>
      </c>
      <c r="E726" t="s">
        <v>34</v>
      </c>
      <c r="F726" t="s">
        <v>1570</v>
      </c>
      <c r="G726" t="str">
        <f>"200802009261"</f>
        <v>200802009261</v>
      </c>
      <c r="H726">
        <v>704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50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118</v>
      </c>
      <c r="W726">
        <v>588</v>
      </c>
      <c r="Z726">
        <v>0</v>
      </c>
      <c r="AA726">
        <v>1342</v>
      </c>
    </row>
    <row r="727" spans="1:27" x14ac:dyDescent="0.25">
      <c r="H727" t="s">
        <v>1247</v>
      </c>
    </row>
    <row r="728" spans="1:27" x14ac:dyDescent="0.25">
      <c r="A728">
        <v>361</v>
      </c>
      <c r="B728">
        <v>608</v>
      </c>
      <c r="C728" t="s">
        <v>1571</v>
      </c>
      <c r="D728" t="s">
        <v>167</v>
      </c>
      <c r="E728" t="s">
        <v>71</v>
      </c>
      <c r="F728" t="s">
        <v>1572</v>
      </c>
      <c r="G728" t="str">
        <f>"00107708"</f>
        <v>00107708</v>
      </c>
      <c r="H728" t="s">
        <v>1344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83</v>
      </c>
      <c r="W728">
        <v>581</v>
      </c>
      <c r="Z728">
        <v>0</v>
      </c>
      <c r="AA728" t="s">
        <v>1573</v>
      </c>
    </row>
    <row r="729" spans="1:27" x14ac:dyDescent="0.25">
      <c r="H729" t="s">
        <v>1058</v>
      </c>
    </row>
    <row r="730" spans="1:27" x14ac:dyDescent="0.25">
      <c r="A730">
        <v>362</v>
      </c>
      <c r="B730">
        <v>116</v>
      </c>
      <c r="C730" t="s">
        <v>1574</v>
      </c>
      <c r="D730" t="s">
        <v>1575</v>
      </c>
      <c r="E730" t="s">
        <v>327</v>
      </c>
      <c r="F730" t="s">
        <v>1576</v>
      </c>
      <c r="G730" t="str">
        <f>"200802003234"</f>
        <v>200802003234</v>
      </c>
      <c r="H730" t="s">
        <v>1577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50</v>
      </c>
      <c r="O730">
        <v>0</v>
      </c>
      <c r="P730">
        <v>0</v>
      </c>
      <c r="Q730">
        <v>30</v>
      </c>
      <c r="R730">
        <v>0</v>
      </c>
      <c r="S730">
        <v>0</v>
      </c>
      <c r="T730">
        <v>0</v>
      </c>
      <c r="U730">
        <v>0</v>
      </c>
      <c r="V730">
        <v>68</v>
      </c>
      <c r="W730">
        <v>476</v>
      </c>
      <c r="Z730">
        <v>0</v>
      </c>
      <c r="AA730" t="s">
        <v>1578</v>
      </c>
    </row>
    <row r="731" spans="1:27" x14ac:dyDescent="0.25">
      <c r="H731" t="s">
        <v>1579</v>
      </c>
    </row>
    <row r="732" spans="1:27" x14ac:dyDescent="0.25">
      <c r="A732">
        <v>363</v>
      </c>
      <c r="B732">
        <v>626</v>
      </c>
      <c r="C732" t="s">
        <v>1580</v>
      </c>
      <c r="D732" t="s">
        <v>26</v>
      </c>
      <c r="E732" t="s">
        <v>1304</v>
      </c>
      <c r="F732" t="s">
        <v>1581</v>
      </c>
      <c r="G732" t="str">
        <f>"00011433"</f>
        <v>00011433</v>
      </c>
      <c r="H732">
        <v>726</v>
      </c>
      <c r="I732">
        <v>0</v>
      </c>
      <c r="J732">
        <v>0</v>
      </c>
      <c r="K732">
        <v>0</v>
      </c>
      <c r="L732">
        <v>200</v>
      </c>
      <c r="M732">
        <v>0</v>
      </c>
      <c r="N732">
        <v>70</v>
      </c>
      <c r="O732">
        <v>0</v>
      </c>
      <c r="P732">
        <v>30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45</v>
      </c>
      <c r="W732">
        <v>315</v>
      </c>
      <c r="Z732">
        <v>0</v>
      </c>
      <c r="AA732">
        <v>1341</v>
      </c>
    </row>
    <row r="733" spans="1:27" x14ac:dyDescent="0.25">
      <c r="H733" t="s">
        <v>1582</v>
      </c>
    </row>
    <row r="734" spans="1:27" x14ac:dyDescent="0.25">
      <c r="A734">
        <v>364</v>
      </c>
      <c r="B734">
        <v>1161</v>
      </c>
      <c r="C734" t="s">
        <v>1583</v>
      </c>
      <c r="D734" t="s">
        <v>1584</v>
      </c>
      <c r="E734" t="s">
        <v>84</v>
      </c>
      <c r="F734" t="s">
        <v>1585</v>
      </c>
      <c r="G734" t="str">
        <f>"201511041692"</f>
        <v>201511041692</v>
      </c>
      <c r="H734" t="s">
        <v>154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84</v>
      </c>
      <c r="W734">
        <v>588</v>
      </c>
      <c r="Z734">
        <v>0</v>
      </c>
      <c r="AA734" t="s">
        <v>1586</v>
      </c>
    </row>
    <row r="735" spans="1:27" x14ac:dyDescent="0.25">
      <c r="H735" t="s">
        <v>1587</v>
      </c>
    </row>
    <row r="736" spans="1:27" x14ac:dyDescent="0.25">
      <c r="A736">
        <v>365</v>
      </c>
      <c r="B736">
        <v>2035</v>
      </c>
      <c r="C736" t="s">
        <v>1588</v>
      </c>
      <c r="D736" t="s">
        <v>327</v>
      </c>
      <c r="E736" t="s">
        <v>27</v>
      </c>
      <c r="F736" t="s">
        <v>1589</v>
      </c>
      <c r="G736" t="str">
        <f>"201402007619"</f>
        <v>201402007619</v>
      </c>
      <c r="H736">
        <v>682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70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141</v>
      </c>
      <c r="W736">
        <v>588</v>
      </c>
      <c r="Z736">
        <v>0</v>
      </c>
      <c r="AA736">
        <v>1340</v>
      </c>
    </row>
    <row r="737" spans="1:27" x14ac:dyDescent="0.25">
      <c r="H737" t="s">
        <v>1590</v>
      </c>
    </row>
    <row r="738" spans="1:27" x14ac:dyDescent="0.25">
      <c r="A738">
        <v>366</v>
      </c>
      <c r="B738">
        <v>1157</v>
      </c>
      <c r="C738" t="s">
        <v>1591</v>
      </c>
      <c r="D738" t="s">
        <v>27</v>
      </c>
      <c r="E738" t="s">
        <v>203</v>
      </c>
      <c r="F738" t="s">
        <v>1592</v>
      </c>
      <c r="G738" t="str">
        <f>"00109327"</f>
        <v>00109327</v>
      </c>
      <c r="H738" t="s">
        <v>463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30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100</v>
      </c>
      <c r="W738">
        <v>588</v>
      </c>
      <c r="Z738">
        <v>0</v>
      </c>
      <c r="AA738" t="s">
        <v>1593</v>
      </c>
    </row>
    <row r="739" spans="1:27" x14ac:dyDescent="0.25">
      <c r="H739" t="s">
        <v>1594</v>
      </c>
    </row>
    <row r="740" spans="1:27" x14ac:dyDescent="0.25">
      <c r="A740">
        <v>367</v>
      </c>
      <c r="B740">
        <v>632</v>
      </c>
      <c r="C740" t="s">
        <v>1595</v>
      </c>
      <c r="D740" t="s">
        <v>84</v>
      </c>
      <c r="E740" t="s">
        <v>27</v>
      </c>
      <c r="F740" t="s">
        <v>1596</v>
      </c>
      <c r="G740" t="str">
        <f>"00111759"</f>
        <v>00111759</v>
      </c>
      <c r="H740" t="s">
        <v>463</v>
      </c>
      <c r="I740">
        <v>0</v>
      </c>
      <c r="J740">
        <v>0</v>
      </c>
      <c r="K740">
        <v>0</v>
      </c>
      <c r="L740">
        <v>200</v>
      </c>
      <c r="M740">
        <v>30</v>
      </c>
      <c r="N740">
        <v>30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51</v>
      </c>
      <c r="W740">
        <v>357</v>
      </c>
      <c r="Z740">
        <v>0</v>
      </c>
      <c r="AA740" t="s">
        <v>1597</v>
      </c>
    </row>
    <row r="741" spans="1:27" x14ac:dyDescent="0.25">
      <c r="H741" t="s">
        <v>1598</v>
      </c>
    </row>
    <row r="742" spans="1:27" x14ac:dyDescent="0.25">
      <c r="A742">
        <v>368</v>
      </c>
      <c r="B742">
        <v>1712</v>
      </c>
      <c r="C742" t="s">
        <v>1599</v>
      </c>
      <c r="D742" t="s">
        <v>15</v>
      </c>
      <c r="E742" t="s">
        <v>327</v>
      </c>
      <c r="F742" t="s">
        <v>1600</v>
      </c>
      <c r="G742" t="str">
        <f>"00111315"</f>
        <v>00111315</v>
      </c>
      <c r="H742" t="s">
        <v>271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70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77</v>
      </c>
      <c r="W742">
        <v>539</v>
      </c>
      <c r="Z742">
        <v>0</v>
      </c>
      <c r="AA742" t="s">
        <v>1601</v>
      </c>
    </row>
    <row r="743" spans="1:27" x14ac:dyDescent="0.25">
      <c r="H743" t="s">
        <v>1602</v>
      </c>
    </row>
    <row r="744" spans="1:27" x14ac:dyDescent="0.25">
      <c r="A744">
        <v>369</v>
      </c>
      <c r="B744">
        <v>1363</v>
      </c>
      <c r="C744" t="s">
        <v>1603</v>
      </c>
      <c r="D744" t="s">
        <v>681</v>
      </c>
      <c r="E744" t="s">
        <v>1604</v>
      </c>
      <c r="F744" t="s">
        <v>1605</v>
      </c>
      <c r="G744" t="str">
        <f>"00105520"</f>
        <v>00105520</v>
      </c>
      <c r="H744" t="s">
        <v>1458</v>
      </c>
      <c r="I744">
        <v>150</v>
      </c>
      <c r="J744">
        <v>0</v>
      </c>
      <c r="K744">
        <v>0</v>
      </c>
      <c r="L744">
        <v>0</v>
      </c>
      <c r="M744">
        <v>0</v>
      </c>
      <c r="N744">
        <v>50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60</v>
      </c>
      <c r="W744">
        <v>420</v>
      </c>
      <c r="Z744">
        <v>0</v>
      </c>
      <c r="AA744" t="s">
        <v>1601</v>
      </c>
    </row>
    <row r="745" spans="1:27" x14ac:dyDescent="0.25">
      <c r="H745" t="s">
        <v>1606</v>
      </c>
    </row>
    <row r="746" spans="1:27" x14ac:dyDescent="0.25">
      <c r="A746">
        <v>370</v>
      </c>
      <c r="B746">
        <v>220</v>
      </c>
      <c r="C746" t="s">
        <v>1607</v>
      </c>
      <c r="D746" t="s">
        <v>141</v>
      </c>
      <c r="E746" t="s">
        <v>14</v>
      </c>
      <c r="F746" t="s">
        <v>1608</v>
      </c>
      <c r="G746" t="str">
        <f>"201412001068"</f>
        <v>201412001068</v>
      </c>
      <c r="H746" t="s">
        <v>126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70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71</v>
      </c>
      <c r="W746">
        <v>497</v>
      </c>
      <c r="Z746">
        <v>0</v>
      </c>
      <c r="AA746" t="s">
        <v>1609</v>
      </c>
    </row>
    <row r="747" spans="1:27" x14ac:dyDescent="0.25">
      <c r="H747" t="s">
        <v>1610</v>
      </c>
    </row>
    <row r="748" spans="1:27" x14ac:dyDescent="0.25">
      <c r="A748">
        <v>371</v>
      </c>
      <c r="B748">
        <v>2029</v>
      </c>
      <c r="C748" t="s">
        <v>1611</v>
      </c>
      <c r="D748" t="s">
        <v>146</v>
      </c>
      <c r="E748" t="s">
        <v>177</v>
      </c>
      <c r="F748" t="s">
        <v>1612</v>
      </c>
      <c r="G748" t="str">
        <f>"201402003085"</f>
        <v>201402003085</v>
      </c>
      <c r="H748" t="s">
        <v>1613</v>
      </c>
      <c r="I748">
        <v>0</v>
      </c>
      <c r="J748">
        <v>400</v>
      </c>
      <c r="K748">
        <v>0</v>
      </c>
      <c r="L748">
        <v>200</v>
      </c>
      <c r="M748">
        <v>0</v>
      </c>
      <c r="N748">
        <v>30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9</v>
      </c>
      <c r="W748">
        <v>63</v>
      </c>
      <c r="Z748">
        <v>0</v>
      </c>
      <c r="AA748" t="s">
        <v>1614</v>
      </c>
    </row>
    <row r="749" spans="1:27" x14ac:dyDescent="0.25">
      <c r="H749" t="s">
        <v>1615</v>
      </c>
    </row>
    <row r="750" spans="1:27" x14ac:dyDescent="0.25">
      <c r="A750">
        <v>372</v>
      </c>
      <c r="B750">
        <v>625</v>
      </c>
      <c r="C750" t="s">
        <v>1616</v>
      </c>
      <c r="D750" t="s">
        <v>1617</v>
      </c>
      <c r="E750" t="s">
        <v>26</v>
      </c>
      <c r="F750" t="s">
        <v>1618</v>
      </c>
      <c r="G750" t="str">
        <f>"201406001101"</f>
        <v>201406001101</v>
      </c>
      <c r="H750" t="s">
        <v>1619</v>
      </c>
      <c r="I750">
        <v>0</v>
      </c>
      <c r="J750">
        <v>400</v>
      </c>
      <c r="K750">
        <v>0</v>
      </c>
      <c r="L750">
        <v>200</v>
      </c>
      <c r="M750">
        <v>0</v>
      </c>
      <c r="N750">
        <v>50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Z750">
        <v>0</v>
      </c>
      <c r="AA750" t="s">
        <v>1620</v>
      </c>
    </row>
    <row r="751" spans="1:27" x14ac:dyDescent="0.25">
      <c r="H751" t="s">
        <v>1621</v>
      </c>
    </row>
    <row r="752" spans="1:27" x14ac:dyDescent="0.25">
      <c r="A752">
        <v>373</v>
      </c>
      <c r="B752">
        <v>1218</v>
      </c>
      <c r="C752" t="s">
        <v>1622</v>
      </c>
      <c r="D752" t="s">
        <v>40</v>
      </c>
      <c r="E752" t="s">
        <v>34</v>
      </c>
      <c r="F752" t="s">
        <v>1623</v>
      </c>
      <c r="G752" t="str">
        <f>"00110168"</f>
        <v>00110168</v>
      </c>
      <c r="H752" t="s">
        <v>1624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30</v>
      </c>
      <c r="O752">
        <v>30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46</v>
      </c>
      <c r="W752">
        <v>322</v>
      </c>
      <c r="Z752">
        <v>0</v>
      </c>
      <c r="AA752" t="s">
        <v>1625</v>
      </c>
    </row>
    <row r="753" spans="1:27" x14ac:dyDescent="0.25">
      <c r="H753" t="s">
        <v>1626</v>
      </c>
    </row>
    <row r="754" spans="1:27" x14ac:dyDescent="0.25">
      <c r="A754">
        <v>374</v>
      </c>
      <c r="B754">
        <v>2013</v>
      </c>
      <c r="C754" t="s">
        <v>1627</v>
      </c>
      <c r="D754" t="s">
        <v>102</v>
      </c>
      <c r="E754" t="s">
        <v>27</v>
      </c>
      <c r="F754" t="s">
        <v>1628</v>
      </c>
      <c r="G754" t="str">
        <f>"200802003001"</f>
        <v>200802003001</v>
      </c>
      <c r="H754" t="s">
        <v>1458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85</v>
      </c>
      <c r="W754">
        <v>588</v>
      </c>
      <c r="Z754">
        <v>0</v>
      </c>
      <c r="AA754" t="s">
        <v>1629</v>
      </c>
    </row>
    <row r="755" spans="1:27" x14ac:dyDescent="0.25">
      <c r="H755" t="s">
        <v>1630</v>
      </c>
    </row>
    <row r="756" spans="1:27" x14ac:dyDescent="0.25">
      <c r="A756">
        <v>375</v>
      </c>
      <c r="B756">
        <v>221</v>
      </c>
      <c r="C756" t="s">
        <v>1631</v>
      </c>
      <c r="D756" t="s">
        <v>426</v>
      </c>
      <c r="E756" t="s">
        <v>79</v>
      </c>
      <c r="F756" t="s">
        <v>1632</v>
      </c>
      <c r="G756" t="str">
        <f>"00103514"</f>
        <v>00103514</v>
      </c>
      <c r="H756" t="s">
        <v>1458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84</v>
      </c>
      <c r="W756">
        <v>588</v>
      </c>
      <c r="Z756">
        <v>0</v>
      </c>
      <c r="AA756" t="s">
        <v>1629</v>
      </c>
    </row>
    <row r="757" spans="1:27" x14ac:dyDescent="0.25">
      <c r="H757" t="s">
        <v>1633</v>
      </c>
    </row>
    <row r="758" spans="1:27" x14ac:dyDescent="0.25">
      <c r="A758">
        <v>376</v>
      </c>
      <c r="B758">
        <v>1260</v>
      </c>
      <c r="C758" t="s">
        <v>1634</v>
      </c>
      <c r="D758" t="s">
        <v>107</v>
      </c>
      <c r="E758" t="s">
        <v>141</v>
      </c>
      <c r="F758" t="s">
        <v>1635</v>
      </c>
      <c r="G758" t="str">
        <f>"00009213"</f>
        <v>00009213</v>
      </c>
      <c r="H758">
        <v>748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160</v>
      </c>
      <c r="W758">
        <v>588</v>
      </c>
      <c r="Z758">
        <v>0</v>
      </c>
      <c r="AA758">
        <v>1336</v>
      </c>
    </row>
    <row r="759" spans="1:27" x14ac:dyDescent="0.25">
      <c r="H759" t="s">
        <v>1636</v>
      </c>
    </row>
    <row r="760" spans="1:27" x14ac:dyDescent="0.25">
      <c r="A760">
        <v>377</v>
      </c>
      <c r="B760">
        <v>2091</v>
      </c>
      <c r="C760" t="s">
        <v>1637</v>
      </c>
      <c r="D760" t="s">
        <v>1638</v>
      </c>
      <c r="E760" t="s">
        <v>177</v>
      </c>
      <c r="F760" t="s">
        <v>1639</v>
      </c>
      <c r="G760" t="str">
        <f>"00112313"</f>
        <v>00112313</v>
      </c>
      <c r="H760" t="s">
        <v>421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50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79</v>
      </c>
      <c r="W760">
        <v>553</v>
      </c>
      <c r="Z760">
        <v>0</v>
      </c>
      <c r="AA760" t="s">
        <v>1640</v>
      </c>
    </row>
    <row r="761" spans="1:27" x14ac:dyDescent="0.25">
      <c r="H761" t="s">
        <v>1641</v>
      </c>
    </row>
    <row r="762" spans="1:27" x14ac:dyDescent="0.25">
      <c r="A762">
        <v>378</v>
      </c>
      <c r="B762">
        <v>1374</v>
      </c>
      <c r="C762" t="s">
        <v>1642</v>
      </c>
      <c r="D762" t="s">
        <v>27</v>
      </c>
      <c r="E762" t="s">
        <v>75</v>
      </c>
      <c r="F762" t="s">
        <v>1643</v>
      </c>
      <c r="G762" t="str">
        <f>"201409001032"</f>
        <v>201409001032</v>
      </c>
      <c r="H762" t="s">
        <v>603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84</v>
      </c>
      <c r="W762">
        <v>588</v>
      </c>
      <c r="Z762">
        <v>0</v>
      </c>
      <c r="AA762" t="s">
        <v>1644</v>
      </c>
    </row>
    <row r="763" spans="1:27" x14ac:dyDescent="0.25">
      <c r="H763" t="s">
        <v>1645</v>
      </c>
    </row>
    <row r="764" spans="1:27" x14ac:dyDescent="0.25">
      <c r="A764">
        <v>379</v>
      </c>
      <c r="B764">
        <v>1093</v>
      </c>
      <c r="C764" t="s">
        <v>1646</v>
      </c>
      <c r="D764" t="s">
        <v>247</v>
      </c>
      <c r="E764" t="s">
        <v>27</v>
      </c>
      <c r="F764" t="s">
        <v>1647</v>
      </c>
      <c r="G764" t="str">
        <f>"200805000948"</f>
        <v>200805000948</v>
      </c>
      <c r="H764" t="s">
        <v>603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50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89</v>
      </c>
      <c r="W764">
        <v>588</v>
      </c>
      <c r="Z764">
        <v>0</v>
      </c>
      <c r="AA764" t="s">
        <v>1644</v>
      </c>
    </row>
    <row r="765" spans="1:27" x14ac:dyDescent="0.25">
      <c r="H765" t="s">
        <v>1648</v>
      </c>
    </row>
    <row r="766" spans="1:27" x14ac:dyDescent="0.25">
      <c r="A766">
        <v>380</v>
      </c>
      <c r="B766">
        <v>122</v>
      </c>
      <c r="C766" t="s">
        <v>1649</v>
      </c>
      <c r="D766" t="s">
        <v>20</v>
      </c>
      <c r="E766" t="s">
        <v>102</v>
      </c>
      <c r="F766" t="s">
        <v>1650</v>
      </c>
      <c r="G766" t="str">
        <f>"00010961"</f>
        <v>00010961</v>
      </c>
      <c r="H766" t="s">
        <v>1256</v>
      </c>
      <c r="I766">
        <v>0</v>
      </c>
      <c r="J766">
        <v>0</v>
      </c>
      <c r="K766">
        <v>0</v>
      </c>
      <c r="L766">
        <v>0</v>
      </c>
      <c r="M766">
        <v>100</v>
      </c>
      <c r="N766">
        <v>50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61</v>
      </c>
      <c r="W766">
        <v>427</v>
      </c>
      <c r="Z766">
        <v>0</v>
      </c>
      <c r="AA766" t="s">
        <v>1651</v>
      </c>
    </row>
    <row r="767" spans="1:27" x14ac:dyDescent="0.25">
      <c r="H767" t="s">
        <v>1652</v>
      </c>
    </row>
    <row r="768" spans="1:27" x14ac:dyDescent="0.25">
      <c r="A768">
        <v>381</v>
      </c>
      <c r="B768">
        <v>916</v>
      </c>
      <c r="C768" t="s">
        <v>1653</v>
      </c>
      <c r="D768" t="s">
        <v>892</v>
      </c>
      <c r="E768" t="s">
        <v>21</v>
      </c>
      <c r="F768" t="s">
        <v>1654</v>
      </c>
      <c r="G768" t="str">
        <f>"201402007330"</f>
        <v>201402007330</v>
      </c>
      <c r="H768" t="s">
        <v>1655</v>
      </c>
      <c r="I768">
        <v>0</v>
      </c>
      <c r="J768">
        <v>0</v>
      </c>
      <c r="K768">
        <v>0</v>
      </c>
      <c r="L768">
        <v>200</v>
      </c>
      <c r="M768">
        <v>0</v>
      </c>
      <c r="N768">
        <v>30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41</v>
      </c>
      <c r="W768">
        <v>287</v>
      </c>
      <c r="Z768">
        <v>0</v>
      </c>
      <c r="AA768" t="s">
        <v>1656</v>
      </c>
    </row>
    <row r="769" spans="1:27" x14ac:dyDescent="0.25">
      <c r="H769" t="s">
        <v>1657</v>
      </c>
    </row>
    <row r="770" spans="1:27" x14ac:dyDescent="0.25">
      <c r="A770">
        <v>382</v>
      </c>
      <c r="B770">
        <v>1763</v>
      </c>
      <c r="C770" t="s">
        <v>1658</v>
      </c>
      <c r="D770" t="s">
        <v>288</v>
      </c>
      <c r="E770" t="s">
        <v>1002</v>
      </c>
      <c r="F770" t="s">
        <v>1659</v>
      </c>
      <c r="G770" t="str">
        <f>"00110890"</f>
        <v>00110890</v>
      </c>
      <c r="H770">
        <v>715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30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112</v>
      </c>
      <c r="W770">
        <v>588</v>
      </c>
      <c r="Z770">
        <v>0</v>
      </c>
      <c r="AA770">
        <v>1333</v>
      </c>
    </row>
    <row r="771" spans="1:27" x14ac:dyDescent="0.25">
      <c r="H771" t="s">
        <v>1660</v>
      </c>
    </row>
    <row r="772" spans="1:27" x14ac:dyDescent="0.25">
      <c r="A772">
        <v>383</v>
      </c>
      <c r="B772">
        <v>529</v>
      </c>
      <c r="C772" t="s">
        <v>1661</v>
      </c>
      <c r="D772" t="s">
        <v>167</v>
      </c>
      <c r="E772" t="s">
        <v>41</v>
      </c>
      <c r="F772" t="s">
        <v>1662</v>
      </c>
      <c r="G772" t="str">
        <f>"201402003815"</f>
        <v>201402003815</v>
      </c>
      <c r="H772">
        <v>715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30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100</v>
      </c>
      <c r="W772">
        <v>588</v>
      </c>
      <c r="Z772">
        <v>0</v>
      </c>
      <c r="AA772">
        <v>1333</v>
      </c>
    </row>
    <row r="773" spans="1:27" x14ac:dyDescent="0.25">
      <c r="H773" t="s">
        <v>1663</v>
      </c>
    </row>
    <row r="774" spans="1:27" x14ac:dyDescent="0.25">
      <c r="A774">
        <v>384</v>
      </c>
      <c r="B774">
        <v>2344</v>
      </c>
      <c r="C774" t="s">
        <v>1664</v>
      </c>
      <c r="D774" t="s">
        <v>14</v>
      </c>
      <c r="E774" t="s">
        <v>27</v>
      </c>
      <c r="F774" t="s">
        <v>1665</v>
      </c>
      <c r="G774" t="str">
        <f>"00008894"</f>
        <v>00008894</v>
      </c>
      <c r="H774" t="s">
        <v>1666</v>
      </c>
      <c r="I774">
        <v>0</v>
      </c>
      <c r="J774">
        <v>0</v>
      </c>
      <c r="K774">
        <v>0</v>
      </c>
      <c r="L774">
        <v>200</v>
      </c>
      <c r="M774">
        <v>0</v>
      </c>
      <c r="N774">
        <v>70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54</v>
      </c>
      <c r="W774">
        <v>378</v>
      </c>
      <c r="Z774">
        <v>0</v>
      </c>
      <c r="AA774" t="s">
        <v>1667</v>
      </c>
    </row>
    <row r="775" spans="1:27" x14ac:dyDescent="0.25">
      <c r="H775" t="s">
        <v>1668</v>
      </c>
    </row>
    <row r="776" spans="1:27" x14ac:dyDescent="0.25">
      <c r="A776">
        <v>385</v>
      </c>
      <c r="B776">
        <v>896</v>
      </c>
      <c r="C776" t="s">
        <v>1669</v>
      </c>
      <c r="D776" t="s">
        <v>278</v>
      </c>
      <c r="E776" t="s">
        <v>318</v>
      </c>
      <c r="F776" t="s">
        <v>1670</v>
      </c>
      <c r="G776" t="str">
        <f>"201406018672"</f>
        <v>201406018672</v>
      </c>
      <c r="H776" t="s">
        <v>1666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30</v>
      </c>
      <c r="O776">
        <v>0</v>
      </c>
      <c r="P776">
        <v>0</v>
      </c>
      <c r="Q776">
        <v>30</v>
      </c>
      <c r="R776">
        <v>0</v>
      </c>
      <c r="S776">
        <v>0</v>
      </c>
      <c r="T776">
        <v>0</v>
      </c>
      <c r="U776">
        <v>0</v>
      </c>
      <c r="V776">
        <v>96</v>
      </c>
      <c r="W776">
        <v>588</v>
      </c>
      <c r="Z776">
        <v>0</v>
      </c>
      <c r="AA776" t="s">
        <v>1667</v>
      </c>
    </row>
    <row r="777" spans="1:27" x14ac:dyDescent="0.25">
      <c r="H777" t="s">
        <v>1671</v>
      </c>
    </row>
    <row r="778" spans="1:27" x14ac:dyDescent="0.25">
      <c r="A778">
        <v>386</v>
      </c>
      <c r="B778">
        <v>1138</v>
      </c>
      <c r="C778" t="s">
        <v>1672</v>
      </c>
      <c r="D778" t="s">
        <v>120</v>
      </c>
      <c r="E778" t="s">
        <v>141</v>
      </c>
      <c r="F778" t="s">
        <v>1673</v>
      </c>
      <c r="G778" t="str">
        <f>"200912000312"</f>
        <v>200912000312</v>
      </c>
      <c r="H778" t="s">
        <v>339</v>
      </c>
      <c r="I778">
        <v>0</v>
      </c>
      <c r="J778">
        <v>0</v>
      </c>
      <c r="K778">
        <v>0</v>
      </c>
      <c r="L778">
        <v>200</v>
      </c>
      <c r="M778">
        <v>30</v>
      </c>
      <c r="N778">
        <v>70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42</v>
      </c>
      <c r="W778">
        <v>294</v>
      </c>
      <c r="Z778">
        <v>0</v>
      </c>
      <c r="AA778" t="s">
        <v>1674</v>
      </c>
    </row>
    <row r="779" spans="1:27" x14ac:dyDescent="0.25">
      <c r="H779" t="s">
        <v>1675</v>
      </c>
    </row>
    <row r="780" spans="1:27" x14ac:dyDescent="0.25">
      <c r="A780">
        <v>387</v>
      </c>
      <c r="B780">
        <v>1770</v>
      </c>
      <c r="C780" t="s">
        <v>1676</v>
      </c>
      <c r="D780" t="s">
        <v>71</v>
      </c>
      <c r="E780" t="s">
        <v>20</v>
      </c>
      <c r="F780" t="s">
        <v>1677</v>
      </c>
      <c r="G780" t="str">
        <f>"00111695"</f>
        <v>00111695</v>
      </c>
      <c r="H780" t="s">
        <v>905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70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107</v>
      </c>
      <c r="W780">
        <v>588</v>
      </c>
      <c r="Z780">
        <v>0</v>
      </c>
      <c r="AA780" t="s">
        <v>1678</v>
      </c>
    </row>
    <row r="781" spans="1:27" x14ac:dyDescent="0.25">
      <c r="H781" t="s">
        <v>1679</v>
      </c>
    </row>
    <row r="782" spans="1:27" x14ac:dyDescent="0.25">
      <c r="A782">
        <v>388</v>
      </c>
      <c r="B782">
        <v>1910</v>
      </c>
      <c r="C782" t="s">
        <v>1680</v>
      </c>
      <c r="D782" t="s">
        <v>288</v>
      </c>
      <c r="E782" t="s">
        <v>75</v>
      </c>
      <c r="F782" t="s">
        <v>1681</v>
      </c>
      <c r="G782" t="str">
        <f>"201402001095"</f>
        <v>201402001095</v>
      </c>
      <c r="H782" t="s">
        <v>1335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30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95</v>
      </c>
      <c r="W782">
        <v>588</v>
      </c>
      <c r="Z782">
        <v>0</v>
      </c>
      <c r="AA782" t="s">
        <v>1682</v>
      </c>
    </row>
    <row r="783" spans="1:27" x14ac:dyDescent="0.25">
      <c r="H783" t="s">
        <v>1683</v>
      </c>
    </row>
    <row r="784" spans="1:27" x14ac:dyDescent="0.25">
      <c r="A784">
        <v>389</v>
      </c>
      <c r="B784">
        <v>2356</v>
      </c>
      <c r="C784" t="s">
        <v>1684</v>
      </c>
      <c r="D784" t="s">
        <v>107</v>
      </c>
      <c r="E784" t="s">
        <v>102</v>
      </c>
      <c r="F784" t="s">
        <v>1685</v>
      </c>
      <c r="G784" t="str">
        <f>"00095890"</f>
        <v>00095890</v>
      </c>
      <c r="H784" t="s">
        <v>126</v>
      </c>
      <c r="I784">
        <v>0</v>
      </c>
      <c r="J784">
        <v>0</v>
      </c>
      <c r="K784">
        <v>0</v>
      </c>
      <c r="L784">
        <v>200</v>
      </c>
      <c r="M784">
        <v>0</v>
      </c>
      <c r="N784">
        <v>30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47</v>
      </c>
      <c r="W784">
        <v>329</v>
      </c>
      <c r="Z784">
        <v>0</v>
      </c>
      <c r="AA784" t="s">
        <v>1686</v>
      </c>
    </row>
    <row r="785" spans="1:27" x14ac:dyDescent="0.25">
      <c r="H785" t="s">
        <v>1687</v>
      </c>
    </row>
    <row r="786" spans="1:27" x14ac:dyDescent="0.25">
      <c r="A786">
        <v>390</v>
      </c>
      <c r="B786">
        <v>1669</v>
      </c>
      <c r="C786" t="s">
        <v>1688</v>
      </c>
      <c r="D786" t="s">
        <v>1689</v>
      </c>
      <c r="E786" t="s">
        <v>327</v>
      </c>
      <c r="F786" t="s">
        <v>1690</v>
      </c>
      <c r="G786" t="str">
        <f>"00105586"</f>
        <v>00105586</v>
      </c>
      <c r="H786" t="s">
        <v>1691</v>
      </c>
      <c r="I786">
        <v>0</v>
      </c>
      <c r="J786">
        <v>0</v>
      </c>
      <c r="K786">
        <v>0</v>
      </c>
      <c r="L786">
        <v>200</v>
      </c>
      <c r="M786">
        <v>0</v>
      </c>
      <c r="N786">
        <v>70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34</v>
      </c>
      <c r="W786">
        <v>238</v>
      </c>
      <c r="Z786">
        <v>0</v>
      </c>
      <c r="AA786" t="s">
        <v>1692</v>
      </c>
    </row>
    <row r="787" spans="1:27" x14ac:dyDescent="0.25">
      <c r="H787" t="s">
        <v>1693</v>
      </c>
    </row>
    <row r="788" spans="1:27" x14ac:dyDescent="0.25">
      <c r="A788">
        <v>391</v>
      </c>
      <c r="B788">
        <v>2150</v>
      </c>
      <c r="C788" t="s">
        <v>1694</v>
      </c>
      <c r="D788" t="s">
        <v>777</v>
      </c>
      <c r="E788" t="s">
        <v>27</v>
      </c>
      <c r="F788" t="s">
        <v>1695</v>
      </c>
      <c r="G788" t="str">
        <f>"201011000099"</f>
        <v>201011000099</v>
      </c>
      <c r="H788" t="s">
        <v>401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79</v>
      </c>
      <c r="W788">
        <v>553</v>
      </c>
      <c r="Z788">
        <v>0</v>
      </c>
      <c r="AA788" t="s">
        <v>1696</v>
      </c>
    </row>
    <row r="789" spans="1:27" x14ac:dyDescent="0.25">
      <c r="H789" t="s">
        <v>1697</v>
      </c>
    </row>
    <row r="790" spans="1:27" x14ac:dyDescent="0.25">
      <c r="A790">
        <v>392</v>
      </c>
      <c r="B790">
        <v>1279</v>
      </c>
      <c r="C790" t="s">
        <v>1698</v>
      </c>
      <c r="D790" t="s">
        <v>34</v>
      </c>
      <c r="E790" t="s">
        <v>168</v>
      </c>
      <c r="F790" t="s">
        <v>1699</v>
      </c>
      <c r="G790" t="str">
        <f>"201402006384"</f>
        <v>201402006384</v>
      </c>
      <c r="H790" t="s">
        <v>1700</v>
      </c>
      <c r="I790">
        <v>0</v>
      </c>
      <c r="J790">
        <v>0</v>
      </c>
      <c r="K790">
        <v>0</v>
      </c>
      <c r="L790">
        <v>200</v>
      </c>
      <c r="M790">
        <v>0</v>
      </c>
      <c r="N790">
        <v>30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35</v>
      </c>
      <c r="W790">
        <v>245</v>
      </c>
      <c r="Z790">
        <v>0</v>
      </c>
      <c r="AA790" t="s">
        <v>1701</v>
      </c>
    </row>
    <row r="791" spans="1:27" x14ac:dyDescent="0.25">
      <c r="H791" t="s">
        <v>1702</v>
      </c>
    </row>
    <row r="792" spans="1:27" x14ac:dyDescent="0.25">
      <c r="A792">
        <v>393</v>
      </c>
      <c r="B792">
        <v>305</v>
      </c>
      <c r="C792" t="s">
        <v>1703</v>
      </c>
      <c r="D792" t="s">
        <v>1704</v>
      </c>
      <c r="E792" t="s">
        <v>365</v>
      </c>
      <c r="F792" t="s">
        <v>1705</v>
      </c>
      <c r="G792" t="str">
        <f>"201402008830"</f>
        <v>201402008830</v>
      </c>
      <c r="H792" t="s">
        <v>126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50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72</v>
      </c>
      <c r="W792">
        <v>504</v>
      </c>
      <c r="Z792">
        <v>0</v>
      </c>
      <c r="AA792" t="s">
        <v>1706</v>
      </c>
    </row>
    <row r="793" spans="1:27" x14ac:dyDescent="0.25">
      <c r="H793" t="s">
        <v>1707</v>
      </c>
    </row>
    <row r="794" spans="1:27" x14ac:dyDescent="0.25">
      <c r="A794">
        <v>394</v>
      </c>
      <c r="B794">
        <v>558</v>
      </c>
      <c r="C794" t="s">
        <v>1708</v>
      </c>
      <c r="D794" t="s">
        <v>1709</v>
      </c>
      <c r="E794" t="s">
        <v>14</v>
      </c>
      <c r="F794" t="s">
        <v>1710</v>
      </c>
      <c r="G794" t="str">
        <f>"201510004235"</f>
        <v>201510004235</v>
      </c>
      <c r="H794" t="s">
        <v>1711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70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53</v>
      </c>
      <c r="W794">
        <v>371</v>
      </c>
      <c r="Z794">
        <v>0</v>
      </c>
      <c r="AA794" t="s">
        <v>1712</v>
      </c>
    </row>
    <row r="795" spans="1:27" x14ac:dyDescent="0.25">
      <c r="H795" t="s">
        <v>1713</v>
      </c>
    </row>
    <row r="796" spans="1:27" x14ac:dyDescent="0.25">
      <c r="A796">
        <v>395</v>
      </c>
      <c r="B796">
        <v>416</v>
      </c>
      <c r="C796" t="s">
        <v>1714</v>
      </c>
      <c r="D796" t="s">
        <v>84</v>
      </c>
      <c r="E796" t="s">
        <v>15</v>
      </c>
      <c r="F796" t="s">
        <v>1715</v>
      </c>
      <c r="G796" t="str">
        <f>"00105500"</f>
        <v>00105500</v>
      </c>
      <c r="H796" t="s">
        <v>361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30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92</v>
      </c>
      <c r="W796">
        <v>588</v>
      </c>
      <c r="Z796">
        <v>0</v>
      </c>
      <c r="AA796" t="s">
        <v>1716</v>
      </c>
    </row>
    <row r="797" spans="1:27" x14ac:dyDescent="0.25">
      <c r="H797" t="s">
        <v>292</v>
      </c>
    </row>
    <row r="798" spans="1:27" x14ac:dyDescent="0.25">
      <c r="A798">
        <v>396</v>
      </c>
      <c r="B798">
        <v>2054</v>
      </c>
      <c r="C798" t="s">
        <v>1717</v>
      </c>
      <c r="D798" t="s">
        <v>441</v>
      </c>
      <c r="E798" t="s">
        <v>120</v>
      </c>
      <c r="F798" t="s">
        <v>1718</v>
      </c>
      <c r="G798" t="str">
        <f>"201406004471"</f>
        <v>201406004471</v>
      </c>
      <c r="H798" t="s">
        <v>1666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50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107</v>
      </c>
      <c r="W798">
        <v>588</v>
      </c>
      <c r="Z798">
        <v>0</v>
      </c>
      <c r="AA798" t="s">
        <v>1719</v>
      </c>
    </row>
    <row r="799" spans="1:27" x14ac:dyDescent="0.25">
      <c r="H799" t="s">
        <v>185</v>
      </c>
    </row>
    <row r="800" spans="1:27" x14ac:dyDescent="0.25">
      <c r="A800">
        <v>397</v>
      </c>
      <c r="B800">
        <v>1362</v>
      </c>
      <c r="C800" t="s">
        <v>1720</v>
      </c>
      <c r="D800" t="s">
        <v>1721</v>
      </c>
      <c r="E800" t="s">
        <v>102</v>
      </c>
      <c r="F800" t="s">
        <v>1722</v>
      </c>
      <c r="G800" t="str">
        <f>"00112535"</f>
        <v>00112535</v>
      </c>
      <c r="H800">
        <v>704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30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84</v>
      </c>
      <c r="W800">
        <v>588</v>
      </c>
      <c r="Z800">
        <v>0</v>
      </c>
      <c r="AA800">
        <v>1322</v>
      </c>
    </row>
    <row r="801" spans="1:27" x14ac:dyDescent="0.25">
      <c r="H801" t="s">
        <v>1723</v>
      </c>
    </row>
    <row r="802" spans="1:27" x14ac:dyDescent="0.25">
      <c r="A802">
        <v>398</v>
      </c>
      <c r="B802">
        <v>1792</v>
      </c>
      <c r="C802" t="s">
        <v>1724</v>
      </c>
      <c r="D802" t="s">
        <v>1725</v>
      </c>
      <c r="E802" t="s">
        <v>20</v>
      </c>
      <c r="F802" t="s">
        <v>1726</v>
      </c>
      <c r="G802" t="str">
        <f>"201402006030"</f>
        <v>201402006030</v>
      </c>
      <c r="H802" t="s">
        <v>260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107</v>
      </c>
      <c r="W802">
        <v>588</v>
      </c>
      <c r="Z802">
        <v>0</v>
      </c>
      <c r="AA802" t="s">
        <v>1727</v>
      </c>
    </row>
    <row r="803" spans="1:27" x14ac:dyDescent="0.25">
      <c r="H803" t="s">
        <v>1728</v>
      </c>
    </row>
    <row r="804" spans="1:27" x14ac:dyDescent="0.25">
      <c r="A804">
        <v>399</v>
      </c>
      <c r="B804">
        <v>236</v>
      </c>
      <c r="C804" t="s">
        <v>1634</v>
      </c>
      <c r="D804" t="s">
        <v>1729</v>
      </c>
      <c r="E804" t="s">
        <v>27</v>
      </c>
      <c r="F804" t="s">
        <v>1730</v>
      </c>
      <c r="G804" t="str">
        <f>"201510001824"</f>
        <v>201510001824</v>
      </c>
      <c r="H804" t="s">
        <v>1382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50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94</v>
      </c>
      <c r="W804">
        <v>588</v>
      </c>
      <c r="Z804">
        <v>0</v>
      </c>
      <c r="AA804" t="s">
        <v>1731</v>
      </c>
    </row>
    <row r="805" spans="1:27" x14ac:dyDescent="0.25">
      <c r="H805" t="s">
        <v>1732</v>
      </c>
    </row>
    <row r="806" spans="1:27" x14ac:dyDescent="0.25">
      <c r="A806">
        <v>400</v>
      </c>
      <c r="B806">
        <v>1410</v>
      </c>
      <c r="C806" t="s">
        <v>1733</v>
      </c>
      <c r="D806" t="s">
        <v>21</v>
      </c>
      <c r="E806" t="s">
        <v>27</v>
      </c>
      <c r="F806" t="s">
        <v>1734</v>
      </c>
      <c r="G806" t="str">
        <f>"00112124"</f>
        <v>00112124</v>
      </c>
      <c r="H806" t="s">
        <v>1735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82</v>
      </c>
      <c r="W806">
        <v>574</v>
      </c>
      <c r="X806">
        <v>6</v>
      </c>
      <c r="Y806">
        <v>456</v>
      </c>
      <c r="Z806">
        <v>2</v>
      </c>
      <c r="AA806" t="s">
        <v>1736</v>
      </c>
    </row>
    <row r="807" spans="1:27" x14ac:dyDescent="0.25">
      <c r="H807">
        <v>456</v>
      </c>
    </row>
    <row r="808" spans="1:27" x14ac:dyDescent="0.25">
      <c r="A808">
        <v>401</v>
      </c>
      <c r="B808">
        <v>560</v>
      </c>
      <c r="C808" t="s">
        <v>1737</v>
      </c>
      <c r="D808" t="s">
        <v>102</v>
      </c>
      <c r="E808" t="s">
        <v>27</v>
      </c>
      <c r="F808" t="s">
        <v>1738</v>
      </c>
      <c r="G808" t="str">
        <f>"00107835"</f>
        <v>00107835</v>
      </c>
      <c r="H808" t="s">
        <v>905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70</v>
      </c>
      <c r="O808">
        <v>30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78</v>
      </c>
      <c r="W808">
        <v>546</v>
      </c>
      <c r="Z808">
        <v>0</v>
      </c>
      <c r="AA808" t="s">
        <v>1739</v>
      </c>
    </row>
    <row r="809" spans="1:27" x14ac:dyDescent="0.25">
      <c r="H809" t="s">
        <v>1109</v>
      </c>
    </row>
    <row r="810" spans="1:27" x14ac:dyDescent="0.25">
      <c r="A810">
        <v>402</v>
      </c>
      <c r="B810">
        <v>322</v>
      </c>
      <c r="C810" t="s">
        <v>1740</v>
      </c>
      <c r="D810" t="s">
        <v>1741</v>
      </c>
      <c r="E810" t="s">
        <v>1742</v>
      </c>
      <c r="F810" t="s">
        <v>1743</v>
      </c>
      <c r="G810" t="str">
        <f>"201402010469"</f>
        <v>201402010469</v>
      </c>
      <c r="H810" t="s">
        <v>484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30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88</v>
      </c>
      <c r="W810">
        <v>588</v>
      </c>
      <c r="Z810">
        <v>2</v>
      </c>
      <c r="AA810" t="s">
        <v>1744</v>
      </c>
    </row>
    <row r="811" spans="1:27" x14ac:dyDescent="0.25">
      <c r="H811" t="s">
        <v>1745</v>
      </c>
    </row>
    <row r="812" spans="1:27" x14ac:dyDescent="0.25">
      <c r="A812">
        <v>403</v>
      </c>
      <c r="B812">
        <v>1319</v>
      </c>
      <c r="C812" t="s">
        <v>1746</v>
      </c>
      <c r="D812" t="s">
        <v>21</v>
      </c>
      <c r="E812" t="s">
        <v>1747</v>
      </c>
      <c r="F812" t="s">
        <v>1748</v>
      </c>
      <c r="G812" t="str">
        <f>"201402010956"</f>
        <v>201402010956</v>
      </c>
      <c r="H812" t="s">
        <v>484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30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91</v>
      </c>
      <c r="W812">
        <v>588</v>
      </c>
      <c r="Z812">
        <v>0</v>
      </c>
      <c r="AA812" t="s">
        <v>1744</v>
      </c>
    </row>
    <row r="813" spans="1:27" x14ac:dyDescent="0.25">
      <c r="H813" t="s">
        <v>1749</v>
      </c>
    </row>
    <row r="814" spans="1:27" x14ac:dyDescent="0.25">
      <c r="A814">
        <v>404</v>
      </c>
      <c r="B814">
        <v>2047</v>
      </c>
      <c r="C814" t="s">
        <v>1750</v>
      </c>
      <c r="D814" t="s">
        <v>786</v>
      </c>
      <c r="E814" t="s">
        <v>120</v>
      </c>
      <c r="F814" t="s">
        <v>1751</v>
      </c>
      <c r="G814" t="str">
        <f>"201412001316"</f>
        <v>201412001316</v>
      </c>
      <c r="H814" t="s">
        <v>1752</v>
      </c>
      <c r="I814">
        <v>0</v>
      </c>
      <c r="J814">
        <v>0</v>
      </c>
      <c r="K814">
        <v>0</v>
      </c>
      <c r="L814">
        <v>200</v>
      </c>
      <c r="M814">
        <v>0</v>
      </c>
      <c r="N814">
        <v>70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55</v>
      </c>
      <c r="W814">
        <v>385</v>
      </c>
      <c r="Z814">
        <v>0</v>
      </c>
      <c r="AA814" t="s">
        <v>1753</v>
      </c>
    </row>
    <row r="815" spans="1:27" x14ac:dyDescent="0.25">
      <c r="H815" t="s">
        <v>1754</v>
      </c>
    </row>
    <row r="816" spans="1:27" x14ac:dyDescent="0.25">
      <c r="A816">
        <v>405</v>
      </c>
      <c r="B816">
        <v>2109</v>
      </c>
      <c r="C816" t="s">
        <v>1755</v>
      </c>
      <c r="D816" t="s">
        <v>1756</v>
      </c>
      <c r="E816" t="s">
        <v>327</v>
      </c>
      <c r="F816" t="s">
        <v>1757</v>
      </c>
      <c r="G816" t="str">
        <f>"201507001302"</f>
        <v>201507001302</v>
      </c>
      <c r="H816" t="s">
        <v>296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70</v>
      </c>
      <c r="O816">
        <v>0</v>
      </c>
      <c r="P816">
        <v>0</v>
      </c>
      <c r="Q816">
        <v>50</v>
      </c>
      <c r="R816">
        <v>0</v>
      </c>
      <c r="S816">
        <v>0</v>
      </c>
      <c r="T816">
        <v>0</v>
      </c>
      <c r="U816">
        <v>0</v>
      </c>
      <c r="V816">
        <v>64</v>
      </c>
      <c r="W816">
        <v>448</v>
      </c>
      <c r="Z816">
        <v>0</v>
      </c>
      <c r="AA816" t="s">
        <v>1758</v>
      </c>
    </row>
    <row r="817" spans="1:27" x14ac:dyDescent="0.25">
      <c r="H817" t="s">
        <v>1759</v>
      </c>
    </row>
    <row r="818" spans="1:27" x14ac:dyDescent="0.25">
      <c r="A818">
        <v>406</v>
      </c>
      <c r="B818">
        <v>2131</v>
      </c>
      <c r="C818" t="s">
        <v>1760</v>
      </c>
      <c r="D818" t="s">
        <v>136</v>
      </c>
      <c r="E818" t="s">
        <v>41</v>
      </c>
      <c r="F818" t="s">
        <v>1761</v>
      </c>
      <c r="G818" t="str">
        <f>"00107746"</f>
        <v>00107746</v>
      </c>
      <c r="H818" t="s">
        <v>526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77</v>
      </c>
      <c r="W818">
        <v>539</v>
      </c>
      <c r="Z818">
        <v>0</v>
      </c>
      <c r="AA818" t="s">
        <v>1762</v>
      </c>
    </row>
    <row r="819" spans="1:27" x14ac:dyDescent="0.25">
      <c r="H819">
        <v>441</v>
      </c>
    </row>
    <row r="820" spans="1:27" x14ac:dyDescent="0.25">
      <c r="A820">
        <v>407</v>
      </c>
      <c r="B820">
        <v>284</v>
      </c>
      <c r="C820" t="s">
        <v>1763</v>
      </c>
      <c r="D820" t="s">
        <v>318</v>
      </c>
      <c r="E820" t="s">
        <v>1764</v>
      </c>
      <c r="F820" t="s">
        <v>1765</v>
      </c>
      <c r="G820" t="str">
        <f>"201502003349"</f>
        <v>201502003349</v>
      </c>
      <c r="H820" t="s">
        <v>1012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30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115</v>
      </c>
      <c r="W820">
        <v>588</v>
      </c>
      <c r="Z820">
        <v>0</v>
      </c>
      <c r="AA820" t="s">
        <v>1766</v>
      </c>
    </row>
    <row r="821" spans="1:27" x14ac:dyDescent="0.25">
      <c r="H821" t="s">
        <v>1767</v>
      </c>
    </row>
    <row r="822" spans="1:27" x14ac:dyDescent="0.25">
      <c r="A822">
        <v>408</v>
      </c>
      <c r="B822">
        <v>1451</v>
      </c>
      <c r="C822" t="s">
        <v>1768</v>
      </c>
      <c r="D822" t="s">
        <v>176</v>
      </c>
      <c r="E822" t="s">
        <v>257</v>
      </c>
      <c r="F822" t="s">
        <v>1769</v>
      </c>
      <c r="G822" t="str">
        <f>"00007969"</f>
        <v>00007969</v>
      </c>
      <c r="H822" t="s">
        <v>1770</v>
      </c>
      <c r="I822">
        <v>0</v>
      </c>
      <c r="J822">
        <v>0</v>
      </c>
      <c r="K822">
        <v>0</v>
      </c>
      <c r="L822">
        <v>200</v>
      </c>
      <c r="M822">
        <v>0</v>
      </c>
      <c r="N822">
        <v>70</v>
      </c>
      <c r="O822">
        <v>30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27</v>
      </c>
      <c r="W822">
        <v>189</v>
      </c>
      <c r="Z822">
        <v>0</v>
      </c>
      <c r="AA822" t="s">
        <v>1771</v>
      </c>
    </row>
    <row r="823" spans="1:27" x14ac:dyDescent="0.25">
      <c r="H823" t="s">
        <v>1772</v>
      </c>
    </row>
    <row r="824" spans="1:27" x14ac:dyDescent="0.25">
      <c r="A824">
        <v>409</v>
      </c>
      <c r="B824">
        <v>368</v>
      </c>
      <c r="C824" t="s">
        <v>1773</v>
      </c>
      <c r="D824" t="s">
        <v>1774</v>
      </c>
      <c r="E824" t="s">
        <v>26</v>
      </c>
      <c r="F824" t="s">
        <v>1775</v>
      </c>
      <c r="G824" t="str">
        <f>"201406002291"</f>
        <v>201406002291</v>
      </c>
      <c r="H824" t="s">
        <v>603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30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113</v>
      </c>
      <c r="W824">
        <v>588</v>
      </c>
      <c r="Z824">
        <v>0</v>
      </c>
      <c r="AA824" t="s">
        <v>1776</v>
      </c>
    </row>
    <row r="825" spans="1:27" x14ac:dyDescent="0.25">
      <c r="H825" t="s">
        <v>1777</v>
      </c>
    </row>
    <row r="826" spans="1:27" x14ac:dyDescent="0.25">
      <c r="A826">
        <v>410</v>
      </c>
      <c r="B826">
        <v>2107</v>
      </c>
      <c r="C826" t="s">
        <v>1778</v>
      </c>
      <c r="D826" t="s">
        <v>318</v>
      </c>
      <c r="E826" t="s">
        <v>84</v>
      </c>
      <c r="F826" t="s">
        <v>1779</v>
      </c>
      <c r="G826" t="str">
        <f>"00012042"</f>
        <v>00012042</v>
      </c>
      <c r="H826" t="s">
        <v>1780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70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131</v>
      </c>
      <c r="W826">
        <v>588</v>
      </c>
      <c r="Z826">
        <v>0</v>
      </c>
      <c r="AA826" t="s">
        <v>1781</v>
      </c>
    </row>
    <row r="827" spans="1:27" x14ac:dyDescent="0.25">
      <c r="H827" t="s">
        <v>1782</v>
      </c>
    </row>
    <row r="828" spans="1:27" x14ac:dyDescent="0.25">
      <c r="A828">
        <v>411</v>
      </c>
      <c r="B828">
        <v>566</v>
      </c>
      <c r="C828" t="s">
        <v>1783</v>
      </c>
      <c r="D828" t="s">
        <v>27</v>
      </c>
      <c r="E828" t="s">
        <v>1784</v>
      </c>
      <c r="F828" t="s">
        <v>1785</v>
      </c>
      <c r="G828" t="str">
        <f>"00107931"</f>
        <v>00107931</v>
      </c>
      <c r="H828" t="s">
        <v>692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30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95</v>
      </c>
      <c r="W828">
        <v>588</v>
      </c>
      <c r="Z828">
        <v>0</v>
      </c>
      <c r="AA828" t="s">
        <v>1786</v>
      </c>
    </row>
    <row r="829" spans="1:27" x14ac:dyDescent="0.25">
      <c r="H829" t="s">
        <v>1787</v>
      </c>
    </row>
    <row r="830" spans="1:27" x14ac:dyDescent="0.25">
      <c r="A830">
        <v>412</v>
      </c>
      <c r="B830">
        <v>768</v>
      </c>
      <c r="C830" t="s">
        <v>1788</v>
      </c>
      <c r="D830" t="s">
        <v>120</v>
      </c>
      <c r="E830" t="s">
        <v>1789</v>
      </c>
      <c r="F830" t="s">
        <v>1790</v>
      </c>
      <c r="G830" t="str">
        <f>"201205000074"</f>
        <v>201205000074</v>
      </c>
      <c r="H830">
        <v>726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109</v>
      </c>
      <c r="W830">
        <v>588</v>
      </c>
      <c r="Z830">
        <v>0</v>
      </c>
      <c r="AA830">
        <v>1314</v>
      </c>
    </row>
    <row r="831" spans="1:27" x14ac:dyDescent="0.25">
      <c r="H831" t="s">
        <v>1791</v>
      </c>
    </row>
    <row r="832" spans="1:27" x14ac:dyDescent="0.25">
      <c r="A832">
        <v>413</v>
      </c>
      <c r="B832">
        <v>1001</v>
      </c>
      <c r="C832" t="s">
        <v>1792</v>
      </c>
      <c r="D832" t="s">
        <v>1793</v>
      </c>
      <c r="E832" t="s">
        <v>141</v>
      </c>
      <c r="F832" t="s">
        <v>1794</v>
      </c>
      <c r="G832" t="str">
        <f>"00110722"</f>
        <v>00110722</v>
      </c>
      <c r="H832" t="s">
        <v>761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30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111</v>
      </c>
      <c r="W832">
        <v>588</v>
      </c>
      <c r="Z832">
        <v>0</v>
      </c>
      <c r="AA832" t="s">
        <v>1795</v>
      </c>
    </row>
    <row r="833" spans="1:27" x14ac:dyDescent="0.25">
      <c r="H833" t="s">
        <v>1796</v>
      </c>
    </row>
    <row r="834" spans="1:27" x14ac:dyDescent="0.25">
      <c r="A834">
        <v>414</v>
      </c>
      <c r="B834">
        <v>846</v>
      </c>
      <c r="C834" t="s">
        <v>1797</v>
      </c>
      <c r="D834" t="s">
        <v>332</v>
      </c>
      <c r="E834" t="s">
        <v>27</v>
      </c>
      <c r="F834" t="s">
        <v>1798</v>
      </c>
      <c r="G834" t="str">
        <f>"201402009533"</f>
        <v>201402009533</v>
      </c>
      <c r="H834" t="s">
        <v>29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30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83</v>
      </c>
      <c r="W834">
        <v>581</v>
      </c>
      <c r="Z834">
        <v>0</v>
      </c>
      <c r="AA834" t="s">
        <v>1799</v>
      </c>
    </row>
    <row r="835" spans="1:27" x14ac:dyDescent="0.25">
      <c r="H835" t="s">
        <v>1800</v>
      </c>
    </row>
    <row r="836" spans="1:27" x14ac:dyDescent="0.25">
      <c r="A836">
        <v>415</v>
      </c>
      <c r="B836">
        <v>2320</v>
      </c>
      <c r="C836" t="s">
        <v>1801</v>
      </c>
      <c r="D836" t="s">
        <v>177</v>
      </c>
      <c r="E836" t="s">
        <v>168</v>
      </c>
      <c r="F836" t="s">
        <v>1802</v>
      </c>
      <c r="G836" t="str">
        <f>"200802011142"</f>
        <v>200802011142</v>
      </c>
      <c r="H836">
        <v>715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30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81</v>
      </c>
      <c r="W836">
        <v>567</v>
      </c>
      <c r="Z836">
        <v>2</v>
      </c>
      <c r="AA836">
        <v>1312</v>
      </c>
    </row>
    <row r="837" spans="1:27" x14ac:dyDescent="0.25">
      <c r="H837" t="s">
        <v>1803</v>
      </c>
    </row>
    <row r="838" spans="1:27" x14ac:dyDescent="0.25">
      <c r="A838">
        <v>416</v>
      </c>
      <c r="B838">
        <v>726</v>
      </c>
      <c r="C838" t="s">
        <v>1804</v>
      </c>
      <c r="D838" t="s">
        <v>141</v>
      </c>
      <c r="E838" t="s">
        <v>79</v>
      </c>
      <c r="F838" t="s">
        <v>1805</v>
      </c>
      <c r="G838" t="str">
        <f>"00107641"</f>
        <v>00107641</v>
      </c>
      <c r="H838" t="s">
        <v>1438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88</v>
      </c>
      <c r="W838">
        <v>588</v>
      </c>
      <c r="Z838">
        <v>0</v>
      </c>
      <c r="AA838" t="s">
        <v>1806</v>
      </c>
    </row>
    <row r="839" spans="1:27" x14ac:dyDescent="0.25">
      <c r="H839" t="s">
        <v>1807</v>
      </c>
    </row>
    <row r="840" spans="1:27" x14ac:dyDescent="0.25">
      <c r="A840">
        <v>417</v>
      </c>
      <c r="B840">
        <v>2293</v>
      </c>
      <c r="C840" t="s">
        <v>1808</v>
      </c>
      <c r="D840" t="s">
        <v>1809</v>
      </c>
      <c r="E840" t="s">
        <v>872</v>
      </c>
      <c r="F840" t="s">
        <v>1810</v>
      </c>
      <c r="G840" t="str">
        <f>"00108968"</f>
        <v>00108968</v>
      </c>
      <c r="H840" t="s">
        <v>194</v>
      </c>
      <c r="I840">
        <v>0</v>
      </c>
      <c r="J840">
        <v>0</v>
      </c>
      <c r="K840">
        <v>0</v>
      </c>
      <c r="L840">
        <v>200</v>
      </c>
      <c r="M840">
        <v>0</v>
      </c>
      <c r="N840">
        <v>30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50</v>
      </c>
      <c r="W840">
        <v>350</v>
      </c>
      <c r="Z840">
        <v>0</v>
      </c>
      <c r="AA840" t="s">
        <v>1811</v>
      </c>
    </row>
    <row r="841" spans="1:27" x14ac:dyDescent="0.25">
      <c r="H841" t="s">
        <v>256</v>
      </c>
    </row>
    <row r="842" spans="1:27" x14ac:dyDescent="0.25">
      <c r="A842">
        <v>418</v>
      </c>
      <c r="B842">
        <v>1420</v>
      </c>
      <c r="C842" t="s">
        <v>1812</v>
      </c>
      <c r="D842" t="s">
        <v>353</v>
      </c>
      <c r="E842" t="s">
        <v>14</v>
      </c>
      <c r="F842" t="s">
        <v>1813</v>
      </c>
      <c r="G842" t="str">
        <f>"00112616"</f>
        <v>00112616</v>
      </c>
      <c r="H842" t="s">
        <v>499</v>
      </c>
      <c r="I842">
        <v>0</v>
      </c>
      <c r="J842">
        <v>0</v>
      </c>
      <c r="K842">
        <v>0</v>
      </c>
      <c r="L842">
        <v>200</v>
      </c>
      <c r="M842">
        <v>0</v>
      </c>
      <c r="N842">
        <v>30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36</v>
      </c>
      <c r="W842">
        <v>252</v>
      </c>
      <c r="Z842">
        <v>0</v>
      </c>
      <c r="AA842" t="s">
        <v>1814</v>
      </c>
    </row>
    <row r="843" spans="1:27" x14ac:dyDescent="0.25">
      <c r="H843">
        <v>403</v>
      </c>
    </row>
    <row r="844" spans="1:27" x14ac:dyDescent="0.25">
      <c r="A844">
        <v>419</v>
      </c>
      <c r="B844">
        <v>1542</v>
      </c>
      <c r="C844" t="s">
        <v>294</v>
      </c>
      <c r="D844" t="s">
        <v>294</v>
      </c>
      <c r="E844" t="s">
        <v>71</v>
      </c>
      <c r="F844" t="s">
        <v>1815</v>
      </c>
      <c r="G844" t="str">
        <f>"201512005554"</f>
        <v>201512005554</v>
      </c>
      <c r="H844">
        <v>693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30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84</v>
      </c>
      <c r="W844">
        <v>588</v>
      </c>
      <c r="Z844">
        <v>0</v>
      </c>
      <c r="AA844">
        <v>1311</v>
      </c>
    </row>
    <row r="845" spans="1:27" x14ac:dyDescent="0.25">
      <c r="H845" t="s">
        <v>1816</v>
      </c>
    </row>
    <row r="846" spans="1:27" x14ac:dyDescent="0.25">
      <c r="A846">
        <v>420</v>
      </c>
      <c r="B846">
        <v>341</v>
      </c>
      <c r="C846" t="s">
        <v>1817</v>
      </c>
      <c r="D846" t="s">
        <v>1818</v>
      </c>
      <c r="E846" t="s">
        <v>20</v>
      </c>
      <c r="F846" t="s">
        <v>1819</v>
      </c>
      <c r="G846" t="str">
        <f>"201411002104"</f>
        <v>201411002104</v>
      </c>
      <c r="H846">
        <v>693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30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84</v>
      </c>
      <c r="W846">
        <v>588</v>
      </c>
      <c r="Z846">
        <v>0</v>
      </c>
      <c r="AA846">
        <v>1311</v>
      </c>
    </row>
    <row r="847" spans="1:27" x14ac:dyDescent="0.25">
      <c r="H847" t="s">
        <v>1820</v>
      </c>
    </row>
    <row r="848" spans="1:27" x14ac:dyDescent="0.25">
      <c r="A848">
        <v>421</v>
      </c>
      <c r="B848">
        <v>2044</v>
      </c>
      <c r="C848" t="s">
        <v>1821</v>
      </c>
      <c r="D848" t="s">
        <v>71</v>
      </c>
      <c r="E848" t="s">
        <v>59</v>
      </c>
      <c r="F848" t="s">
        <v>1822</v>
      </c>
      <c r="G848" t="str">
        <f>"201511042361"</f>
        <v>201511042361</v>
      </c>
      <c r="H848">
        <v>693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85</v>
      </c>
      <c r="W848">
        <v>588</v>
      </c>
      <c r="X848">
        <v>6</v>
      </c>
      <c r="Y848">
        <v>456</v>
      </c>
      <c r="Z848">
        <v>0</v>
      </c>
      <c r="AA848">
        <v>1311</v>
      </c>
    </row>
    <row r="849" spans="1:27" x14ac:dyDescent="0.25">
      <c r="H849">
        <v>456</v>
      </c>
    </row>
    <row r="850" spans="1:27" x14ac:dyDescent="0.25">
      <c r="A850">
        <v>422</v>
      </c>
      <c r="B850">
        <v>654</v>
      </c>
      <c r="C850" t="s">
        <v>1823</v>
      </c>
      <c r="D850" t="s">
        <v>1824</v>
      </c>
      <c r="E850" t="s">
        <v>1224</v>
      </c>
      <c r="F850" t="s">
        <v>1825</v>
      </c>
      <c r="G850" t="str">
        <f>"201402006331"</f>
        <v>201402006331</v>
      </c>
      <c r="H850">
        <v>693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30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85</v>
      </c>
      <c r="W850">
        <v>588</v>
      </c>
      <c r="Z850">
        <v>0</v>
      </c>
      <c r="AA850">
        <v>1311</v>
      </c>
    </row>
    <row r="851" spans="1:27" x14ac:dyDescent="0.25">
      <c r="H851" t="s">
        <v>1826</v>
      </c>
    </row>
    <row r="852" spans="1:27" x14ac:dyDescent="0.25">
      <c r="A852">
        <v>423</v>
      </c>
      <c r="B852">
        <v>1049</v>
      </c>
      <c r="C852" t="s">
        <v>957</v>
      </c>
      <c r="D852" t="s">
        <v>113</v>
      </c>
      <c r="E852" t="s">
        <v>258</v>
      </c>
      <c r="F852" t="s">
        <v>1827</v>
      </c>
      <c r="G852" t="str">
        <f>"200901000202"</f>
        <v>200901000202</v>
      </c>
      <c r="H852">
        <v>693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30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166</v>
      </c>
      <c r="W852">
        <v>588</v>
      </c>
      <c r="Z852">
        <v>0</v>
      </c>
      <c r="AA852">
        <v>1311</v>
      </c>
    </row>
    <row r="853" spans="1:27" x14ac:dyDescent="0.25">
      <c r="H853" t="s">
        <v>1828</v>
      </c>
    </row>
    <row r="854" spans="1:27" x14ac:dyDescent="0.25">
      <c r="A854">
        <v>424</v>
      </c>
      <c r="B854">
        <v>2253</v>
      </c>
      <c r="C854" t="s">
        <v>75</v>
      </c>
      <c r="D854" t="s">
        <v>71</v>
      </c>
      <c r="E854" t="s">
        <v>84</v>
      </c>
      <c r="F854" t="s">
        <v>1829</v>
      </c>
      <c r="G854" t="str">
        <f>"00110586"</f>
        <v>00110586</v>
      </c>
      <c r="H854" t="s">
        <v>1830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30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96</v>
      </c>
      <c r="W854">
        <v>588</v>
      </c>
      <c r="Z854">
        <v>0</v>
      </c>
      <c r="AA854" t="s">
        <v>1831</v>
      </c>
    </row>
    <row r="855" spans="1:27" x14ac:dyDescent="0.25">
      <c r="H855" t="s">
        <v>1832</v>
      </c>
    </row>
    <row r="856" spans="1:27" x14ac:dyDescent="0.25">
      <c r="A856">
        <v>425</v>
      </c>
      <c r="B856">
        <v>1894</v>
      </c>
      <c r="C856" t="s">
        <v>1833</v>
      </c>
      <c r="D856" t="s">
        <v>654</v>
      </c>
      <c r="E856" t="s">
        <v>1834</v>
      </c>
      <c r="F856" t="s">
        <v>1835</v>
      </c>
      <c r="G856" t="str">
        <f>"00111547"</f>
        <v>00111547</v>
      </c>
      <c r="H856">
        <v>671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50</v>
      </c>
      <c r="R856">
        <v>0</v>
      </c>
      <c r="S856">
        <v>0</v>
      </c>
      <c r="T856">
        <v>0</v>
      </c>
      <c r="U856">
        <v>0</v>
      </c>
      <c r="V856">
        <v>84</v>
      </c>
      <c r="W856">
        <v>588</v>
      </c>
      <c r="Z856">
        <v>0</v>
      </c>
      <c r="AA856">
        <v>1309</v>
      </c>
    </row>
    <row r="857" spans="1:27" x14ac:dyDescent="0.25">
      <c r="H857" t="s">
        <v>1836</v>
      </c>
    </row>
    <row r="858" spans="1:27" x14ac:dyDescent="0.25">
      <c r="A858">
        <v>426</v>
      </c>
      <c r="B858">
        <v>18</v>
      </c>
      <c r="C858" t="s">
        <v>1837</v>
      </c>
      <c r="D858" t="s">
        <v>34</v>
      </c>
      <c r="E858" t="s">
        <v>27</v>
      </c>
      <c r="F858" t="s">
        <v>1838</v>
      </c>
      <c r="G858" t="str">
        <f>"200801001689"</f>
        <v>200801001689</v>
      </c>
      <c r="H858">
        <v>671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50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84</v>
      </c>
      <c r="W858">
        <v>588</v>
      </c>
      <c r="Z858">
        <v>0</v>
      </c>
      <c r="AA858">
        <v>1309</v>
      </c>
    </row>
    <row r="859" spans="1:27" x14ac:dyDescent="0.25">
      <c r="H859" t="s">
        <v>1839</v>
      </c>
    </row>
    <row r="860" spans="1:27" x14ac:dyDescent="0.25">
      <c r="A860">
        <v>427</v>
      </c>
      <c r="B860">
        <v>274</v>
      </c>
      <c r="C860" t="s">
        <v>1840</v>
      </c>
      <c r="D860" t="s">
        <v>176</v>
      </c>
      <c r="E860" t="s">
        <v>203</v>
      </c>
      <c r="F860" t="s">
        <v>1841</v>
      </c>
      <c r="G860" t="str">
        <f>"00106893"</f>
        <v>00106893</v>
      </c>
      <c r="H860" t="s">
        <v>1830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50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81</v>
      </c>
      <c r="W860">
        <v>567</v>
      </c>
      <c r="Z860">
        <v>0</v>
      </c>
      <c r="AA860" t="s">
        <v>1842</v>
      </c>
    </row>
    <row r="861" spans="1:27" x14ac:dyDescent="0.25">
      <c r="H861" t="s">
        <v>1843</v>
      </c>
    </row>
    <row r="862" spans="1:27" x14ac:dyDescent="0.25">
      <c r="A862">
        <v>428</v>
      </c>
      <c r="B862">
        <v>1082</v>
      </c>
      <c r="C862" t="s">
        <v>1844</v>
      </c>
      <c r="D862" t="s">
        <v>305</v>
      </c>
      <c r="E862" t="s">
        <v>141</v>
      </c>
      <c r="F862" t="s">
        <v>1845</v>
      </c>
      <c r="G862" t="str">
        <f>"00009575"</f>
        <v>00009575</v>
      </c>
      <c r="H862" t="s">
        <v>744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30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85</v>
      </c>
      <c r="W862">
        <v>588</v>
      </c>
      <c r="Z862">
        <v>0</v>
      </c>
      <c r="AA862" t="s">
        <v>1846</v>
      </c>
    </row>
    <row r="863" spans="1:27" x14ac:dyDescent="0.25">
      <c r="H863" t="s">
        <v>1847</v>
      </c>
    </row>
    <row r="864" spans="1:27" x14ac:dyDescent="0.25">
      <c r="A864">
        <v>429</v>
      </c>
      <c r="B864">
        <v>1426</v>
      </c>
      <c r="C864" t="s">
        <v>1848</v>
      </c>
      <c r="D864" t="s">
        <v>662</v>
      </c>
      <c r="E864" t="s">
        <v>27</v>
      </c>
      <c r="F864" t="s">
        <v>1849</v>
      </c>
      <c r="G864" t="str">
        <f>"00012813"</f>
        <v>00012813</v>
      </c>
      <c r="H864" t="s">
        <v>744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30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85</v>
      </c>
      <c r="W864">
        <v>588</v>
      </c>
      <c r="Z864">
        <v>0</v>
      </c>
      <c r="AA864" t="s">
        <v>1846</v>
      </c>
    </row>
    <row r="865" spans="1:27" x14ac:dyDescent="0.25">
      <c r="H865" t="s">
        <v>1850</v>
      </c>
    </row>
    <row r="866" spans="1:27" x14ac:dyDescent="0.25">
      <c r="A866">
        <v>430</v>
      </c>
      <c r="B866">
        <v>850</v>
      </c>
      <c r="C866" t="s">
        <v>695</v>
      </c>
      <c r="D866" t="s">
        <v>1851</v>
      </c>
      <c r="E866" t="s">
        <v>327</v>
      </c>
      <c r="F866" t="s">
        <v>1852</v>
      </c>
      <c r="G866" t="str">
        <f>"201511026476"</f>
        <v>201511026476</v>
      </c>
      <c r="H866" t="s">
        <v>370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63</v>
      </c>
      <c r="W866">
        <v>441</v>
      </c>
      <c r="Z866">
        <v>0</v>
      </c>
      <c r="AA866" t="s">
        <v>1853</v>
      </c>
    </row>
    <row r="867" spans="1:27" x14ac:dyDescent="0.25">
      <c r="H867" t="s">
        <v>1854</v>
      </c>
    </row>
    <row r="868" spans="1:27" x14ac:dyDescent="0.25">
      <c r="A868">
        <v>431</v>
      </c>
      <c r="B868">
        <v>1300</v>
      </c>
      <c r="C868" t="s">
        <v>1855</v>
      </c>
      <c r="D868" t="s">
        <v>71</v>
      </c>
      <c r="E868" t="s">
        <v>141</v>
      </c>
      <c r="F868" t="s">
        <v>1856</v>
      </c>
      <c r="G868" t="str">
        <f>"00111651"</f>
        <v>00111651</v>
      </c>
      <c r="H868" t="s">
        <v>545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50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84</v>
      </c>
      <c r="W868">
        <v>588</v>
      </c>
      <c r="Z868">
        <v>0</v>
      </c>
      <c r="AA868" t="s">
        <v>1857</v>
      </c>
    </row>
    <row r="869" spans="1:27" x14ac:dyDescent="0.25">
      <c r="H869" t="s">
        <v>92</v>
      </c>
    </row>
    <row r="870" spans="1:27" x14ac:dyDescent="0.25">
      <c r="A870">
        <v>432</v>
      </c>
      <c r="B870">
        <v>715</v>
      </c>
      <c r="C870" t="s">
        <v>1858</v>
      </c>
      <c r="D870" t="s">
        <v>130</v>
      </c>
      <c r="E870" t="s">
        <v>318</v>
      </c>
      <c r="F870" t="s">
        <v>1859</v>
      </c>
      <c r="G870" t="str">
        <f>"201511040576"</f>
        <v>201511040576</v>
      </c>
      <c r="H870" t="s">
        <v>433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30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118</v>
      </c>
      <c r="W870">
        <v>588</v>
      </c>
      <c r="Z870">
        <v>0</v>
      </c>
      <c r="AA870" t="s">
        <v>1860</v>
      </c>
    </row>
    <row r="871" spans="1:27" x14ac:dyDescent="0.25">
      <c r="H871" t="s">
        <v>1861</v>
      </c>
    </row>
    <row r="872" spans="1:27" x14ac:dyDescent="0.25">
      <c r="A872">
        <v>433</v>
      </c>
      <c r="B872">
        <v>1594</v>
      </c>
      <c r="C872" t="s">
        <v>1862</v>
      </c>
      <c r="D872" t="s">
        <v>21</v>
      </c>
      <c r="E872" t="s">
        <v>102</v>
      </c>
      <c r="F872" t="s">
        <v>1863</v>
      </c>
      <c r="G872" t="str">
        <f>"201402010980"</f>
        <v>201402010980</v>
      </c>
      <c r="H872">
        <v>649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70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141</v>
      </c>
      <c r="W872">
        <v>588</v>
      </c>
      <c r="Z872">
        <v>2</v>
      </c>
      <c r="AA872">
        <v>1307</v>
      </c>
    </row>
    <row r="873" spans="1:27" x14ac:dyDescent="0.25">
      <c r="H873" t="s">
        <v>1864</v>
      </c>
    </row>
    <row r="874" spans="1:27" x14ac:dyDescent="0.25">
      <c r="A874">
        <v>434</v>
      </c>
      <c r="B874">
        <v>182</v>
      </c>
      <c r="C874" t="s">
        <v>1865</v>
      </c>
      <c r="D874" t="s">
        <v>1866</v>
      </c>
      <c r="E874" t="s">
        <v>34</v>
      </c>
      <c r="F874" t="s">
        <v>1867</v>
      </c>
      <c r="G874" t="str">
        <f>"201412002154"</f>
        <v>201412002154</v>
      </c>
      <c r="H874">
        <v>682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50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82</v>
      </c>
      <c r="W874">
        <v>574</v>
      </c>
      <c r="Z874">
        <v>0</v>
      </c>
      <c r="AA874">
        <v>1306</v>
      </c>
    </row>
    <row r="875" spans="1:27" x14ac:dyDescent="0.25">
      <c r="H875" t="s">
        <v>1868</v>
      </c>
    </row>
    <row r="876" spans="1:27" x14ac:dyDescent="0.25">
      <c r="A876">
        <v>435</v>
      </c>
      <c r="B876">
        <v>1204</v>
      </c>
      <c r="C876" t="s">
        <v>1869</v>
      </c>
      <c r="D876" t="s">
        <v>14</v>
      </c>
      <c r="E876" t="s">
        <v>1224</v>
      </c>
      <c r="F876" t="s">
        <v>1870</v>
      </c>
      <c r="G876" t="str">
        <f>"201412006681"</f>
        <v>201412006681</v>
      </c>
      <c r="H876" t="s">
        <v>1619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30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123</v>
      </c>
      <c r="W876">
        <v>588</v>
      </c>
      <c r="Z876">
        <v>0</v>
      </c>
      <c r="AA876" t="s">
        <v>1871</v>
      </c>
    </row>
    <row r="877" spans="1:27" x14ac:dyDescent="0.25">
      <c r="H877" t="s">
        <v>1872</v>
      </c>
    </row>
    <row r="878" spans="1:27" x14ac:dyDescent="0.25">
      <c r="A878">
        <v>436</v>
      </c>
      <c r="B878">
        <v>1006</v>
      </c>
      <c r="C878" t="s">
        <v>1873</v>
      </c>
      <c r="D878" t="s">
        <v>120</v>
      </c>
      <c r="E878" t="s">
        <v>102</v>
      </c>
      <c r="F878" t="s">
        <v>1874</v>
      </c>
      <c r="G878" t="str">
        <f>"00112231"</f>
        <v>00112231</v>
      </c>
      <c r="H878" t="s">
        <v>308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84</v>
      </c>
      <c r="W878">
        <v>588</v>
      </c>
      <c r="Z878">
        <v>1</v>
      </c>
      <c r="AA878" t="s">
        <v>1875</v>
      </c>
    </row>
    <row r="879" spans="1:27" x14ac:dyDescent="0.25">
      <c r="H879" t="s">
        <v>846</v>
      </c>
    </row>
    <row r="880" spans="1:27" x14ac:dyDescent="0.25">
      <c r="A880">
        <v>437</v>
      </c>
      <c r="B880">
        <v>1816</v>
      </c>
      <c r="C880" t="s">
        <v>1876</v>
      </c>
      <c r="D880" t="s">
        <v>15</v>
      </c>
      <c r="E880" t="s">
        <v>920</v>
      </c>
      <c r="F880" t="s">
        <v>1877</v>
      </c>
      <c r="G880" t="str">
        <f>"201412003984"</f>
        <v>201412003984</v>
      </c>
      <c r="H880" t="s">
        <v>1878</v>
      </c>
      <c r="I880">
        <v>0</v>
      </c>
      <c r="J880">
        <v>0</v>
      </c>
      <c r="K880">
        <v>0</v>
      </c>
      <c r="L880">
        <v>200</v>
      </c>
      <c r="M880">
        <v>0</v>
      </c>
      <c r="N880">
        <v>70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46</v>
      </c>
      <c r="W880">
        <v>322</v>
      </c>
      <c r="Z880">
        <v>0</v>
      </c>
      <c r="AA880" t="s">
        <v>1879</v>
      </c>
    </row>
    <row r="881" spans="1:27" x14ac:dyDescent="0.25">
      <c r="H881" t="s">
        <v>1880</v>
      </c>
    </row>
    <row r="882" spans="1:27" x14ac:dyDescent="0.25">
      <c r="A882">
        <v>438</v>
      </c>
      <c r="B882">
        <v>1965</v>
      </c>
      <c r="C882" t="s">
        <v>1881</v>
      </c>
      <c r="D882" t="s">
        <v>1882</v>
      </c>
      <c r="E882" t="s">
        <v>34</v>
      </c>
      <c r="F882" t="s">
        <v>1883</v>
      </c>
      <c r="G882" t="str">
        <f>"200802009012"</f>
        <v>200802009012</v>
      </c>
      <c r="H882" t="s">
        <v>449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30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104</v>
      </c>
      <c r="W882">
        <v>588</v>
      </c>
      <c r="X882">
        <v>6</v>
      </c>
      <c r="Y882" t="s">
        <v>17</v>
      </c>
      <c r="Z882">
        <v>0</v>
      </c>
      <c r="AA882" t="s">
        <v>1884</v>
      </c>
    </row>
    <row r="883" spans="1:27" x14ac:dyDescent="0.25">
      <c r="H883" t="s">
        <v>652</v>
      </c>
    </row>
    <row r="884" spans="1:27" x14ac:dyDescent="0.25">
      <c r="A884">
        <v>439</v>
      </c>
      <c r="B884">
        <v>2058</v>
      </c>
      <c r="C884" t="s">
        <v>1611</v>
      </c>
      <c r="D884" t="s">
        <v>27</v>
      </c>
      <c r="E884" t="s">
        <v>14</v>
      </c>
      <c r="F884" t="s">
        <v>1885</v>
      </c>
      <c r="G884" t="str">
        <f>"00110472"</f>
        <v>00110472</v>
      </c>
      <c r="H884">
        <v>715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84</v>
      </c>
      <c r="W884">
        <v>588</v>
      </c>
      <c r="Z884">
        <v>0</v>
      </c>
      <c r="AA884">
        <v>1303</v>
      </c>
    </row>
    <row r="885" spans="1:27" x14ac:dyDescent="0.25">
      <c r="H885">
        <v>409</v>
      </c>
    </row>
    <row r="886" spans="1:27" x14ac:dyDescent="0.25">
      <c r="A886">
        <v>440</v>
      </c>
      <c r="B886">
        <v>638</v>
      </c>
      <c r="C886" t="s">
        <v>1886</v>
      </c>
      <c r="D886" t="s">
        <v>278</v>
      </c>
      <c r="E886" t="s">
        <v>84</v>
      </c>
      <c r="F886" t="s">
        <v>1887</v>
      </c>
      <c r="G886" t="str">
        <f>"201406010016"</f>
        <v>201406010016</v>
      </c>
      <c r="H886" t="s">
        <v>1009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80</v>
      </c>
      <c r="W886">
        <v>560</v>
      </c>
      <c r="Z886">
        <v>1</v>
      </c>
      <c r="AA886" t="s">
        <v>1888</v>
      </c>
    </row>
    <row r="887" spans="1:27" x14ac:dyDescent="0.25">
      <c r="H887" t="s">
        <v>1889</v>
      </c>
    </row>
    <row r="888" spans="1:27" x14ac:dyDescent="0.25">
      <c r="A888">
        <v>441</v>
      </c>
      <c r="B888">
        <v>1038</v>
      </c>
      <c r="C888" t="s">
        <v>135</v>
      </c>
      <c r="D888" t="s">
        <v>34</v>
      </c>
      <c r="E888" t="s">
        <v>27</v>
      </c>
      <c r="F888" t="s">
        <v>1890</v>
      </c>
      <c r="G888" t="str">
        <f>"00022444"</f>
        <v>00022444</v>
      </c>
      <c r="H888" t="s">
        <v>1891</v>
      </c>
      <c r="I888">
        <v>0</v>
      </c>
      <c r="J888">
        <v>0</v>
      </c>
      <c r="K888">
        <v>0</v>
      </c>
      <c r="L888">
        <v>200</v>
      </c>
      <c r="M888">
        <v>0</v>
      </c>
      <c r="N888">
        <v>70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23</v>
      </c>
      <c r="W888">
        <v>161</v>
      </c>
      <c r="Z888">
        <v>0</v>
      </c>
      <c r="AA888" t="s">
        <v>1892</v>
      </c>
    </row>
    <row r="889" spans="1:27" x14ac:dyDescent="0.25">
      <c r="H889" t="s">
        <v>1893</v>
      </c>
    </row>
    <row r="890" spans="1:27" x14ac:dyDescent="0.25">
      <c r="A890">
        <v>442</v>
      </c>
      <c r="B890">
        <v>939</v>
      </c>
      <c r="C890" t="s">
        <v>1894</v>
      </c>
      <c r="D890" t="s">
        <v>34</v>
      </c>
      <c r="E890" t="s">
        <v>177</v>
      </c>
      <c r="F890" t="s">
        <v>1895</v>
      </c>
      <c r="G890" t="str">
        <f>"00112474"</f>
        <v>00112474</v>
      </c>
      <c r="H890">
        <v>715</v>
      </c>
      <c r="I890">
        <v>0</v>
      </c>
      <c r="J890">
        <v>0</v>
      </c>
      <c r="K890">
        <v>0</v>
      </c>
      <c r="L890">
        <v>200</v>
      </c>
      <c r="M890">
        <v>0</v>
      </c>
      <c r="N890">
        <v>30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51</v>
      </c>
      <c r="W890">
        <v>357</v>
      </c>
      <c r="Z890">
        <v>0</v>
      </c>
      <c r="AA890">
        <v>1302</v>
      </c>
    </row>
    <row r="891" spans="1:27" x14ac:dyDescent="0.25">
      <c r="H891" t="s">
        <v>1896</v>
      </c>
    </row>
    <row r="892" spans="1:27" x14ac:dyDescent="0.25">
      <c r="A892">
        <v>443</v>
      </c>
      <c r="B892">
        <v>19</v>
      </c>
      <c r="C892" t="s">
        <v>1897</v>
      </c>
      <c r="D892" t="s">
        <v>374</v>
      </c>
      <c r="E892" t="s">
        <v>1834</v>
      </c>
      <c r="F892" t="s">
        <v>1898</v>
      </c>
      <c r="G892" t="str">
        <f>"00107052"</f>
        <v>00107052</v>
      </c>
      <c r="H892" t="s">
        <v>1752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50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84</v>
      </c>
      <c r="W892">
        <v>588</v>
      </c>
      <c r="Z892">
        <v>0</v>
      </c>
      <c r="AA892" t="s">
        <v>1899</v>
      </c>
    </row>
    <row r="893" spans="1:27" x14ac:dyDescent="0.25">
      <c r="H893" t="s">
        <v>1900</v>
      </c>
    </row>
    <row r="894" spans="1:27" x14ac:dyDescent="0.25">
      <c r="A894">
        <v>444</v>
      </c>
      <c r="B894">
        <v>1068</v>
      </c>
      <c r="C894" t="s">
        <v>1901</v>
      </c>
      <c r="D894" t="s">
        <v>243</v>
      </c>
      <c r="E894" t="s">
        <v>27</v>
      </c>
      <c r="F894" t="s">
        <v>1902</v>
      </c>
      <c r="G894" t="str">
        <f>"00009115"</f>
        <v>00009115</v>
      </c>
      <c r="H894" t="s">
        <v>1666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50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81</v>
      </c>
      <c r="W894">
        <v>567</v>
      </c>
      <c r="Z894">
        <v>0</v>
      </c>
      <c r="AA894" t="s">
        <v>1903</v>
      </c>
    </row>
    <row r="895" spans="1:27" x14ac:dyDescent="0.25">
      <c r="H895" t="s">
        <v>1904</v>
      </c>
    </row>
    <row r="896" spans="1:27" x14ac:dyDescent="0.25">
      <c r="A896">
        <v>445</v>
      </c>
      <c r="B896">
        <v>668</v>
      </c>
      <c r="C896" t="s">
        <v>1905</v>
      </c>
      <c r="D896" t="s">
        <v>243</v>
      </c>
      <c r="E896" t="s">
        <v>1906</v>
      </c>
      <c r="F896" t="s">
        <v>1907</v>
      </c>
      <c r="G896" t="str">
        <f>"00111725"</f>
        <v>00111725</v>
      </c>
      <c r="H896" t="s">
        <v>1335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84</v>
      </c>
      <c r="W896">
        <v>588</v>
      </c>
      <c r="Z896">
        <v>0</v>
      </c>
      <c r="AA896" t="s">
        <v>1908</v>
      </c>
    </row>
    <row r="897" spans="1:27" x14ac:dyDescent="0.25">
      <c r="H897" t="s">
        <v>1909</v>
      </c>
    </row>
    <row r="898" spans="1:27" x14ac:dyDescent="0.25">
      <c r="A898">
        <v>446</v>
      </c>
      <c r="B898">
        <v>618</v>
      </c>
      <c r="C898" t="s">
        <v>1910</v>
      </c>
      <c r="D898" t="s">
        <v>1704</v>
      </c>
      <c r="E898" t="s">
        <v>318</v>
      </c>
      <c r="F898" t="s">
        <v>1911</v>
      </c>
      <c r="G898" t="str">
        <f>"00013038"</f>
        <v>00013038</v>
      </c>
      <c r="H898">
        <v>682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30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94</v>
      </c>
      <c r="W898">
        <v>588</v>
      </c>
      <c r="Z898">
        <v>1</v>
      </c>
      <c r="AA898">
        <v>1300</v>
      </c>
    </row>
    <row r="899" spans="1:27" x14ac:dyDescent="0.25">
      <c r="H899" t="s">
        <v>1912</v>
      </c>
    </row>
    <row r="900" spans="1:27" x14ac:dyDescent="0.25">
      <c r="A900">
        <v>447</v>
      </c>
      <c r="B900">
        <v>2282</v>
      </c>
      <c r="C900" t="s">
        <v>1913</v>
      </c>
      <c r="D900" t="s">
        <v>34</v>
      </c>
      <c r="E900" t="s">
        <v>14</v>
      </c>
      <c r="F900" t="s">
        <v>1914</v>
      </c>
      <c r="G900" t="str">
        <f>"00110583"</f>
        <v>00110583</v>
      </c>
      <c r="H900">
        <v>682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30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96</v>
      </c>
      <c r="W900">
        <v>588</v>
      </c>
      <c r="Z900">
        <v>0</v>
      </c>
      <c r="AA900">
        <v>1300</v>
      </c>
    </row>
    <row r="901" spans="1:27" x14ac:dyDescent="0.25">
      <c r="H901" t="s">
        <v>1915</v>
      </c>
    </row>
    <row r="902" spans="1:27" x14ac:dyDescent="0.25">
      <c r="A902">
        <v>448</v>
      </c>
      <c r="B902">
        <v>1265</v>
      </c>
      <c r="C902" t="s">
        <v>1916</v>
      </c>
      <c r="D902" t="s">
        <v>34</v>
      </c>
      <c r="E902" t="s">
        <v>141</v>
      </c>
      <c r="F902" t="s">
        <v>1917</v>
      </c>
      <c r="G902" t="str">
        <f>"201406005211"</f>
        <v>201406005211</v>
      </c>
      <c r="H902">
        <v>737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30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76</v>
      </c>
      <c r="W902">
        <v>532</v>
      </c>
      <c r="Z902">
        <v>0</v>
      </c>
      <c r="AA902">
        <v>1299</v>
      </c>
    </row>
    <row r="903" spans="1:27" x14ac:dyDescent="0.25">
      <c r="H903" t="s">
        <v>1918</v>
      </c>
    </row>
    <row r="904" spans="1:27" x14ac:dyDescent="0.25">
      <c r="A904">
        <v>449</v>
      </c>
      <c r="B904">
        <v>1223</v>
      </c>
      <c r="C904" t="s">
        <v>1919</v>
      </c>
      <c r="D904" t="s">
        <v>243</v>
      </c>
      <c r="E904" t="s">
        <v>27</v>
      </c>
      <c r="F904" t="s">
        <v>1920</v>
      </c>
      <c r="G904" t="str">
        <f>"00013147"</f>
        <v>00013147</v>
      </c>
      <c r="H904" t="s">
        <v>888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30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84</v>
      </c>
      <c r="W904">
        <v>588</v>
      </c>
      <c r="Z904">
        <v>0</v>
      </c>
      <c r="AA904" t="s">
        <v>1921</v>
      </c>
    </row>
    <row r="905" spans="1:27" x14ac:dyDescent="0.25">
      <c r="H905" t="s">
        <v>1922</v>
      </c>
    </row>
    <row r="906" spans="1:27" x14ac:dyDescent="0.25">
      <c r="A906">
        <v>450</v>
      </c>
      <c r="B906">
        <v>1323</v>
      </c>
      <c r="C906" t="s">
        <v>1923</v>
      </c>
      <c r="D906" t="s">
        <v>83</v>
      </c>
      <c r="E906" t="s">
        <v>27</v>
      </c>
      <c r="F906" t="s">
        <v>1924</v>
      </c>
      <c r="G906" t="str">
        <f>"00108110"</f>
        <v>00108110</v>
      </c>
      <c r="H906" t="s">
        <v>1028</v>
      </c>
      <c r="I906">
        <v>0</v>
      </c>
      <c r="J906">
        <v>0</v>
      </c>
      <c r="K906">
        <v>0</v>
      </c>
      <c r="L906">
        <v>200</v>
      </c>
      <c r="M906">
        <v>0</v>
      </c>
      <c r="N906">
        <v>70</v>
      </c>
      <c r="O906">
        <v>30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30</v>
      </c>
      <c r="W906">
        <v>210</v>
      </c>
      <c r="Z906">
        <v>0</v>
      </c>
      <c r="AA906" t="s">
        <v>1925</v>
      </c>
    </row>
    <row r="907" spans="1:27" x14ac:dyDescent="0.25">
      <c r="H907" t="s">
        <v>1926</v>
      </c>
    </row>
    <row r="908" spans="1:27" x14ac:dyDescent="0.25">
      <c r="A908">
        <v>451</v>
      </c>
      <c r="B908">
        <v>1441</v>
      </c>
      <c r="C908" t="s">
        <v>1927</v>
      </c>
      <c r="D908" t="s">
        <v>136</v>
      </c>
      <c r="E908" t="s">
        <v>34</v>
      </c>
      <c r="F908" t="s">
        <v>1928</v>
      </c>
      <c r="G908" t="str">
        <f>"201410006444"</f>
        <v>201410006444</v>
      </c>
      <c r="H908" t="s">
        <v>1382</v>
      </c>
      <c r="I908">
        <v>0</v>
      </c>
      <c r="J908">
        <v>0</v>
      </c>
      <c r="K908">
        <v>0</v>
      </c>
      <c r="L908">
        <v>200</v>
      </c>
      <c r="M908">
        <v>0</v>
      </c>
      <c r="N908">
        <v>30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55</v>
      </c>
      <c r="W908">
        <v>385</v>
      </c>
      <c r="Z908">
        <v>0</v>
      </c>
      <c r="AA908" t="s">
        <v>1929</v>
      </c>
    </row>
    <row r="909" spans="1:27" x14ac:dyDescent="0.25">
      <c r="H909" t="s">
        <v>1930</v>
      </c>
    </row>
    <row r="910" spans="1:27" x14ac:dyDescent="0.25">
      <c r="A910">
        <v>452</v>
      </c>
      <c r="B910">
        <v>1733</v>
      </c>
      <c r="C910" t="s">
        <v>1931</v>
      </c>
      <c r="D910" t="s">
        <v>1932</v>
      </c>
      <c r="E910" t="s">
        <v>1933</v>
      </c>
      <c r="F910" t="s">
        <v>1934</v>
      </c>
      <c r="G910" t="str">
        <f>"200801011417"</f>
        <v>200801011417</v>
      </c>
      <c r="H910" t="s">
        <v>254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30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157</v>
      </c>
      <c r="W910">
        <v>588</v>
      </c>
      <c r="Z910">
        <v>0</v>
      </c>
      <c r="AA910" t="s">
        <v>1935</v>
      </c>
    </row>
    <row r="911" spans="1:27" x14ac:dyDescent="0.25">
      <c r="H911" t="s">
        <v>1121</v>
      </c>
    </row>
    <row r="912" spans="1:27" x14ac:dyDescent="0.25">
      <c r="A912">
        <v>453</v>
      </c>
      <c r="B912">
        <v>451</v>
      </c>
      <c r="C912" t="s">
        <v>1936</v>
      </c>
      <c r="D912" t="s">
        <v>1937</v>
      </c>
      <c r="E912" t="s">
        <v>14</v>
      </c>
      <c r="F912" t="s">
        <v>1938</v>
      </c>
      <c r="G912" t="str">
        <f>"201412006031"</f>
        <v>201412006031</v>
      </c>
      <c r="H912" t="s">
        <v>1256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70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67</v>
      </c>
      <c r="W912">
        <v>469</v>
      </c>
      <c r="Z912">
        <v>0</v>
      </c>
      <c r="AA912" t="s">
        <v>1939</v>
      </c>
    </row>
    <row r="913" spans="1:27" x14ac:dyDescent="0.25">
      <c r="H913" t="s">
        <v>1940</v>
      </c>
    </row>
    <row r="914" spans="1:27" x14ac:dyDescent="0.25">
      <c r="A914">
        <v>454</v>
      </c>
      <c r="B914">
        <v>1147</v>
      </c>
      <c r="C914" t="s">
        <v>1941</v>
      </c>
      <c r="D914" t="s">
        <v>1942</v>
      </c>
      <c r="E914" t="s">
        <v>1224</v>
      </c>
      <c r="F914" t="s">
        <v>1943</v>
      </c>
      <c r="G914" t="str">
        <f>"00107038"</f>
        <v>00107038</v>
      </c>
      <c r="H914">
        <v>638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70</v>
      </c>
      <c r="U914">
        <v>0</v>
      </c>
      <c r="V914">
        <v>180</v>
      </c>
      <c r="W914">
        <v>588</v>
      </c>
      <c r="Z914">
        <v>0</v>
      </c>
      <c r="AA914">
        <v>1296</v>
      </c>
    </row>
    <row r="915" spans="1:27" x14ac:dyDescent="0.25">
      <c r="H915" t="s">
        <v>1944</v>
      </c>
    </row>
    <row r="916" spans="1:27" x14ac:dyDescent="0.25">
      <c r="A916">
        <v>455</v>
      </c>
      <c r="B916">
        <v>452</v>
      </c>
      <c r="C916" t="s">
        <v>1945</v>
      </c>
      <c r="D916" t="s">
        <v>1164</v>
      </c>
      <c r="E916" t="s">
        <v>14</v>
      </c>
      <c r="F916" t="s">
        <v>1946</v>
      </c>
      <c r="G916" t="str">
        <f>"201406001388"</f>
        <v>201406001388</v>
      </c>
      <c r="H916" t="s">
        <v>387</v>
      </c>
      <c r="I916">
        <v>150</v>
      </c>
      <c r="J916">
        <v>0</v>
      </c>
      <c r="K916">
        <v>0</v>
      </c>
      <c r="L916">
        <v>0</v>
      </c>
      <c r="M916">
        <v>0</v>
      </c>
      <c r="N916">
        <v>30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59</v>
      </c>
      <c r="W916">
        <v>413</v>
      </c>
      <c r="Z916">
        <v>0</v>
      </c>
      <c r="AA916" t="s">
        <v>1947</v>
      </c>
    </row>
    <row r="917" spans="1:27" x14ac:dyDescent="0.25">
      <c r="H917" t="s">
        <v>1948</v>
      </c>
    </row>
    <row r="918" spans="1:27" x14ac:dyDescent="0.25">
      <c r="A918">
        <v>456</v>
      </c>
      <c r="B918">
        <v>1708</v>
      </c>
      <c r="C918" t="s">
        <v>1949</v>
      </c>
      <c r="D918" t="s">
        <v>1950</v>
      </c>
      <c r="E918" t="s">
        <v>14</v>
      </c>
      <c r="F918" t="s">
        <v>1951</v>
      </c>
      <c r="G918" t="str">
        <f>"201406018680"</f>
        <v>201406018680</v>
      </c>
      <c r="H918">
        <v>726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30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77</v>
      </c>
      <c r="W918">
        <v>539</v>
      </c>
      <c r="Z918">
        <v>0</v>
      </c>
      <c r="AA918">
        <v>1295</v>
      </c>
    </row>
    <row r="919" spans="1:27" x14ac:dyDescent="0.25">
      <c r="H919" t="s">
        <v>1952</v>
      </c>
    </row>
    <row r="920" spans="1:27" x14ac:dyDescent="0.25">
      <c r="A920">
        <v>457</v>
      </c>
      <c r="B920">
        <v>1939</v>
      </c>
      <c r="C920" t="s">
        <v>1953</v>
      </c>
      <c r="D920" t="s">
        <v>318</v>
      </c>
      <c r="E920" t="s">
        <v>34</v>
      </c>
      <c r="F920" t="s">
        <v>1954</v>
      </c>
      <c r="G920" t="str">
        <f>"201110000051"</f>
        <v>201110000051</v>
      </c>
      <c r="H920" t="s">
        <v>1955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30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52</v>
      </c>
      <c r="W920">
        <v>364</v>
      </c>
      <c r="Z920">
        <v>0</v>
      </c>
      <c r="AA920" t="s">
        <v>1956</v>
      </c>
    </row>
    <row r="921" spans="1:27" x14ac:dyDescent="0.25">
      <c r="H921" t="s">
        <v>1957</v>
      </c>
    </row>
    <row r="922" spans="1:27" x14ac:dyDescent="0.25">
      <c r="A922">
        <v>458</v>
      </c>
      <c r="B922">
        <v>1390</v>
      </c>
      <c r="C922" t="s">
        <v>1958</v>
      </c>
      <c r="D922" t="s">
        <v>27</v>
      </c>
      <c r="E922" t="s">
        <v>136</v>
      </c>
      <c r="F922" t="s">
        <v>1959</v>
      </c>
      <c r="G922" t="str">
        <f>"00111583"</f>
        <v>00111583</v>
      </c>
      <c r="H922" t="s">
        <v>521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30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116</v>
      </c>
      <c r="W922">
        <v>588</v>
      </c>
      <c r="Z922">
        <v>0</v>
      </c>
      <c r="AA922" t="s">
        <v>1960</v>
      </c>
    </row>
    <row r="923" spans="1:27" x14ac:dyDescent="0.25">
      <c r="H923" t="s">
        <v>1961</v>
      </c>
    </row>
    <row r="924" spans="1:27" x14ac:dyDescent="0.25">
      <c r="A924">
        <v>459</v>
      </c>
      <c r="B924">
        <v>1182</v>
      </c>
      <c r="C924" t="s">
        <v>1962</v>
      </c>
      <c r="D924" t="s">
        <v>1963</v>
      </c>
      <c r="E924" t="s">
        <v>141</v>
      </c>
      <c r="F924" t="s">
        <v>1964</v>
      </c>
      <c r="G924" t="str">
        <f>"201005000036"</f>
        <v>201005000036</v>
      </c>
      <c r="H924" t="s">
        <v>1965</v>
      </c>
      <c r="I924">
        <v>0</v>
      </c>
      <c r="J924">
        <v>0</v>
      </c>
      <c r="K924">
        <v>0</v>
      </c>
      <c r="L924">
        <v>200</v>
      </c>
      <c r="M924">
        <v>0</v>
      </c>
      <c r="N924">
        <v>30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40</v>
      </c>
      <c r="W924">
        <v>280</v>
      </c>
      <c r="Z924">
        <v>0</v>
      </c>
      <c r="AA924" t="s">
        <v>1966</v>
      </c>
    </row>
    <row r="925" spans="1:27" x14ac:dyDescent="0.25">
      <c r="H925" t="s">
        <v>1967</v>
      </c>
    </row>
    <row r="926" spans="1:27" x14ac:dyDescent="0.25">
      <c r="A926">
        <v>460</v>
      </c>
      <c r="B926">
        <v>110</v>
      </c>
      <c r="C926" t="s">
        <v>1968</v>
      </c>
      <c r="D926" t="s">
        <v>1037</v>
      </c>
      <c r="E926" t="s">
        <v>27</v>
      </c>
      <c r="F926" t="s">
        <v>1969</v>
      </c>
      <c r="G926" t="str">
        <f>"201503000258"</f>
        <v>201503000258</v>
      </c>
      <c r="H926" t="s">
        <v>36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30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59</v>
      </c>
      <c r="W926">
        <v>413</v>
      </c>
      <c r="Z926">
        <v>0</v>
      </c>
      <c r="AA926" t="s">
        <v>1970</v>
      </c>
    </row>
    <row r="927" spans="1:27" x14ac:dyDescent="0.25">
      <c r="H927" t="s">
        <v>1971</v>
      </c>
    </row>
    <row r="928" spans="1:27" x14ac:dyDescent="0.25">
      <c r="A928">
        <v>461</v>
      </c>
      <c r="B928">
        <v>55</v>
      </c>
      <c r="C928" t="s">
        <v>1972</v>
      </c>
      <c r="D928" t="s">
        <v>41</v>
      </c>
      <c r="E928" t="s">
        <v>27</v>
      </c>
      <c r="F928" t="s">
        <v>1973</v>
      </c>
      <c r="G928" t="str">
        <f>"201409004338"</f>
        <v>201409004338</v>
      </c>
      <c r="H928" t="s">
        <v>905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30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99</v>
      </c>
      <c r="W928">
        <v>588</v>
      </c>
      <c r="Z928">
        <v>0</v>
      </c>
      <c r="AA928" t="s">
        <v>1974</v>
      </c>
    </row>
    <row r="929" spans="1:27" x14ac:dyDescent="0.25">
      <c r="H929">
        <v>456</v>
      </c>
    </row>
    <row r="930" spans="1:27" x14ac:dyDescent="0.25">
      <c r="A930">
        <v>462</v>
      </c>
      <c r="B930">
        <v>2008</v>
      </c>
      <c r="C930" t="s">
        <v>1975</v>
      </c>
      <c r="D930" t="s">
        <v>71</v>
      </c>
      <c r="E930" t="s">
        <v>20</v>
      </c>
      <c r="F930" t="s">
        <v>1976</v>
      </c>
      <c r="G930" t="str">
        <f>"201402005258"</f>
        <v>201402005258</v>
      </c>
      <c r="H930" t="s">
        <v>1273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30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73</v>
      </c>
      <c r="W930">
        <v>511</v>
      </c>
      <c r="Z930">
        <v>0</v>
      </c>
      <c r="AA930" t="s">
        <v>1977</v>
      </c>
    </row>
    <row r="931" spans="1:27" x14ac:dyDescent="0.25">
      <c r="H931" t="s">
        <v>1978</v>
      </c>
    </row>
    <row r="932" spans="1:27" x14ac:dyDescent="0.25">
      <c r="A932">
        <v>463</v>
      </c>
      <c r="B932">
        <v>1848</v>
      </c>
      <c r="C932" t="s">
        <v>1979</v>
      </c>
      <c r="D932" t="s">
        <v>243</v>
      </c>
      <c r="E932" t="s">
        <v>27</v>
      </c>
      <c r="F932" t="s">
        <v>1980</v>
      </c>
      <c r="G932" t="str">
        <f>"00111306"</f>
        <v>00111306</v>
      </c>
      <c r="H932" t="s">
        <v>707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30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103</v>
      </c>
      <c r="W932">
        <v>588</v>
      </c>
      <c r="Z932">
        <v>0</v>
      </c>
      <c r="AA932" t="s">
        <v>1977</v>
      </c>
    </row>
    <row r="933" spans="1:27" x14ac:dyDescent="0.25">
      <c r="H933" t="s">
        <v>1981</v>
      </c>
    </row>
    <row r="934" spans="1:27" x14ac:dyDescent="0.25">
      <c r="A934">
        <v>464</v>
      </c>
      <c r="B934">
        <v>823</v>
      </c>
      <c r="C934" t="s">
        <v>1982</v>
      </c>
      <c r="D934" t="s">
        <v>176</v>
      </c>
      <c r="E934" t="s">
        <v>327</v>
      </c>
      <c r="F934" t="s">
        <v>1983</v>
      </c>
      <c r="G934" t="str">
        <f>"00110661"</f>
        <v>00110661</v>
      </c>
      <c r="H934" t="s">
        <v>29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144</v>
      </c>
      <c r="W934">
        <v>588</v>
      </c>
      <c r="Z934">
        <v>0</v>
      </c>
      <c r="AA934" t="s">
        <v>1984</v>
      </c>
    </row>
    <row r="935" spans="1:27" x14ac:dyDescent="0.25">
      <c r="H935" t="s">
        <v>1985</v>
      </c>
    </row>
    <row r="936" spans="1:27" x14ac:dyDescent="0.25">
      <c r="A936">
        <v>465</v>
      </c>
      <c r="B936">
        <v>872</v>
      </c>
      <c r="C936" t="s">
        <v>1986</v>
      </c>
      <c r="D936" t="s">
        <v>84</v>
      </c>
      <c r="E936" t="s">
        <v>15</v>
      </c>
      <c r="F936" t="s">
        <v>1987</v>
      </c>
      <c r="G936" t="str">
        <f>"201003000122"</f>
        <v>201003000122</v>
      </c>
      <c r="H936" t="s">
        <v>334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30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77</v>
      </c>
      <c r="W936">
        <v>539</v>
      </c>
      <c r="X936">
        <v>6</v>
      </c>
      <c r="Y936" t="s">
        <v>208</v>
      </c>
      <c r="Z936">
        <v>0</v>
      </c>
      <c r="AA936" t="s">
        <v>1988</v>
      </c>
    </row>
    <row r="937" spans="1:27" x14ac:dyDescent="0.25">
      <c r="H937" t="s">
        <v>1065</v>
      </c>
    </row>
    <row r="938" spans="1:27" x14ac:dyDescent="0.25">
      <c r="A938">
        <v>466</v>
      </c>
      <c r="B938">
        <v>2246</v>
      </c>
      <c r="C938" t="s">
        <v>1989</v>
      </c>
      <c r="D938" t="s">
        <v>288</v>
      </c>
      <c r="E938" t="s">
        <v>34</v>
      </c>
      <c r="F938" t="s">
        <v>1990</v>
      </c>
      <c r="G938" t="str">
        <f>"200807000480"</f>
        <v>200807000480</v>
      </c>
      <c r="H938" t="s">
        <v>1991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70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142</v>
      </c>
      <c r="W938">
        <v>588</v>
      </c>
      <c r="Z938">
        <v>0</v>
      </c>
      <c r="AA938" t="s">
        <v>1992</v>
      </c>
    </row>
    <row r="939" spans="1:27" x14ac:dyDescent="0.25">
      <c r="H939" t="s">
        <v>1993</v>
      </c>
    </row>
    <row r="940" spans="1:27" x14ac:dyDescent="0.25">
      <c r="A940">
        <v>467</v>
      </c>
      <c r="B940">
        <v>1247</v>
      </c>
      <c r="C940" t="s">
        <v>1994</v>
      </c>
      <c r="D940" t="s">
        <v>27</v>
      </c>
      <c r="E940" t="s">
        <v>14</v>
      </c>
      <c r="F940" t="s">
        <v>1995</v>
      </c>
      <c r="G940" t="str">
        <f>"00112187"</f>
        <v>00112187</v>
      </c>
      <c r="H940">
        <v>671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30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178</v>
      </c>
      <c r="W940">
        <v>588</v>
      </c>
      <c r="Z940">
        <v>0</v>
      </c>
      <c r="AA940">
        <v>1289</v>
      </c>
    </row>
    <row r="941" spans="1:27" x14ac:dyDescent="0.25">
      <c r="H941" t="s">
        <v>1996</v>
      </c>
    </row>
    <row r="942" spans="1:27" x14ac:dyDescent="0.25">
      <c r="A942">
        <v>468</v>
      </c>
      <c r="B942">
        <v>319</v>
      </c>
      <c r="C942" t="s">
        <v>1997</v>
      </c>
      <c r="D942" t="s">
        <v>1998</v>
      </c>
      <c r="E942" t="s">
        <v>21</v>
      </c>
      <c r="F942" t="s">
        <v>1999</v>
      </c>
      <c r="G942" t="str">
        <f>"200712002246"</f>
        <v>200712002246</v>
      </c>
      <c r="H942">
        <v>671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30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94</v>
      </c>
      <c r="W942">
        <v>588</v>
      </c>
      <c r="Z942">
        <v>0</v>
      </c>
      <c r="AA942">
        <v>1289</v>
      </c>
    </row>
    <row r="943" spans="1:27" x14ac:dyDescent="0.25">
      <c r="H943" t="s">
        <v>2000</v>
      </c>
    </row>
    <row r="944" spans="1:27" x14ac:dyDescent="0.25">
      <c r="A944">
        <v>469</v>
      </c>
      <c r="B944">
        <v>631</v>
      </c>
      <c r="C944" t="s">
        <v>2001</v>
      </c>
      <c r="D944" t="s">
        <v>662</v>
      </c>
      <c r="E944" t="s">
        <v>79</v>
      </c>
      <c r="F944" t="s">
        <v>2002</v>
      </c>
      <c r="G944" t="str">
        <f>"201402010919"</f>
        <v>201402010919</v>
      </c>
      <c r="H944" t="s">
        <v>1211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30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72</v>
      </c>
      <c r="W944">
        <v>504</v>
      </c>
      <c r="Z944">
        <v>0</v>
      </c>
      <c r="AA944" t="s">
        <v>2003</v>
      </c>
    </row>
    <row r="945" spans="1:27" x14ac:dyDescent="0.25">
      <c r="H945" t="s">
        <v>2004</v>
      </c>
    </row>
    <row r="946" spans="1:27" x14ac:dyDescent="0.25">
      <c r="A946">
        <v>470</v>
      </c>
      <c r="B946">
        <v>1789</v>
      </c>
      <c r="C946" t="s">
        <v>661</v>
      </c>
      <c r="D946" t="s">
        <v>141</v>
      </c>
      <c r="E946" t="s">
        <v>71</v>
      </c>
      <c r="F946" t="s">
        <v>2005</v>
      </c>
      <c r="G946" t="str">
        <f>"00009114"</f>
        <v>00009114</v>
      </c>
      <c r="H946" t="s">
        <v>545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30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89</v>
      </c>
      <c r="W946">
        <v>588</v>
      </c>
      <c r="Z946">
        <v>0</v>
      </c>
      <c r="AA946" t="s">
        <v>2006</v>
      </c>
    </row>
    <row r="947" spans="1:27" x14ac:dyDescent="0.25">
      <c r="H947" t="s">
        <v>2007</v>
      </c>
    </row>
    <row r="948" spans="1:27" x14ac:dyDescent="0.25">
      <c r="A948">
        <v>471</v>
      </c>
      <c r="B948">
        <v>993</v>
      </c>
      <c r="C948" t="s">
        <v>2008</v>
      </c>
      <c r="D948" t="s">
        <v>130</v>
      </c>
      <c r="E948" t="s">
        <v>777</v>
      </c>
      <c r="F948" t="s">
        <v>2009</v>
      </c>
      <c r="G948" t="str">
        <f>"201402004218"</f>
        <v>201402004218</v>
      </c>
      <c r="H948" t="s">
        <v>126</v>
      </c>
      <c r="I948">
        <v>0</v>
      </c>
      <c r="J948">
        <v>0</v>
      </c>
      <c r="K948">
        <v>0</v>
      </c>
      <c r="L948">
        <v>200</v>
      </c>
      <c r="M948">
        <v>0</v>
      </c>
      <c r="N948">
        <v>50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38</v>
      </c>
      <c r="W948">
        <v>266</v>
      </c>
      <c r="Z948">
        <v>0</v>
      </c>
      <c r="AA948" t="s">
        <v>2010</v>
      </c>
    </row>
    <row r="949" spans="1:27" x14ac:dyDescent="0.25">
      <c r="H949" t="s">
        <v>2011</v>
      </c>
    </row>
    <row r="950" spans="1:27" x14ac:dyDescent="0.25">
      <c r="A950">
        <v>472</v>
      </c>
      <c r="B950">
        <v>568</v>
      </c>
      <c r="C950" t="s">
        <v>903</v>
      </c>
      <c r="D950" t="s">
        <v>20</v>
      </c>
      <c r="E950" t="s">
        <v>34</v>
      </c>
      <c r="F950" t="s">
        <v>2012</v>
      </c>
      <c r="G950" t="str">
        <f>"00109639"</f>
        <v>00109639</v>
      </c>
      <c r="H950" t="s">
        <v>229</v>
      </c>
      <c r="I950">
        <v>150</v>
      </c>
      <c r="J950">
        <v>0</v>
      </c>
      <c r="K950">
        <v>0</v>
      </c>
      <c r="L950">
        <v>200</v>
      </c>
      <c r="M950">
        <v>0</v>
      </c>
      <c r="N950">
        <v>70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7</v>
      </c>
      <c r="W950">
        <v>49</v>
      </c>
      <c r="Z950">
        <v>0</v>
      </c>
      <c r="AA950" t="s">
        <v>2013</v>
      </c>
    </row>
    <row r="951" spans="1:27" x14ac:dyDescent="0.25">
      <c r="H951" t="s">
        <v>2014</v>
      </c>
    </row>
    <row r="952" spans="1:27" x14ac:dyDescent="0.25">
      <c r="A952">
        <v>473</v>
      </c>
      <c r="B952">
        <v>867</v>
      </c>
      <c r="C952" t="s">
        <v>2015</v>
      </c>
      <c r="D952" t="s">
        <v>777</v>
      </c>
      <c r="E952" t="s">
        <v>84</v>
      </c>
      <c r="F952" t="s">
        <v>2016</v>
      </c>
      <c r="G952" t="str">
        <f>"00111528"</f>
        <v>00111528</v>
      </c>
      <c r="H952" t="s">
        <v>692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30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80</v>
      </c>
      <c r="W952">
        <v>560</v>
      </c>
      <c r="X952">
        <v>6</v>
      </c>
      <c r="Y952">
        <v>456</v>
      </c>
      <c r="Z952">
        <v>0</v>
      </c>
      <c r="AA952" t="s">
        <v>2013</v>
      </c>
    </row>
    <row r="953" spans="1:27" x14ac:dyDescent="0.25">
      <c r="H953">
        <v>456</v>
      </c>
    </row>
    <row r="954" spans="1:27" x14ac:dyDescent="0.25">
      <c r="A954">
        <v>474</v>
      </c>
      <c r="B954">
        <v>2328</v>
      </c>
      <c r="C954" t="s">
        <v>2017</v>
      </c>
      <c r="D954" t="s">
        <v>598</v>
      </c>
      <c r="E954" t="s">
        <v>34</v>
      </c>
      <c r="F954" t="s">
        <v>2018</v>
      </c>
      <c r="G954" t="str">
        <f>"201511032787"</f>
        <v>201511032787</v>
      </c>
      <c r="H954" t="s">
        <v>1270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30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313</v>
      </c>
      <c r="W954">
        <v>588</v>
      </c>
      <c r="Z954">
        <v>0</v>
      </c>
      <c r="AA954" t="s">
        <v>2019</v>
      </c>
    </row>
    <row r="955" spans="1:27" x14ac:dyDescent="0.25">
      <c r="H955" t="s">
        <v>767</v>
      </c>
    </row>
    <row r="956" spans="1:27" x14ac:dyDescent="0.25">
      <c r="A956">
        <v>475</v>
      </c>
      <c r="B956">
        <v>2149</v>
      </c>
      <c r="C956" t="s">
        <v>2020</v>
      </c>
      <c r="D956" t="s">
        <v>21</v>
      </c>
      <c r="E956" t="s">
        <v>34</v>
      </c>
      <c r="F956" t="s">
        <v>2021</v>
      </c>
      <c r="G956" t="str">
        <f>"201411001814"</f>
        <v>201411001814</v>
      </c>
      <c r="H956" t="s">
        <v>603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90</v>
      </c>
      <c r="W956">
        <v>588</v>
      </c>
      <c r="Z956">
        <v>0</v>
      </c>
      <c r="AA956" t="s">
        <v>2022</v>
      </c>
    </row>
    <row r="957" spans="1:27" x14ac:dyDescent="0.25">
      <c r="H957" t="s">
        <v>2023</v>
      </c>
    </row>
    <row r="958" spans="1:27" x14ac:dyDescent="0.25">
      <c r="A958">
        <v>476</v>
      </c>
      <c r="B958">
        <v>2261</v>
      </c>
      <c r="C958" t="s">
        <v>2024</v>
      </c>
      <c r="D958" t="s">
        <v>227</v>
      </c>
      <c r="E958" t="s">
        <v>141</v>
      </c>
      <c r="F958" t="s">
        <v>2025</v>
      </c>
      <c r="G958" t="str">
        <f>"00108209"</f>
        <v>00108209</v>
      </c>
      <c r="H958">
        <v>627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70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101</v>
      </c>
      <c r="W958">
        <v>588</v>
      </c>
      <c r="Z958">
        <v>0</v>
      </c>
      <c r="AA958">
        <v>1285</v>
      </c>
    </row>
    <row r="959" spans="1:27" x14ac:dyDescent="0.25">
      <c r="H959" t="s">
        <v>2026</v>
      </c>
    </row>
    <row r="960" spans="1:27" x14ac:dyDescent="0.25">
      <c r="A960">
        <v>477</v>
      </c>
      <c r="B960">
        <v>1641</v>
      </c>
      <c r="C960" t="s">
        <v>2027</v>
      </c>
      <c r="D960" t="s">
        <v>711</v>
      </c>
      <c r="E960" t="s">
        <v>141</v>
      </c>
      <c r="F960" t="s">
        <v>2028</v>
      </c>
      <c r="G960" t="str">
        <f>"00109340"</f>
        <v>00109340</v>
      </c>
      <c r="H960" t="s">
        <v>726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70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70</v>
      </c>
      <c r="W960">
        <v>490</v>
      </c>
      <c r="Z960">
        <v>0</v>
      </c>
      <c r="AA960" t="s">
        <v>2029</v>
      </c>
    </row>
    <row r="961" spans="1:27" x14ac:dyDescent="0.25">
      <c r="H961" t="s">
        <v>2030</v>
      </c>
    </row>
    <row r="962" spans="1:27" x14ac:dyDescent="0.25">
      <c r="A962">
        <v>478</v>
      </c>
      <c r="B962">
        <v>273</v>
      </c>
      <c r="C962" t="s">
        <v>2031</v>
      </c>
      <c r="D962" t="s">
        <v>1215</v>
      </c>
      <c r="E962" t="s">
        <v>576</v>
      </c>
      <c r="F962" t="s">
        <v>2032</v>
      </c>
      <c r="G962" t="str">
        <f>"00007666"</f>
        <v>00007666</v>
      </c>
      <c r="H962" t="s">
        <v>894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30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108</v>
      </c>
      <c r="W962">
        <v>588</v>
      </c>
      <c r="Z962">
        <v>0</v>
      </c>
      <c r="AA962" t="s">
        <v>2033</v>
      </c>
    </row>
    <row r="963" spans="1:27" x14ac:dyDescent="0.25">
      <c r="H963" t="s">
        <v>2034</v>
      </c>
    </row>
    <row r="964" spans="1:27" x14ac:dyDescent="0.25">
      <c r="A964">
        <v>479</v>
      </c>
      <c r="B964">
        <v>1958</v>
      </c>
      <c r="C964" t="s">
        <v>2035</v>
      </c>
      <c r="D964" t="s">
        <v>2036</v>
      </c>
      <c r="E964" t="s">
        <v>84</v>
      </c>
      <c r="F964" t="s">
        <v>2037</v>
      </c>
      <c r="G964" t="str">
        <f>"00111019"</f>
        <v>00111019</v>
      </c>
      <c r="H964" t="s">
        <v>355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30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75</v>
      </c>
      <c r="W964">
        <v>525</v>
      </c>
      <c r="Z964">
        <v>0</v>
      </c>
      <c r="AA964" t="s">
        <v>2038</v>
      </c>
    </row>
    <row r="965" spans="1:27" x14ac:dyDescent="0.25">
      <c r="H965" t="s">
        <v>2039</v>
      </c>
    </row>
    <row r="966" spans="1:27" x14ac:dyDescent="0.25">
      <c r="A966">
        <v>480</v>
      </c>
      <c r="B966">
        <v>2393</v>
      </c>
      <c r="C966" t="s">
        <v>2040</v>
      </c>
      <c r="D966" t="s">
        <v>176</v>
      </c>
      <c r="E966" t="s">
        <v>101</v>
      </c>
      <c r="F966" t="s">
        <v>2041</v>
      </c>
      <c r="G966" t="str">
        <f>"00111004"</f>
        <v>00111004</v>
      </c>
      <c r="H966" t="s">
        <v>377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84</v>
      </c>
      <c r="W966">
        <v>588</v>
      </c>
      <c r="Z966">
        <v>0</v>
      </c>
      <c r="AA966" t="s">
        <v>2038</v>
      </c>
    </row>
    <row r="967" spans="1:27" x14ac:dyDescent="0.25">
      <c r="H967" t="s">
        <v>2042</v>
      </c>
    </row>
    <row r="968" spans="1:27" x14ac:dyDescent="0.25">
      <c r="A968">
        <v>481</v>
      </c>
      <c r="B968">
        <v>981</v>
      </c>
      <c r="C968" t="s">
        <v>2043</v>
      </c>
      <c r="D968" t="s">
        <v>2044</v>
      </c>
      <c r="E968" t="s">
        <v>318</v>
      </c>
      <c r="F968" t="s">
        <v>2045</v>
      </c>
      <c r="G968" t="str">
        <f>"00111279"</f>
        <v>00111279</v>
      </c>
      <c r="H968" t="s">
        <v>888</v>
      </c>
      <c r="I968">
        <v>0</v>
      </c>
      <c r="J968">
        <v>0</v>
      </c>
      <c r="K968">
        <v>0</v>
      </c>
      <c r="L968">
        <v>200</v>
      </c>
      <c r="M968">
        <v>0</v>
      </c>
      <c r="N968">
        <v>30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53</v>
      </c>
      <c r="W968">
        <v>371</v>
      </c>
      <c r="Z968">
        <v>0</v>
      </c>
      <c r="AA968" t="s">
        <v>2046</v>
      </c>
    </row>
    <row r="969" spans="1:27" x14ac:dyDescent="0.25">
      <c r="H969" t="s">
        <v>2047</v>
      </c>
    </row>
    <row r="970" spans="1:27" x14ac:dyDescent="0.25">
      <c r="A970">
        <v>482</v>
      </c>
      <c r="B970">
        <v>2117</v>
      </c>
      <c r="C970" t="s">
        <v>2048</v>
      </c>
      <c r="D970" t="s">
        <v>1002</v>
      </c>
      <c r="E970" t="s">
        <v>21</v>
      </c>
      <c r="F970" t="s">
        <v>2049</v>
      </c>
      <c r="G970" t="str">
        <f>"00106973"</f>
        <v>00106973</v>
      </c>
      <c r="H970" t="s">
        <v>954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30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82</v>
      </c>
      <c r="W970">
        <v>574</v>
      </c>
      <c r="Z970">
        <v>0</v>
      </c>
      <c r="AA970" t="s">
        <v>2050</v>
      </c>
    </row>
    <row r="971" spans="1:27" x14ac:dyDescent="0.25">
      <c r="H971" t="s">
        <v>2051</v>
      </c>
    </row>
    <row r="972" spans="1:27" x14ac:dyDescent="0.25">
      <c r="A972">
        <v>483</v>
      </c>
      <c r="B972">
        <v>1456</v>
      </c>
      <c r="C972" t="s">
        <v>2052</v>
      </c>
      <c r="D972" t="s">
        <v>120</v>
      </c>
      <c r="E972" t="s">
        <v>21</v>
      </c>
      <c r="F972" t="s">
        <v>2053</v>
      </c>
      <c r="G972" t="str">
        <f>"201402000688"</f>
        <v>201402000688</v>
      </c>
      <c r="H972" t="s">
        <v>2054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50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106</v>
      </c>
      <c r="W972">
        <v>588</v>
      </c>
      <c r="Z972">
        <v>0</v>
      </c>
      <c r="AA972" t="s">
        <v>2055</v>
      </c>
    </row>
    <row r="973" spans="1:27" x14ac:dyDescent="0.25">
      <c r="H973" t="s">
        <v>2056</v>
      </c>
    </row>
    <row r="974" spans="1:27" x14ac:dyDescent="0.25">
      <c r="A974">
        <v>484</v>
      </c>
      <c r="B974">
        <v>89</v>
      </c>
      <c r="C974" t="s">
        <v>2057</v>
      </c>
      <c r="D974" t="s">
        <v>21</v>
      </c>
      <c r="E974" t="s">
        <v>318</v>
      </c>
      <c r="F974" t="s">
        <v>2058</v>
      </c>
      <c r="G974" t="str">
        <f>"00003131"</f>
        <v>00003131</v>
      </c>
      <c r="H974" t="s">
        <v>2059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70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76</v>
      </c>
      <c r="W974">
        <v>532</v>
      </c>
      <c r="Z974">
        <v>0</v>
      </c>
      <c r="AA974" t="s">
        <v>2060</v>
      </c>
    </row>
    <row r="975" spans="1:27" x14ac:dyDescent="0.25">
      <c r="H975" t="s">
        <v>2061</v>
      </c>
    </row>
    <row r="976" spans="1:27" x14ac:dyDescent="0.25">
      <c r="A976">
        <v>485</v>
      </c>
      <c r="B976">
        <v>81</v>
      </c>
      <c r="C976" t="s">
        <v>2062</v>
      </c>
      <c r="D976" t="s">
        <v>2063</v>
      </c>
      <c r="E976" t="s">
        <v>1834</v>
      </c>
      <c r="F976" t="s">
        <v>2064</v>
      </c>
      <c r="G976" t="str">
        <f>"200909000016"</f>
        <v>200909000016</v>
      </c>
      <c r="H976" t="s">
        <v>1023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73</v>
      </c>
      <c r="W976">
        <v>511</v>
      </c>
      <c r="Z976">
        <v>1</v>
      </c>
      <c r="AA976" t="s">
        <v>2065</v>
      </c>
    </row>
    <row r="977" spans="1:27" x14ac:dyDescent="0.25">
      <c r="H977" t="s">
        <v>2066</v>
      </c>
    </row>
    <row r="978" spans="1:27" x14ac:dyDescent="0.25">
      <c r="A978">
        <v>486</v>
      </c>
      <c r="B978">
        <v>446</v>
      </c>
      <c r="C978" t="s">
        <v>1356</v>
      </c>
      <c r="D978" t="s">
        <v>2067</v>
      </c>
      <c r="E978" t="s">
        <v>1950</v>
      </c>
      <c r="F978" t="s">
        <v>2068</v>
      </c>
      <c r="G978" t="str">
        <f>"201511006099"</f>
        <v>201511006099</v>
      </c>
      <c r="H978" t="s">
        <v>1830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84</v>
      </c>
      <c r="W978">
        <v>588</v>
      </c>
      <c r="Z978">
        <v>0</v>
      </c>
      <c r="AA978" t="s">
        <v>2065</v>
      </c>
    </row>
    <row r="979" spans="1:27" x14ac:dyDescent="0.25">
      <c r="H979" t="s">
        <v>2069</v>
      </c>
    </row>
    <row r="980" spans="1:27" x14ac:dyDescent="0.25">
      <c r="A980">
        <v>487</v>
      </c>
      <c r="B980">
        <v>655</v>
      </c>
      <c r="C980" t="s">
        <v>2070</v>
      </c>
      <c r="D980" t="s">
        <v>102</v>
      </c>
      <c r="E980" t="s">
        <v>2071</v>
      </c>
      <c r="F980" t="s">
        <v>2072</v>
      </c>
      <c r="G980" t="str">
        <f>"00110732"</f>
        <v>00110732</v>
      </c>
      <c r="H980" t="s">
        <v>2073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70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110</v>
      </c>
      <c r="W980">
        <v>588</v>
      </c>
      <c r="Z980">
        <v>0</v>
      </c>
      <c r="AA980" t="s">
        <v>2074</v>
      </c>
    </row>
    <row r="981" spans="1:27" x14ac:dyDescent="0.25">
      <c r="H981" t="s">
        <v>2075</v>
      </c>
    </row>
    <row r="982" spans="1:27" x14ac:dyDescent="0.25">
      <c r="A982">
        <v>488</v>
      </c>
      <c r="B982">
        <v>655</v>
      </c>
      <c r="C982" t="s">
        <v>2070</v>
      </c>
      <c r="D982" t="s">
        <v>102</v>
      </c>
      <c r="E982" t="s">
        <v>2071</v>
      </c>
      <c r="F982" t="s">
        <v>2072</v>
      </c>
      <c r="G982" t="str">
        <f>"00110732"</f>
        <v>00110732</v>
      </c>
      <c r="H982" t="s">
        <v>2073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70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110</v>
      </c>
      <c r="W982">
        <v>588</v>
      </c>
      <c r="X982">
        <v>6</v>
      </c>
      <c r="Y982">
        <v>456</v>
      </c>
      <c r="Z982">
        <v>0</v>
      </c>
      <c r="AA982" t="s">
        <v>2074</v>
      </c>
    </row>
    <row r="983" spans="1:27" x14ac:dyDescent="0.25">
      <c r="H983" t="s">
        <v>2075</v>
      </c>
    </row>
    <row r="984" spans="1:27" x14ac:dyDescent="0.25">
      <c r="A984">
        <v>489</v>
      </c>
      <c r="B984">
        <v>1177</v>
      </c>
      <c r="C984" t="s">
        <v>2076</v>
      </c>
      <c r="D984" t="s">
        <v>327</v>
      </c>
      <c r="E984" t="s">
        <v>102</v>
      </c>
      <c r="F984" t="s">
        <v>2077</v>
      </c>
      <c r="G984" t="str">
        <f>"00021168"</f>
        <v>00021168</v>
      </c>
      <c r="H984" t="s">
        <v>1154</v>
      </c>
      <c r="I984">
        <v>0</v>
      </c>
      <c r="J984">
        <v>0</v>
      </c>
      <c r="K984">
        <v>0</v>
      </c>
      <c r="L984">
        <v>200</v>
      </c>
      <c r="M984">
        <v>0</v>
      </c>
      <c r="N984">
        <v>30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33</v>
      </c>
      <c r="W984">
        <v>231</v>
      </c>
      <c r="Z984">
        <v>0</v>
      </c>
      <c r="AA984" t="s">
        <v>2078</v>
      </c>
    </row>
    <row r="985" spans="1:27" x14ac:dyDescent="0.25">
      <c r="H985" t="s">
        <v>2079</v>
      </c>
    </row>
    <row r="986" spans="1:27" x14ac:dyDescent="0.25">
      <c r="A986">
        <v>490</v>
      </c>
      <c r="B986">
        <v>2141</v>
      </c>
      <c r="C986" t="s">
        <v>2080</v>
      </c>
      <c r="D986" t="s">
        <v>141</v>
      </c>
      <c r="E986" t="s">
        <v>71</v>
      </c>
      <c r="F986" t="s">
        <v>2081</v>
      </c>
      <c r="G986" t="str">
        <f>"00110761"</f>
        <v>00110761</v>
      </c>
      <c r="H986" t="s">
        <v>692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30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79</v>
      </c>
      <c r="W986">
        <v>553</v>
      </c>
      <c r="Z986">
        <v>0</v>
      </c>
      <c r="AA986" t="s">
        <v>2082</v>
      </c>
    </row>
    <row r="987" spans="1:27" x14ac:dyDescent="0.25">
      <c r="H987" t="s">
        <v>2083</v>
      </c>
    </row>
    <row r="988" spans="1:27" x14ac:dyDescent="0.25">
      <c r="A988">
        <v>491</v>
      </c>
      <c r="B988">
        <v>2262</v>
      </c>
      <c r="C988" t="s">
        <v>2084</v>
      </c>
      <c r="D988" t="s">
        <v>2063</v>
      </c>
      <c r="E988" t="s">
        <v>34</v>
      </c>
      <c r="F988" t="s">
        <v>2085</v>
      </c>
      <c r="G988" t="str">
        <f>"00111003"</f>
        <v>00111003</v>
      </c>
      <c r="H988" t="s">
        <v>2086</v>
      </c>
      <c r="I988">
        <v>0</v>
      </c>
      <c r="J988">
        <v>0</v>
      </c>
      <c r="K988">
        <v>0</v>
      </c>
      <c r="L988">
        <v>200</v>
      </c>
      <c r="M988">
        <v>0</v>
      </c>
      <c r="N988">
        <v>30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38</v>
      </c>
      <c r="W988">
        <v>266</v>
      </c>
      <c r="Z988">
        <v>0</v>
      </c>
      <c r="AA988" t="s">
        <v>2087</v>
      </c>
    </row>
    <row r="989" spans="1:27" x14ac:dyDescent="0.25">
      <c r="H989" t="s">
        <v>2088</v>
      </c>
    </row>
    <row r="990" spans="1:27" x14ac:dyDescent="0.25">
      <c r="A990">
        <v>492</v>
      </c>
      <c r="B990">
        <v>2262</v>
      </c>
      <c r="C990" t="s">
        <v>2084</v>
      </c>
      <c r="D990" t="s">
        <v>2063</v>
      </c>
      <c r="E990" t="s">
        <v>34</v>
      </c>
      <c r="F990" t="s">
        <v>2085</v>
      </c>
      <c r="G990" t="str">
        <f>"00111003"</f>
        <v>00111003</v>
      </c>
      <c r="H990" t="s">
        <v>2086</v>
      </c>
      <c r="I990">
        <v>0</v>
      </c>
      <c r="J990">
        <v>0</v>
      </c>
      <c r="K990">
        <v>0</v>
      </c>
      <c r="L990">
        <v>200</v>
      </c>
      <c r="M990">
        <v>0</v>
      </c>
      <c r="N990">
        <v>30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38</v>
      </c>
      <c r="W990">
        <v>266</v>
      </c>
      <c r="X990">
        <v>6</v>
      </c>
      <c r="Y990">
        <v>456</v>
      </c>
      <c r="Z990">
        <v>0</v>
      </c>
      <c r="AA990" t="s">
        <v>2087</v>
      </c>
    </row>
    <row r="991" spans="1:27" x14ac:dyDescent="0.25">
      <c r="H991" t="s">
        <v>2088</v>
      </c>
    </row>
    <row r="992" spans="1:27" x14ac:dyDescent="0.25">
      <c r="A992">
        <v>493</v>
      </c>
      <c r="B992">
        <v>1960</v>
      </c>
      <c r="C992" t="s">
        <v>2089</v>
      </c>
      <c r="D992" t="s">
        <v>332</v>
      </c>
      <c r="E992" t="s">
        <v>2090</v>
      </c>
      <c r="F992" t="s">
        <v>2091</v>
      </c>
      <c r="G992" t="str">
        <f>"00108602"</f>
        <v>00108602</v>
      </c>
      <c r="H992" t="s">
        <v>1273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30</v>
      </c>
      <c r="O992">
        <v>0</v>
      </c>
      <c r="P992">
        <v>0</v>
      </c>
      <c r="Q992">
        <v>30</v>
      </c>
      <c r="R992">
        <v>0</v>
      </c>
      <c r="S992">
        <v>0</v>
      </c>
      <c r="T992">
        <v>0</v>
      </c>
      <c r="U992">
        <v>0</v>
      </c>
      <c r="V992">
        <v>67</v>
      </c>
      <c r="W992">
        <v>469</v>
      </c>
      <c r="Z992">
        <v>0</v>
      </c>
      <c r="AA992" t="s">
        <v>2087</v>
      </c>
    </row>
    <row r="993" spans="1:27" x14ac:dyDescent="0.25">
      <c r="H993" t="s">
        <v>2092</v>
      </c>
    </row>
    <row r="994" spans="1:27" x14ac:dyDescent="0.25">
      <c r="A994">
        <v>494</v>
      </c>
      <c r="B994">
        <v>2367</v>
      </c>
      <c r="C994" t="s">
        <v>2093</v>
      </c>
      <c r="D994" t="s">
        <v>278</v>
      </c>
      <c r="E994" t="s">
        <v>14</v>
      </c>
      <c r="F994" t="s">
        <v>2094</v>
      </c>
      <c r="G994" t="str">
        <f>"200802004202"</f>
        <v>200802004202</v>
      </c>
      <c r="H994">
        <v>770</v>
      </c>
      <c r="I994">
        <v>0</v>
      </c>
      <c r="J994">
        <v>0</v>
      </c>
      <c r="K994">
        <v>0</v>
      </c>
      <c r="L994">
        <v>0</v>
      </c>
      <c r="M994">
        <v>100</v>
      </c>
      <c r="N994">
        <v>30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54</v>
      </c>
      <c r="W994">
        <v>378</v>
      </c>
      <c r="Z994">
        <v>0</v>
      </c>
      <c r="AA994">
        <v>1278</v>
      </c>
    </row>
    <row r="995" spans="1:27" x14ac:dyDescent="0.25">
      <c r="H995" t="s">
        <v>2095</v>
      </c>
    </row>
    <row r="996" spans="1:27" x14ac:dyDescent="0.25">
      <c r="A996">
        <v>495</v>
      </c>
      <c r="B996">
        <v>192</v>
      </c>
      <c r="C996" t="s">
        <v>2096</v>
      </c>
      <c r="D996" t="s">
        <v>102</v>
      </c>
      <c r="E996" t="s">
        <v>27</v>
      </c>
      <c r="F996" t="s">
        <v>2097</v>
      </c>
      <c r="G996" t="str">
        <f>"201402003853"</f>
        <v>201402003853</v>
      </c>
      <c r="H996" t="s">
        <v>2098</v>
      </c>
      <c r="I996">
        <v>0</v>
      </c>
      <c r="J996">
        <v>0</v>
      </c>
      <c r="K996">
        <v>0</v>
      </c>
      <c r="L996">
        <v>200</v>
      </c>
      <c r="M996">
        <v>0</v>
      </c>
      <c r="N996">
        <v>70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42</v>
      </c>
      <c r="W996">
        <v>294</v>
      </c>
      <c r="Z996">
        <v>0</v>
      </c>
      <c r="AA996" t="s">
        <v>2099</v>
      </c>
    </row>
    <row r="997" spans="1:27" x14ac:dyDescent="0.25">
      <c r="H997" t="s">
        <v>2100</v>
      </c>
    </row>
    <row r="998" spans="1:27" x14ac:dyDescent="0.25">
      <c r="A998">
        <v>496</v>
      </c>
      <c r="B998">
        <v>639</v>
      </c>
      <c r="C998" t="s">
        <v>2101</v>
      </c>
      <c r="D998" t="s">
        <v>71</v>
      </c>
      <c r="E998" t="s">
        <v>108</v>
      </c>
      <c r="F998" t="s">
        <v>2102</v>
      </c>
      <c r="G998" t="str">
        <f>"200805001391"</f>
        <v>200805001391</v>
      </c>
      <c r="H998" t="s">
        <v>1619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30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80</v>
      </c>
      <c r="W998">
        <v>560</v>
      </c>
      <c r="Z998">
        <v>0</v>
      </c>
      <c r="AA998" t="s">
        <v>2103</v>
      </c>
    </row>
    <row r="999" spans="1:27" x14ac:dyDescent="0.25">
      <c r="H999" t="s">
        <v>2104</v>
      </c>
    </row>
    <row r="1000" spans="1:27" x14ac:dyDescent="0.25">
      <c r="A1000">
        <v>497</v>
      </c>
      <c r="B1000">
        <v>357</v>
      </c>
      <c r="C1000" t="s">
        <v>2105</v>
      </c>
      <c r="D1000" t="s">
        <v>2106</v>
      </c>
      <c r="E1000" t="s">
        <v>102</v>
      </c>
      <c r="F1000" t="s">
        <v>2107</v>
      </c>
      <c r="G1000" t="str">
        <f>"00004434"</f>
        <v>00004434</v>
      </c>
      <c r="H1000" t="s">
        <v>2108</v>
      </c>
      <c r="I1000">
        <v>0</v>
      </c>
      <c r="J1000">
        <v>0</v>
      </c>
      <c r="K1000">
        <v>0</v>
      </c>
      <c r="L1000">
        <v>200</v>
      </c>
      <c r="M1000">
        <v>0</v>
      </c>
      <c r="N1000">
        <v>30</v>
      </c>
      <c r="O1000">
        <v>0</v>
      </c>
      <c r="P1000">
        <v>30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5</v>
      </c>
      <c r="W1000">
        <v>35</v>
      </c>
      <c r="Z1000">
        <v>0</v>
      </c>
      <c r="AA1000" t="s">
        <v>2109</v>
      </c>
    </row>
    <row r="1001" spans="1:27" x14ac:dyDescent="0.25">
      <c r="H1001" t="s">
        <v>292</v>
      </c>
    </row>
    <row r="1002" spans="1:27" x14ac:dyDescent="0.25">
      <c r="A1002">
        <v>498</v>
      </c>
      <c r="B1002">
        <v>2371</v>
      </c>
      <c r="C1002" t="s">
        <v>2110</v>
      </c>
      <c r="D1002" t="s">
        <v>34</v>
      </c>
      <c r="E1002" t="s">
        <v>102</v>
      </c>
      <c r="F1002" t="s">
        <v>2111</v>
      </c>
      <c r="G1002" t="str">
        <f>"201402004921"</f>
        <v>201402004921</v>
      </c>
      <c r="H1002" t="s">
        <v>2112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30</v>
      </c>
      <c r="O1002">
        <v>30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152</v>
      </c>
      <c r="W1002">
        <v>588</v>
      </c>
      <c r="Z1002">
        <v>0</v>
      </c>
      <c r="AA1002" t="s">
        <v>2113</v>
      </c>
    </row>
    <row r="1003" spans="1:27" x14ac:dyDescent="0.25">
      <c r="H1003" t="s">
        <v>2114</v>
      </c>
    </row>
    <row r="1004" spans="1:27" x14ac:dyDescent="0.25">
      <c r="A1004">
        <v>499</v>
      </c>
      <c r="B1004">
        <v>1581</v>
      </c>
      <c r="C1004" t="s">
        <v>2115</v>
      </c>
      <c r="D1004" t="s">
        <v>102</v>
      </c>
      <c r="E1004" t="s">
        <v>120</v>
      </c>
      <c r="F1004" t="s">
        <v>2116</v>
      </c>
      <c r="G1004" t="str">
        <f>"00108724"</f>
        <v>00108724</v>
      </c>
      <c r="H1004" t="s">
        <v>2117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113</v>
      </c>
      <c r="W1004">
        <v>588</v>
      </c>
      <c r="Z1004">
        <v>0</v>
      </c>
      <c r="AA1004" t="s">
        <v>2118</v>
      </c>
    </row>
    <row r="1005" spans="1:27" x14ac:dyDescent="0.25">
      <c r="H1005" t="s">
        <v>2119</v>
      </c>
    </row>
    <row r="1006" spans="1:27" x14ac:dyDescent="0.25">
      <c r="A1006">
        <v>500</v>
      </c>
      <c r="B1006">
        <v>1581</v>
      </c>
      <c r="C1006" t="s">
        <v>2115</v>
      </c>
      <c r="D1006" t="s">
        <v>102</v>
      </c>
      <c r="E1006" t="s">
        <v>120</v>
      </c>
      <c r="F1006" t="s">
        <v>2116</v>
      </c>
      <c r="G1006" t="str">
        <f>"00108724"</f>
        <v>00108724</v>
      </c>
      <c r="H1006" t="s">
        <v>2117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30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113</v>
      </c>
      <c r="W1006">
        <v>588</v>
      </c>
      <c r="X1006">
        <v>6</v>
      </c>
      <c r="Y1006" t="s">
        <v>123</v>
      </c>
      <c r="Z1006">
        <v>0</v>
      </c>
      <c r="AA1006" t="s">
        <v>2118</v>
      </c>
    </row>
    <row r="1007" spans="1:27" x14ac:dyDescent="0.25">
      <c r="H1007" t="s">
        <v>2119</v>
      </c>
    </row>
    <row r="1008" spans="1:27" x14ac:dyDescent="0.25">
      <c r="A1008">
        <v>501</v>
      </c>
      <c r="B1008">
        <v>860</v>
      </c>
      <c r="C1008" t="s">
        <v>2120</v>
      </c>
      <c r="D1008" t="s">
        <v>27</v>
      </c>
      <c r="E1008" t="s">
        <v>441</v>
      </c>
      <c r="F1008" t="s">
        <v>2121</v>
      </c>
      <c r="G1008" t="str">
        <f>"201402008682"</f>
        <v>201402008682</v>
      </c>
      <c r="H1008" t="s">
        <v>2117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30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120</v>
      </c>
      <c r="W1008">
        <v>588</v>
      </c>
      <c r="Z1008">
        <v>0</v>
      </c>
      <c r="AA1008" t="s">
        <v>2118</v>
      </c>
    </row>
    <row r="1009" spans="1:27" x14ac:dyDescent="0.25">
      <c r="H1009" t="s">
        <v>2122</v>
      </c>
    </row>
    <row r="1010" spans="1:27" x14ac:dyDescent="0.25">
      <c r="A1010">
        <v>502</v>
      </c>
      <c r="B1010">
        <v>2365</v>
      </c>
      <c r="C1010" t="s">
        <v>2123</v>
      </c>
      <c r="D1010" t="s">
        <v>15</v>
      </c>
      <c r="E1010" t="s">
        <v>2124</v>
      </c>
      <c r="F1010" t="s">
        <v>2125</v>
      </c>
      <c r="G1010" t="str">
        <f>"00012138"</f>
        <v>00012138</v>
      </c>
      <c r="H1010" t="s">
        <v>223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30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67</v>
      </c>
      <c r="W1010">
        <v>469</v>
      </c>
      <c r="Z1010">
        <v>0</v>
      </c>
      <c r="AA1010" t="s">
        <v>2126</v>
      </c>
    </row>
    <row r="1011" spans="1:27" x14ac:dyDescent="0.25">
      <c r="H1011" t="s">
        <v>2127</v>
      </c>
    </row>
    <row r="1012" spans="1:27" x14ac:dyDescent="0.25">
      <c r="A1012">
        <v>503</v>
      </c>
      <c r="B1012">
        <v>793</v>
      </c>
      <c r="C1012" t="s">
        <v>2128</v>
      </c>
      <c r="D1012" t="s">
        <v>681</v>
      </c>
      <c r="E1012" t="s">
        <v>34</v>
      </c>
      <c r="F1012" t="s">
        <v>2129</v>
      </c>
      <c r="G1012" t="str">
        <f>"201406018777"</f>
        <v>201406018777</v>
      </c>
      <c r="H1012" t="s">
        <v>223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30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67</v>
      </c>
      <c r="W1012">
        <v>469</v>
      </c>
      <c r="Z1012">
        <v>0</v>
      </c>
      <c r="AA1012" t="s">
        <v>2126</v>
      </c>
    </row>
    <row r="1013" spans="1:27" x14ac:dyDescent="0.25">
      <c r="H1013" t="s">
        <v>2130</v>
      </c>
    </row>
    <row r="1014" spans="1:27" x14ac:dyDescent="0.25">
      <c r="A1014">
        <v>504</v>
      </c>
      <c r="B1014">
        <v>252</v>
      </c>
      <c r="C1014" t="s">
        <v>2131</v>
      </c>
      <c r="D1014" t="s">
        <v>332</v>
      </c>
      <c r="E1014" t="s">
        <v>676</v>
      </c>
      <c r="F1014" t="s">
        <v>2132</v>
      </c>
      <c r="G1014" t="str">
        <f>"00009821"</f>
        <v>00009821</v>
      </c>
      <c r="H1014" t="s">
        <v>1619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120</v>
      </c>
      <c r="W1014">
        <v>588</v>
      </c>
      <c r="Z1014">
        <v>0</v>
      </c>
      <c r="AA1014" t="s">
        <v>2133</v>
      </c>
    </row>
    <row r="1015" spans="1:27" x14ac:dyDescent="0.25">
      <c r="H1015" t="s">
        <v>2134</v>
      </c>
    </row>
    <row r="1016" spans="1:27" x14ac:dyDescent="0.25">
      <c r="A1016">
        <v>505</v>
      </c>
      <c r="B1016">
        <v>1166</v>
      </c>
      <c r="C1016" t="s">
        <v>2135</v>
      </c>
      <c r="D1016" t="s">
        <v>83</v>
      </c>
      <c r="E1016" t="s">
        <v>14</v>
      </c>
      <c r="F1016" t="s">
        <v>2136</v>
      </c>
      <c r="G1016" t="str">
        <f>"201503000585"</f>
        <v>201503000585</v>
      </c>
      <c r="H1016" t="s">
        <v>2137</v>
      </c>
      <c r="I1016">
        <v>150</v>
      </c>
      <c r="J1016">
        <v>0</v>
      </c>
      <c r="K1016">
        <v>0</v>
      </c>
      <c r="L1016">
        <v>0</v>
      </c>
      <c r="M1016">
        <v>100</v>
      </c>
      <c r="N1016">
        <v>30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28</v>
      </c>
      <c r="W1016">
        <v>196</v>
      </c>
      <c r="Z1016">
        <v>0</v>
      </c>
      <c r="AA1016" t="s">
        <v>2138</v>
      </c>
    </row>
    <row r="1017" spans="1:27" x14ac:dyDescent="0.25">
      <c r="H1017" t="s">
        <v>2139</v>
      </c>
    </row>
    <row r="1018" spans="1:27" x14ac:dyDescent="0.25">
      <c r="A1018">
        <v>506</v>
      </c>
      <c r="B1018">
        <v>1130</v>
      </c>
      <c r="C1018" t="s">
        <v>2140</v>
      </c>
      <c r="D1018" t="s">
        <v>14</v>
      </c>
      <c r="E1018" t="s">
        <v>27</v>
      </c>
      <c r="F1018" t="s">
        <v>2141</v>
      </c>
      <c r="G1018" t="str">
        <f>"00112439"</f>
        <v>00112439</v>
      </c>
      <c r="H1018" t="s">
        <v>320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30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100</v>
      </c>
      <c r="W1018">
        <v>588</v>
      </c>
      <c r="Z1018">
        <v>0</v>
      </c>
      <c r="AA1018" t="s">
        <v>2142</v>
      </c>
    </row>
    <row r="1019" spans="1:27" x14ac:dyDescent="0.25">
      <c r="H1019" t="s">
        <v>2143</v>
      </c>
    </row>
    <row r="1020" spans="1:27" x14ac:dyDescent="0.25">
      <c r="A1020">
        <v>507</v>
      </c>
      <c r="B1020">
        <v>2427</v>
      </c>
      <c r="C1020" t="s">
        <v>2144</v>
      </c>
      <c r="D1020" t="s">
        <v>20</v>
      </c>
      <c r="E1020" t="s">
        <v>141</v>
      </c>
      <c r="F1020" t="s">
        <v>2145</v>
      </c>
      <c r="G1020" t="str">
        <f>"200802001750"</f>
        <v>200802001750</v>
      </c>
      <c r="H1020" t="s">
        <v>449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106</v>
      </c>
      <c r="W1020">
        <v>588</v>
      </c>
      <c r="Z1020">
        <v>0</v>
      </c>
      <c r="AA1020" t="s">
        <v>2146</v>
      </c>
    </row>
    <row r="1021" spans="1:27" x14ac:dyDescent="0.25">
      <c r="H1021" t="s">
        <v>2147</v>
      </c>
    </row>
    <row r="1022" spans="1:27" x14ac:dyDescent="0.25">
      <c r="A1022">
        <v>508</v>
      </c>
      <c r="B1022">
        <v>2260</v>
      </c>
      <c r="C1022" t="s">
        <v>2148</v>
      </c>
      <c r="D1022" t="s">
        <v>33</v>
      </c>
      <c r="E1022" t="s">
        <v>892</v>
      </c>
      <c r="F1022" t="s">
        <v>2149</v>
      </c>
      <c r="G1022" t="str">
        <f>"00107699"</f>
        <v>00107699</v>
      </c>
      <c r="H1022" t="s">
        <v>308</v>
      </c>
      <c r="I1022">
        <v>150</v>
      </c>
      <c r="J1022">
        <v>0</v>
      </c>
      <c r="K1022">
        <v>0</v>
      </c>
      <c r="L1022">
        <v>200</v>
      </c>
      <c r="M1022">
        <v>0</v>
      </c>
      <c r="N1022">
        <v>30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25</v>
      </c>
      <c r="W1022">
        <v>175</v>
      </c>
      <c r="Z1022">
        <v>0</v>
      </c>
      <c r="AA1022" t="s">
        <v>2150</v>
      </c>
    </row>
    <row r="1023" spans="1:27" x14ac:dyDescent="0.25">
      <c r="H1023">
        <v>441</v>
      </c>
    </row>
    <row r="1024" spans="1:27" x14ac:dyDescent="0.25">
      <c r="A1024">
        <v>509</v>
      </c>
      <c r="B1024">
        <v>935</v>
      </c>
      <c r="C1024" t="s">
        <v>2151</v>
      </c>
      <c r="D1024" t="s">
        <v>2152</v>
      </c>
      <c r="E1024" t="s">
        <v>177</v>
      </c>
      <c r="F1024" t="s">
        <v>2153</v>
      </c>
      <c r="G1024" t="str">
        <f>"00111382"</f>
        <v>00111382</v>
      </c>
      <c r="H1024" t="s">
        <v>1666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84</v>
      </c>
      <c r="W1024">
        <v>588</v>
      </c>
      <c r="Z1024">
        <v>0</v>
      </c>
      <c r="AA1024" t="s">
        <v>2150</v>
      </c>
    </row>
    <row r="1025" spans="1:27" x14ac:dyDescent="0.25">
      <c r="H1025" t="s">
        <v>2154</v>
      </c>
    </row>
    <row r="1026" spans="1:27" x14ac:dyDescent="0.25">
      <c r="A1026">
        <v>510</v>
      </c>
      <c r="B1026">
        <v>1173</v>
      </c>
      <c r="C1026" t="s">
        <v>2155</v>
      </c>
      <c r="D1026" t="s">
        <v>176</v>
      </c>
      <c r="E1026" t="s">
        <v>102</v>
      </c>
      <c r="F1026" t="s">
        <v>2156</v>
      </c>
      <c r="G1026" t="str">
        <f>"201511033153"</f>
        <v>201511033153</v>
      </c>
      <c r="H1026">
        <v>759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30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69</v>
      </c>
      <c r="W1026">
        <v>483</v>
      </c>
      <c r="Z1026">
        <v>0</v>
      </c>
      <c r="AA1026">
        <v>1272</v>
      </c>
    </row>
    <row r="1027" spans="1:27" x14ac:dyDescent="0.25">
      <c r="H1027" t="s">
        <v>2157</v>
      </c>
    </row>
    <row r="1028" spans="1:27" x14ac:dyDescent="0.25">
      <c r="A1028">
        <v>511</v>
      </c>
      <c r="B1028">
        <v>598</v>
      </c>
      <c r="C1028" t="s">
        <v>2158</v>
      </c>
      <c r="D1028" t="s">
        <v>662</v>
      </c>
      <c r="E1028" t="s">
        <v>84</v>
      </c>
      <c r="F1028" t="s">
        <v>2159</v>
      </c>
      <c r="G1028" t="str">
        <f>"201411003356"</f>
        <v>201411003356</v>
      </c>
      <c r="H1028">
        <v>715</v>
      </c>
      <c r="I1028">
        <v>0</v>
      </c>
      <c r="J1028">
        <v>0</v>
      </c>
      <c r="K1028">
        <v>0</v>
      </c>
      <c r="L1028">
        <v>200</v>
      </c>
      <c r="M1028">
        <v>0</v>
      </c>
      <c r="N1028">
        <v>70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41</v>
      </c>
      <c r="W1028">
        <v>287</v>
      </c>
      <c r="Z1028">
        <v>0</v>
      </c>
      <c r="AA1028">
        <v>1272</v>
      </c>
    </row>
    <row r="1029" spans="1:27" x14ac:dyDescent="0.25">
      <c r="H1029" t="s">
        <v>2160</v>
      </c>
    </row>
    <row r="1030" spans="1:27" x14ac:dyDescent="0.25">
      <c r="A1030">
        <v>512</v>
      </c>
      <c r="B1030">
        <v>1237</v>
      </c>
      <c r="C1030" t="s">
        <v>2161</v>
      </c>
      <c r="D1030" t="s">
        <v>102</v>
      </c>
      <c r="E1030" t="s">
        <v>66</v>
      </c>
      <c r="F1030" t="s">
        <v>2162</v>
      </c>
      <c r="G1030" t="str">
        <f>"201401001150"</f>
        <v>201401001150</v>
      </c>
      <c r="H1030" t="s">
        <v>1270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30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82</v>
      </c>
      <c r="W1030">
        <v>574</v>
      </c>
      <c r="Z1030">
        <v>0</v>
      </c>
      <c r="AA1030" t="s">
        <v>2163</v>
      </c>
    </row>
    <row r="1031" spans="1:27" x14ac:dyDescent="0.25">
      <c r="H1031" t="s">
        <v>2164</v>
      </c>
    </row>
    <row r="1032" spans="1:27" x14ac:dyDescent="0.25">
      <c r="A1032">
        <v>513</v>
      </c>
      <c r="B1032">
        <v>900</v>
      </c>
      <c r="C1032" t="s">
        <v>2165</v>
      </c>
      <c r="D1032" t="s">
        <v>1617</v>
      </c>
      <c r="E1032" t="s">
        <v>84</v>
      </c>
      <c r="F1032" t="s">
        <v>2166</v>
      </c>
      <c r="G1032" t="str">
        <f>"00012604"</f>
        <v>00012604</v>
      </c>
      <c r="H1032" t="s">
        <v>2167</v>
      </c>
      <c r="I1032">
        <v>0</v>
      </c>
      <c r="J1032">
        <v>0</v>
      </c>
      <c r="K1032">
        <v>0</v>
      </c>
      <c r="L1032">
        <v>200</v>
      </c>
      <c r="M1032">
        <v>0</v>
      </c>
      <c r="N1032">
        <v>30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38</v>
      </c>
      <c r="W1032">
        <v>266</v>
      </c>
      <c r="X1032">
        <v>6</v>
      </c>
      <c r="Y1032" t="s">
        <v>17</v>
      </c>
      <c r="Z1032">
        <v>2</v>
      </c>
      <c r="AA1032" t="s">
        <v>2168</v>
      </c>
    </row>
    <row r="1033" spans="1:27" x14ac:dyDescent="0.25">
      <c r="H1033" t="s">
        <v>652</v>
      </c>
    </row>
    <row r="1034" spans="1:27" x14ac:dyDescent="0.25">
      <c r="A1034">
        <v>514</v>
      </c>
      <c r="B1034">
        <v>1601</v>
      </c>
      <c r="C1034" t="s">
        <v>112</v>
      </c>
      <c r="D1034" t="s">
        <v>1562</v>
      </c>
      <c r="E1034" t="s">
        <v>2169</v>
      </c>
      <c r="F1034" t="s">
        <v>2170</v>
      </c>
      <c r="G1034" t="str">
        <f>"00007234"</f>
        <v>00007234</v>
      </c>
      <c r="H1034" t="s">
        <v>1009</v>
      </c>
      <c r="I1034">
        <v>0</v>
      </c>
      <c r="J1034">
        <v>0</v>
      </c>
      <c r="K1034">
        <v>0</v>
      </c>
      <c r="L1034">
        <v>200</v>
      </c>
      <c r="M1034">
        <v>0</v>
      </c>
      <c r="N1034">
        <v>70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37</v>
      </c>
      <c r="W1034">
        <v>259</v>
      </c>
      <c r="Z1034">
        <v>0</v>
      </c>
      <c r="AA1034" t="s">
        <v>2168</v>
      </c>
    </row>
    <row r="1035" spans="1:27" x14ac:dyDescent="0.25">
      <c r="H1035" t="s">
        <v>2171</v>
      </c>
    </row>
    <row r="1036" spans="1:27" x14ac:dyDescent="0.25">
      <c r="A1036">
        <v>515</v>
      </c>
      <c r="B1036">
        <v>1659</v>
      </c>
      <c r="C1036" t="s">
        <v>2172</v>
      </c>
      <c r="D1036" t="s">
        <v>2173</v>
      </c>
      <c r="E1036" t="s">
        <v>34</v>
      </c>
      <c r="F1036" t="s">
        <v>2174</v>
      </c>
      <c r="G1036" t="str">
        <f>"201412000020"</f>
        <v>201412000020</v>
      </c>
      <c r="H1036" t="s">
        <v>2175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30</v>
      </c>
      <c r="O1036">
        <v>30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89</v>
      </c>
      <c r="W1036">
        <v>588</v>
      </c>
      <c r="Z1036">
        <v>0</v>
      </c>
      <c r="AA1036" t="s">
        <v>2176</v>
      </c>
    </row>
    <row r="1037" spans="1:27" x14ac:dyDescent="0.25">
      <c r="H1037" t="s">
        <v>2177</v>
      </c>
    </row>
    <row r="1038" spans="1:27" x14ac:dyDescent="0.25">
      <c r="A1038">
        <v>516</v>
      </c>
      <c r="B1038">
        <v>1790</v>
      </c>
      <c r="C1038" t="s">
        <v>13</v>
      </c>
      <c r="D1038" t="s">
        <v>21</v>
      </c>
      <c r="E1038" t="s">
        <v>159</v>
      </c>
      <c r="F1038" t="s">
        <v>2178</v>
      </c>
      <c r="G1038" t="str">
        <f>"00011842"</f>
        <v>00011842</v>
      </c>
      <c r="H1038" t="s">
        <v>86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70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58</v>
      </c>
      <c r="W1038">
        <v>406</v>
      </c>
      <c r="Z1038">
        <v>0</v>
      </c>
      <c r="AA1038" t="s">
        <v>2179</v>
      </c>
    </row>
    <row r="1039" spans="1:27" x14ac:dyDescent="0.25">
      <c r="H1039" t="s">
        <v>2180</v>
      </c>
    </row>
    <row r="1040" spans="1:27" x14ac:dyDescent="0.25">
      <c r="A1040">
        <v>517</v>
      </c>
      <c r="B1040">
        <v>2060</v>
      </c>
      <c r="C1040" t="s">
        <v>2181</v>
      </c>
      <c r="D1040" t="s">
        <v>441</v>
      </c>
      <c r="E1040" t="s">
        <v>120</v>
      </c>
      <c r="F1040" t="s">
        <v>2182</v>
      </c>
      <c r="G1040" t="str">
        <f>"00112266"</f>
        <v>00112266</v>
      </c>
      <c r="H1040">
        <v>682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84</v>
      </c>
      <c r="W1040">
        <v>588</v>
      </c>
      <c r="X1040">
        <v>6</v>
      </c>
      <c r="Y1040">
        <v>440</v>
      </c>
      <c r="Z1040">
        <v>0</v>
      </c>
      <c r="AA1040">
        <v>1270</v>
      </c>
    </row>
    <row r="1041" spans="1:27" x14ac:dyDescent="0.25">
      <c r="H1041" t="s">
        <v>2183</v>
      </c>
    </row>
    <row r="1042" spans="1:27" x14ac:dyDescent="0.25">
      <c r="A1042">
        <v>518</v>
      </c>
      <c r="B1042">
        <v>2122</v>
      </c>
      <c r="C1042" t="s">
        <v>2184</v>
      </c>
      <c r="D1042" t="s">
        <v>176</v>
      </c>
      <c r="E1042" t="s">
        <v>79</v>
      </c>
      <c r="F1042" t="s">
        <v>2185</v>
      </c>
      <c r="G1042" t="str">
        <f>"200804000943"</f>
        <v>200804000943</v>
      </c>
      <c r="H1042" t="s">
        <v>2059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30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80</v>
      </c>
      <c r="W1042">
        <v>560</v>
      </c>
      <c r="Z1042">
        <v>1</v>
      </c>
      <c r="AA1042" t="s">
        <v>2186</v>
      </c>
    </row>
    <row r="1043" spans="1:27" x14ac:dyDescent="0.25">
      <c r="H1043" t="s">
        <v>2187</v>
      </c>
    </row>
    <row r="1044" spans="1:27" x14ac:dyDescent="0.25">
      <c r="A1044">
        <v>519</v>
      </c>
      <c r="B1044">
        <v>1406</v>
      </c>
      <c r="C1044" t="s">
        <v>1840</v>
      </c>
      <c r="D1044" t="s">
        <v>33</v>
      </c>
      <c r="E1044" t="s">
        <v>257</v>
      </c>
      <c r="F1044" t="s">
        <v>2188</v>
      </c>
      <c r="G1044" t="str">
        <f>"201108000129"</f>
        <v>201108000129</v>
      </c>
      <c r="H1044" t="s">
        <v>2189</v>
      </c>
      <c r="I1044">
        <v>0</v>
      </c>
      <c r="J1044">
        <v>0</v>
      </c>
      <c r="K1044">
        <v>0</v>
      </c>
      <c r="L1044">
        <v>0</v>
      </c>
      <c r="M1044">
        <v>100</v>
      </c>
      <c r="N1044">
        <v>30</v>
      </c>
      <c r="O1044">
        <v>0</v>
      </c>
      <c r="P1044">
        <v>0</v>
      </c>
      <c r="Q1044">
        <v>70</v>
      </c>
      <c r="R1044">
        <v>0</v>
      </c>
      <c r="S1044">
        <v>0</v>
      </c>
      <c r="T1044">
        <v>0</v>
      </c>
      <c r="U1044">
        <v>0</v>
      </c>
      <c r="V1044">
        <v>45</v>
      </c>
      <c r="W1044">
        <v>315</v>
      </c>
      <c r="Z1044">
        <v>0</v>
      </c>
      <c r="AA1044" t="s">
        <v>2190</v>
      </c>
    </row>
    <row r="1045" spans="1:27" x14ac:dyDescent="0.25">
      <c r="H1045" t="s">
        <v>2191</v>
      </c>
    </row>
    <row r="1046" spans="1:27" x14ac:dyDescent="0.25">
      <c r="A1046">
        <v>520</v>
      </c>
      <c r="B1046">
        <v>1557</v>
      </c>
      <c r="C1046" t="s">
        <v>2192</v>
      </c>
      <c r="D1046" t="s">
        <v>84</v>
      </c>
      <c r="E1046" t="s">
        <v>136</v>
      </c>
      <c r="F1046" t="s">
        <v>2193</v>
      </c>
      <c r="G1046" t="str">
        <f>"200712003878"</f>
        <v>200712003878</v>
      </c>
      <c r="H1046" t="s">
        <v>2194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70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84</v>
      </c>
      <c r="W1046">
        <v>588</v>
      </c>
      <c r="Z1046">
        <v>0</v>
      </c>
      <c r="AA1046" t="s">
        <v>2190</v>
      </c>
    </row>
    <row r="1047" spans="1:27" x14ac:dyDescent="0.25">
      <c r="H1047" t="s">
        <v>2195</v>
      </c>
    </row>
    <row r="1048" spans="1:27" x14ac:dyDescent="0.25">
      <c r="A1048">
        <v>521</v>
      </c>
      <c r="B1048">
        <v>1123</v>
      </c>
      <c r="C1048" t="s">
        <v>2196</v>
      </c>
      <c r="D1048" t="s">
        <v>27</v>
      </c>
      <c r="E1048" t="s">
        <v>141</v>
      </c>
      <c r="F1048" t="s">
        <v>2197</v>
      </c>
      <c r="G1048" t="str">
        <f>"201511039783"</f>
        <v>201511039783</v>
      </c>
      <c r="H1048" t="s">
        <v>265</v>
      </c>
      <c r="I1048">
        <v>0</v>
      </c>
      <c r="J1048">
        <v>0</v>
      </c>
      <c r="K1048">
        <v>0</v>
      </c>
      <c r="L1048">
        <v>200</v>
      </c>
      <c r="M1048">
        <v>0</v>
      </c>
      <c r="N1048">
        <v>30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42</v>
      </c>
      <c r="W1048">
        <v>294</v>
      </c>
      <c r="Z1048">
        <v>0</v>
      </c>
      <c r="AA1048" t="s">
        <v>2198</v>
      </c>
    </row>
    <row r="1049" spans="1:27" x14ac:dyDescent="0.25">
      <c r="H1049" t="s">
        <v>2199</v>
      </c>
    </row>
    <row r="1050" spans="1:27" x14ac:dyDescent="0.25">
      <c r="A1050">
        <v>522</v>
      </c>
      <c r="B1050">
        <v>2280</v>
      </c>
      <c r="C1050" t="s">
        <v>2200</v>
      </c>
      <c r="D1050" t="s">
        <v>141</v>
      </c>
      <c r="E1050" t="s">
        <v>705</v>
      </c>
      <c r="F1050" t="s">
        <v>2201</v>
      </c>
      <c r="G1050" t="str">
        <f>"201402005676"</f>
        <v>201402005676</v>
      </c>
      <c r="H1050" t="s">
        <v>1577</v>
      </c>
      <c r="I1050">
        <v>0</v>
      </c>
      <c r="J1050">
        <v>0</v>
      </c>
      <c r="K1050">
        <v>0</v>
      </c>
      <c r="L1050">
        <v>200</v>
      </c>
      <c r="M1050">
        <v>0</v>
      </c>
      <c r="N1050">
        <v>30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36</v>
      </c>
      <c r="W1050">
        <v>252</v>
      </c>
      <c r="Z1050">
        <v>0</v>
      </c>
      <c r="AA1050" t="s">
        <v>2202</v>
      </c>
    </row>
    <row r="1051" spans="1:27" x14ac:dyDescent="0.25">
      <c r="H1051" t="s">
        <v>2203</v>
      </c>
    </row>
    <row r="1052" spans="1:27" x14ac:dyDescent="0.25">
      <c r="A1052">
        <v>523</v>
      </c>
      <c r="B1052">
        <v>491</v>
      </c>
      <c r="C1052" t="s">
        <v>2204</v>
      </c>
      <c r="D1052" t="s">
        <v>107</v>
      </c>
      <c r="E1052" t="s">
        <v>15</v>
      </c>
      <c r="F1052" t="s">
        <v>2205</v>
      </c>
      <c r="G1052" t="str">
        <f>"200802004694"</f>
        <v>200802004694</v>
      </c>
      <c r="H1052">
        <v>759</v>
      </c>
      <c r="I1052">
        <v>0</v>
      </c>
      <c r="J1052">
        <v>0</v>
      </c>
      <c r="K1052">
        <v>0</v>
      </c>
      <c r="L1052">
        <v>200</v>
      </c>
      <c r="M1052">
        <v>0</v>
      </c>
      <c r="N1052">
        <v>70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34</v>
      </c>
      <c r="W1052">
        <v>238</v>
      </c>
      <c r="Z1052">
        <v>0</v>
      </c>
      <c r="AA1052">
        <v>1267</v>
      </c>
    </row>
    <row r="1053" spans="1:27" x14ac:dyDescent="0.25">
      <c r="H1053">
        <v>462</v>
      </c>
    </row>
    <row r="1054" spans="1:27" x14ac:dyDescent="0.25">
      <c r="A1054">
        <v>524</v>
      </c>
      <c r="B1054">
        <v>1453</v>
      </c>
      <c r="C1054" t="s">
        <v>2206</v>
      </c>
      <c r="D1054" t="s">
        <v>120</v>
      </c>
      <c r="E1054" t="s">
        <v>2207</v>
      </c>
      <c r="F1054" t="s">
        <v>2208</v>
      </c>
      <c r="G1054" t="str">
        <f>"00110756"</f>
        <v>00110756</v>
      </c>
      <c r="H1054">
        <v>649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30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84</v>
      </c>
      <c r="W1054">
        <v>588</v>
      </c>
      <c r="X1054">
        <v>6</v>
      </c>
      <c r="Y1054" t="s">
        <v>123</v>
      </c>
      <c r="Z1054">
        <v>0</v>
      </c>
      <c r="AA1054">
        <v>1267</v>
      </c>
    </row>
    <row r="1055" spans="1:27" x14ac:dyDescent="0.25">
      <c r="H1055" t="s">
        <v>439</v>
      </c>
    </row>
    <row r="1056" spans="1:27" x14ac:dyDescent="0.25">
      <c r="A1056">
        <v>525</v>
      </c>
      <c r="B1056">
        <v>1934</v>
      </c>
      <c r="C1056" t="s">
        <v>2209</v>
      </c>
      <c r="D1056" t="s">
        <v>79</v>
      </c>
      <c r="E1056" t="s">
        <v>2210</v>
      </c>
      <c r="F1056" t="s">
        <v>2211</v>
      </c>
      <c r="G1056" t="str">
        <f>"201411000085"</f>
        <v>201411000085</v>
      </c>
      <c r="H1056" t="s">
        <v>1735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30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70</v>
      </c>
      <c r="W1056">
        <v>490</v>
      </c>
      <c r="Z1056">
        <v>0</v>
      </c>
      <c r="AA1056" t="s">
        <v>2212</v>
      </c>
    </row>
    <row r="1057" spans="1:27" x14ac:dyDescent="0.25">
      <c r="H1057" t="s">
        <v>430</v>
      </c>
    </row>
    <row r="1058" spans="1:27" x14ac:dyDescent="0.25">
      <c r="A1058">
        <v>526</v>
      </c>
      <c r="B1058">
        <v>2408</v>
      </c>
      <c r="C1058" t="s">
        <v>1148</v>
      </c>
      <c r="D1058" t="s">
        <v>278</v>
      </c>
      <c r="E1058" t="s">
        <v>27</v>
      </c>
      <c r="F1058">
        <v>970147</v>
      </c>
      <c r="G1058" t="str">
        <f>"00111311"</f>
        <v>00111311</v>
      </c>
      <c r="H1058" t="s">
        <v>2117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30</v>
      </c>
      <c r="O1058">
        <v>30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78</v>
      </c>
      <c r="W1058">
        <v>546</v>
      </c>
      <c r="Z1058">
        <v>0</v>
      </c>
      <c r="AA1058" t="s">
        <v>2213</v>
      </c>
    </row>
    <row r="1059" spans="1:27" x14ac:dyDescent="0.25">
      <c r="H1059" t="s">
        <v>2214</v>
      </c>
    </row>
    <row r="1060" spans="1:27" x14ac:dyDescent="0.25">
      <c r="A1060">
        <v>527</v>
      </c>
      <c r="B1060">
        <v>120</v>
      </c>
      <c r="C1060" t="s">
        <v>2215</v>
      </c>
      <c r="D1060" t="s">
        <v>2216</v>
      </c>
      <c r="E1060" t="s">
        <v>84</v>
      </c>
      <c r="F1060" t="s">
        <v>2217</v>
      </c>
      <c r="G1060" t="str">
        <f>"201402010352"</f>
        <v>201402010352</v>
      </c>
      <c r="H1060" t="s">
        <v>844</v>
      </c>
      <c r="I1060">
        <v>0</v>
      </c>
      <c r="J1060">
        <v>0</v>
      </c>
      <c r="K1060">
        <v>0</v>
      </c>
      <c r="L1060">
        <v>200</v>
      </c>
      <c r="M1060">
        <v>30</v>
      </c>
      <c r="N1060">
        <v>30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33</v>
      </c>
      <c r="W1060">
        <v>231</v>
      </c>
      <c r="Z1060">
        <v>0</v>
      </c>
      <c r="AA1060" t="s">
        <v>2218</v>
      </c>
    </row>
    <row r="1061" spans="1:27" x14ac:dyDescent="0.25">
      <c r="H1061" t="s">
        <v>2219</v>
      </c>
    </row>
    <row r="1062" spans="1:27" x14ac:dyDescent="0.25">
      <c r="A1062">
        <v>528</v>
      </c>
      <c r="B1062">
        <v>328</v>
      </c>
      <c r="C1062" t="s">
        <v>2220</v>
      </c>
      <c r="D1062" t="s">
        <v>33</v>
      </c>
      <c r="E1062" t="s">
        <v>15</v>
      </c>
      <c r="F1062" t="s">
        <v>2221</v>
      </c>
      <c r="G1062" t="str">
        <f>"200801010108"</f>
        <v>200801010108</v>
      </c>
      <c r="H1062">
        <v>836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50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54</v>
      </c>
      <c r="W1062">
        <v>378</v>
      </c>
      <c r="Z1062">
        <v>0</v>
      </c>
      <c r="AA1062">
        <v>1264</v>
      </c>
    </row>
    <row r="1063" spans="1:27" x14ac:dyDescent="0.25">
      <c r="H1063" t="s">
        <v>92</v>
      </c>
    </row>
    <row r="1064" spans="1:27" x14ac:dyDescent="0.25">
      <c r="A1064">
        <v>529</v>
      </c>
      <c r="B1064">
        <v>1165</v>
      </c>
      <c r="C1064" t="s">
        <v>2222</v>
      </c>
      <c r="D1064" t="s">
        <v>711</v>
      </c>
      <c r="E1064" t="s">
        <v>20</v>
      </c>
      <c r="F1064" t="s">
        <v>2223</v>
      </c>
      <c r="G1064" t="str">
        <f>"201402003025"</f>
        <v>201402003025</v>
      </c>
      <c r="H1064" t="s">
        <v>387</v>
      </c>
      <c r="I1064">
        <v>0</v>
      </c>
      <c r="J1064">
        <v>0</v>
      </c>
      <c r="K1064">
        <v>0</v>
      </c>
      <c r="L1064">
        <v>200</v>
      </c>
      <c r="M1064">
        <v>0</v>
      </c>
      <c r="N1064">
        <v>70</v>
      </c>
      <c r="O1064">
        <v>30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37</v>
      </c>
      <c r="W1064">
        <v>259</v>
      </c>
      <c r="Z1064">
        <v>0</v>
      </c>
      <c r="AA1064" t="s">
        <v>2224</v>
      </c>
    </row>
    <row r="1065" spans="1:27" x14ac:dyDescent="0.25">
      <c r="H1065" t="s">
        <v>2225</v>
      </c>
    </row>
    <row r="1066" spans="1:27" x14ac:dyDescent="0.25">
      <c r="A1066">
        <v>530</v>
      </c>
      <c r="B1066">
        <v>1833</v>
      </c>
      <c r="C1066" t="s">
        <v>2226</v>
      </c>
      <c r="D1066" t="s">
        <v>1428</v>
      </c>
      <c r="E1066" t="s">
        <v>102</v>
      </c>
      <c r="F1066" t="s">
        <v>2227</v>
      </c>
      <c r="G1066" t="str">
        <f>"00012030"</f>
        <v>00012030</v>
      </c>
      <c r="H1066" t="s">
        <v>905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257</v>
      </c>
      <c r="W1066">
        <v>588</v>
      </c>
      <c r="Z1066">
        <v>0</v>
      </c>
      <c r="AA1066" t="s">
        <v>2228</v>
      </c>
    </row>
    <row r="1067" spans="1:27" x14ac:dyDescent="0.25">
      <c r="H1067" t="s">
        <v>2229</v>
      </c>
    </row>
    <row r="1068" spans="1:27" x14ac:dyDescent="0.25">
      <c r="A1068">
        <v>531</v>
      </c>
      <c r="B1068">
        <v>644</v>
      </c>
      <c r="C1068" t="s">
        <v>2230</v>
      </c>
      <c r="D1068" t="s">
        <v>312</v>
      </c>
      <c r="E1068" t="s">
        <v>27</v>
      </c>
      <c r="F1068" t="s">
        <v>2231</v>
      </c>
      <c r="G1068" t="str">
        <f>"00102111"</f>
        <v>00102111</v>
      </c>
      <c r="H1068" t="s">
        <v>1211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30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68</v>
      </c>
      <c r="W1068">
        <v>476</v>
      </c>
      <c r="Z1068">
        <v>0</v>
      </c>
      <c r="AA1068" t="s">
        <v>2232</v>
      </c>
    </row>
    <row r="1069" spans="1:27" x14ac:dyDescent="0.25">
      <c r="H1069" t="s">
        <v>2233</v>
      </c>
    </row>
    <row r="1070" spans="1:27" x14ac:dyDescent="0.25">
      <c r="A1070">
        <v>532</v>
      </c>
      <c r="B1070">
        <v>1158</v>
      </c>
      <c r="C1070" t="s">
        <v>2234</v>
      </c>
      <c r="D1070" t="s">
        <v>15</v>
      </c>
      <c r="E1070" t="s">
        <v>20</v>
      </c>
      <c r="F1070" t="s">
        <v>2235</v>
      </c>
      <c r="G1070" t="str">
        <f>"00107383"</f>
        <v>00107383</v>
      </c>
      <c r="H1070" t="s">
        <v>707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88</v>
      </c>
      <c r="W1070">
        <v>588</v>
      </c>
      <c r="Z1070">
        <v>0</v>
      </c>
      <c r="AA1070" t="s">
        <v>2236</v>
      </c>
    </row>
    <row r="1071" spans="1:27" x14ac:dyDescent="0.25">
      <c r="H1071" t="s">
        <v>2237</v>
      </c>
    </row>
    <row r="1072" spans="1:27" x14ac:dyDescent="0.25">
      <c r="A1072">
        <v>533</v>
      </c>
      <c r="B1072">
        <v>210</v>
      </c>
      <c r="C1072" t="s">
        <v>2238</v>
      </c>
      <c r="D1072" t="s">
        <v>278</v>
      </c>
      <c r="E1072" t="s">
        <v>27</v>
      </c>
      <c r="F1072" t="s">
        <v>2239</v>
      </c>
      <c r="G1072" t="str">
        <f>"00103427"</f>
        <v>00103427</v>
      </c>
      <c r="H1072">
        <v>836</v>
      </c>
      <c r="I1072">
        <v>0</v>
      </c>
      <c r="J1072">
        <v>0</v>
      </c>
      <c r="K1072">
        <v>0</v>
      </c>
      <c r="L1072">
        <v>200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32</v>
      </c>
      <c r="W1072">
        <v>224</v>
      </c>
      <c r="Z1072">
        <v>2</v>
      </c>
      <c r="AA1072">
        <v>1260</v>
      </c>
    </row>
    <row r="1073" spans="1:27" x14ac:dyDescent="0.25">
      <c r="H1073" t="s">
        <v>2240</v>
      </c>
    </row>
    <row r="1074" spans="1:27" x14ac:dyDescent="0.25">
      <c r="A1074">
        <v>534</v>
      </c>
      <c r="B1074">
        <v>1587</v>
      </c>
      <c r="C1074" t="s">
        <v>2241</v>
      </c>
      <c r="D1074" t="s">
        <v>34</v>
      </c>
      <c r="E1074" t="s">
        <v>102</v>
      </c>
      <c r="F1074" t="s">
        <v>2242</v>
      </c>
      <c r="G1074" t="str">
        <f>"200712003826"</f>
        <v>200712003826</v>
      </c>
      <c r="H1074">
        <v>726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30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72</v>
      </c>
      <c r="W1074">
        <v>504</v>
      </c>
      <c r="Z1074">
        <v>0</v>
      </c>
      <c r="AA1074">
        <v>1260</v>
      </c>
    </row>
    <row r="1075" spans="1:27" x14ac:dyDescent="0.25">
      <c r="H1075" t="s">
        <v>2243</v>
      </c>
    </row>
    <row r="1076" spans="1:27" x14ac:dyDescent="0.25">
      <c r="A1076">
        <v>535</v>
      </c>
      <c r="B1076">
        <v>1740</v>
      </c>
      <c r="C1076" t="s">
        <v>2244</v>
      </c>
      <c r="D1076" t="s">
        <v>306</v>
      </c>
      <c r="E1076" t="s">
        <v>27</v>
      </c>
      <c r="F1076" t="s">
        <v>2245</v>
      </c>
      <c r="G1076" t="str">
        <f>"00107951"</f>
        <v>00107951</v>
      </c>
      <c r="H1076">
        <v>671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220</v>
      </c>
      <c r="W1076">
        <v>588</v>
      </c>
      <c r="Z1076">
        <v>2</v>
      </c>
      <c r="AA1076">
        <v>1259</v>
      </c>
    </row>
    <row r="1077" spans="1:27" x14ac:dyDescent="0.25">
      <c r="H1077" t="s">
        <v>2246</v>
      </c>
    </row>
    <row r="1078" spans="1:27" x14ac:dyDescent="0.25">
      <c r="A1078">
        <v>536</v>
      </c>
      <c r="B1078">
        <v>1862</v>
      </c>
      <c r="C1078" t="s">
        <v>2247</v>
      </c>
      <c r="D1078" t="s">
        <v>41</v>
      </c>
      <c r="E1078" t="s">
        <v>84</v>
      </c>
      <c r="F1078" t="s">
        <v>2248</v>
      </c>
      <c r="G1078" t="str">
        <f>"00110941"</f>
        <v>00110941</v>
      </c>
      <c r="H1078" t="s">
        <v>726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30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72</v>
      </c>
      <c r="W1078">
        <v>504</v>
      </c>
      <c r="Z1078">
        <v>0</v>
      </c>
      <c r="AA1078" t="s">
        <v>2249</v>
      </c>
    </row>
    <row r="1079" spans="1:27" x14ac:dyDescent="0.25">
      <c r="H1079" t="s">
        <v>1683</v>
      </c>
    </row>
    <row r="1080" spans="1:27" x14ac:dyDescent="0.25">
      <c r="A1080">
        <v>537</v>
      </c>
      <c r="B1080">
        <v>1122</v>
      </c>
      <c r="C1080" t="s">
        <v>2250</v>
      </c>
      <c r="D1080" t="s">
        <v>365</v>
      </c>
      <c r="E1080" t="s">
        <v>79</v>
      </c>
      <c r="F1080" t="s">
        <v>2251</v>
      </c>
      <c r="G1080" t="str">
        <f>"200802009354"</f>
        <v>200802009354</v>
      </c>
      <c r="H1080" t="s">
        <v>355</v>
      </c>
      <c r="I1080">
        <v>150</v>
      </c>
      <c r="J1080">
        <v>0</v>
      </c>
      <c r="K1080">
        <v>0</v>
      </c>
      <c r="L1080">
        <v>0</v>
      </c>
      <c r="M1080">
        <v>0</v>
      </c>
      <c r="N1080">
        <v>30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50</v>
      </c>
      <c r="W1080">
        <v>350</v>
      </c>
      <c r="Z1080">
        <v>0</v>
      </c>
      <c r="AA1080" t="s">
        <v>2252</v>
      </c>
    </row>
    <row r="1081" spans="1:27" x14ac:dyDescent="0.25">
      <c r="H1081" t="s">
        <v>2253</v>
      </c>
    </row>
    <row r="1082" spans="1:27" x14ac:dyDescent="0.25">
      <c r="A1082">
        <v>538</v>
      </c>
      <c r="B1082">
        <v>186</v>
      </c>
      <c r="C1082" t="s">
        <v>2254</v>
      </c>
      <c r="D1082" t="s">
        <v>2255</v>
      </c>
      <c r="E1082" t="s">
        <v>353</v>
      </c>
      <c r="F1082" t="s">
        <v>2256</v>
      </c>
      <c r="G1082" t="str">
        <f>"00010585"</f>
        <v>00010585</v>
      </c>
      <c r="H1082">
        <v>968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30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37</v>
      </c>
      <c r="W1082">
        <v>259</v>
      </c>
      <c r="Z1082">
        <v>0</v>
      </c>
      <c r="AA1082">
        <v>1257</v>
      </c>
    </row>
    <row r="1083" spans="1:27" x14ac:dyDescent="0.25">
      <c r="H1083" t="s">
        <v>2257</v>
      </c>
    </row>
    <row r="1084" spans="1:27" x14ac:dyDescent="0.25">
      <c r="A1084">
        <v>539</v>
      </c>
      <c r="B1084">
        <v>1864</v>
      </c>
      <c r="C1084" t="s">
        <v>2258</v>
      </c>
      <c r="D1084" t="s">
        <v>27</v>
      </c>
      <c r="E1084" t="s">
        <v>15</v>
      </c>
      <c r="F1084" t="s">
        <v>2259</v>
      </c>
      <c r="G1084" t="str">
        <f>"201511025148"</f>
        <v>201511025148</v>
      </c>
      <c r="H1084">
        <v>638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30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84</v>
      </c>
      <c r="W1084">
        <v>588</v>
      </c>
      <c r="Z1084">
        <v>0</v>
      </c>
      <c r="AA1084">
        <v>1256</v>
      </c>
    </row>
    <row r="1085" spans="1:27" x14ac:dyDescent="0.25">
      <c r="H1085" t="s">
        <v>2260</v>
      </c>
    </row>
    <row r="1086" spans="1:27" x14ac:dyDescent="0.25">
      <c r="A1086">
        <v>540</v>
      </c>
      <c r="B1086">
        <v>148</v>
      </c>
      <c r="C1086" t="s">
        <v>2261</v>
      </c>
      <c r="D1086" t="s">
        <v>1774</v>
      </c>
      <c r="E1086" t="s">
        <v>27</v>
      </c>
      <c r="F1086" t="s">
        <v>2262</v>
      </c>
      <c r="G1086" t="str">
        <f>"201310000143"</f>
        <v>201310000143</v>
      </c>
      <c r="H1086" t="s">
        <v>223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30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64</v>
      </c>
      <c r="W1086">
        <v>448</v>
      </c>
      <c r="Z1086">
        <v>2</v>
      </c>
      <c r="AA1086" t="s">
        <v>2263</v>
      </c>
    </row>
    <row r="1087" spans="1:27" x14ac:dyDescent="0.25">
      <c r="H1087" t="s">
        <v>2264</v>
      </c>
    </row>
    <row r="1088" spans="1:27" x14ac:dyDescent="0.25">
      <c r="A1088">
        <v>541</v>
      </c>
      <c r="B1088">
        <v>1823</v>
      </c>
      <c r="C1088" t="s">
        <v>2265</v>
      </c>
      <c r="D1088" t="s">
        <v>120</v>
      </c>
      <c r="E1088" t="s">
        <v>102</v>
      </c>
      <c r="F1088" t="s">
        <v>2266</v>
      </c>
      <c r="G1088" t="str">
        <f>"00011990"</f>
        <v>00011990</v>
      </c>
      <c r="H1088" t="s">
        <v>148</v>
      </c>
      <c r="I1088">
        <v>0</v>
      </c>
      <c r="J1088">
        <v>0</v>
      </c>
      <c r="K1088">
        <v>0</v>
      </c>
      <c r="L1088">
        <v>200</v>
      </c>
      <c r="M1088">
        <v>0</v>
      </c>
      <c r="N1088">
        <v>30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34</v>
      </c>
      <c r="W1088">
        <v>238</v>
      </c>
      <c r="Z1088">
        <v>0</v>
      </c>
      <c r="AA1088" t="s">
        <v>2267</v>
      </c>
    </row>
    <row r="1089" spans="1:27" x14ac:dyDescent="0.25">
      <c r="H1089" t="s">
        <v>2268</v>
      </c>
    </row>
    <row r="1090" spans="1:27" x14ac:dyDescent="0.25">
      <c r="A1090">
        <v>542</v>
      </c>
      <c r="B1090">
        <v>296</v>
      </c>
      <c r="C1090" t="s">
        <v>2269</v>
      </c>
      <c r="D1090" t="s">
        <v>102</v>
      </c>
      <c r="E1090" t="s">
        <v>1002</v>
      </c>
      <c r="F1090" t="s">
        <v>2270</v>
      </c>
      <c r="G1090" t="str">
        <f>"201411001836"</f>
        <v>201411001836</v>
      </c>
      <c r="H1090" t="s">
        <v>567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218</v>
      </c>
      <c r="W1090">
        <v>588</v>
      </c>
      <c r="Z1090">
        <v>0</v>
      </c>
      <c r="AA1090" t="s">
        <v>2271</v>
      </c>
    </row>
    <row r="1091" spans="1:27" x14ac:dyDescent="0.25">
      <c r="H1091" t="s">
        <v>2272</v>
      </c>
    </row>
    <row r="1092" spans="1:27" x14ac:dyDescent="0.25">
      <c r="A1092">
        <v>543</v>
      </c>
      <c r="B1092">
        <v>1017</v>
      </c>
      <c r="C1092" t="s">
        <v>2273</v>
      </c>
      <c r="D1092" t="s">
        <v>14</v>
      </c>
      <c r="E1092" t="s">
        <v>101</v>
      </c>
      <c r="F1092" t="s">
        <v>2274</v>
      </c>
      <c r="G1092" t="str">
        <f>"00112373"</f>
        <v>00112373</v>
      </c>
      <c r="H1092">
        <v>671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30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79</v>
      </c>
      <c r="W1092">
        <v>553</v>
      </c>
      <c r="Z1092">
        <v>2</v>
      </c>
      <c r="AA1092">
        <v>1254</v>
      </c>
    </row>
    <row r="1093" spans="1:27" x14ac:dyDescent="0.25">
      <c r="H1093">
        <v>462</v>
      </c>
    </row>
    <row r="1094" spans="1:27" x14ac:dyDescent="0.25">
      <c r="A1094">
        <v>544</v>
      </c>
      <c r="B1094">
        <v>843</v>
      </c>
      <c r="C1094" t="s">
        <v>2275</v>
      </c>
      <c r="D1094" t="s">
        <v>2276</v>
      </c>
      <c r="E1094" t="s">
        <v>34</v>
      </c>
      <c r="F1094" t="s">
        <v>2277</v>
      </c>
      <c r="G1094" t="str">
        <f>"201402011921"</f>
        <v>201402011921</v>
      </c>
      <c r="H1094">
        <v>660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30</v>
      </c>
      <c r="O1094">
        <v>30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76</v>
      </c>
      <c r="W1094">
        <v>532</v>
      </c>
      <c r="Z1094">
        <v>0</v>
      </c>
      <c r="AA1094">
        <v>1252</v>
      </c>
    </row>
    <row r="1095" spans="1:27" x14ac:dyDescent="0.25">
      <c r="H1095" t="s">
        <v>2278</v>
      </c>
    </row>
    <row r="1096" spans="1:27" x14ac:dyDescent="0.25">
      <c r="A1096">
        <v>545</v>
      </c>
      <c r="B1096">
        <v>843</v>
      </c>
      <c r="C1096" t="s">
        <v>2275</v>
      </c>
      <c r="D1096" t="s">
        <v>2276</v>
      </c>
      <c r="E1096" t="s">
        <v>34</v>
      </c>
      <c r="F1096" t="s">
        <v>2277</v>
      </c>
      <c r="G1096" t="str">
        <f>"201402011921"</f>
        <v>201402011921</v>
      </c>
      <c r="H1096">
        <v>660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30</v>
      </c>
      <c r="O1096">
        <v>30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76</v>
      </c>
      <c r="W1096">
        <v>532</v>
      </c>
      <c r="X1096">
        <v>6</v>
      </c>
      <c r="Y1096" t="s">
        <v>17</v>
      </c>
      <c r="Z1096">
        <v>0</v>
      </c>
      <c r="AA1096">
        <v>1252</v>
      </c>
    </row>
    <row r="1097" spans="1:27" x14ac:dyDescent="0.25">
      <c r="H1097" t="s">
        <v>2278</v>
      </c>
    </row>
    <row r="1098" spans="1:27" x14ac:dyDescent="0.25">
      <c r="A1098">
        <v>546</v>
      </c>
      <c r="B1098">
        <v>1756</v>
      </c>
      <c r="C1098" t="s">
        <v>2279</v>
      </c>
      <c r="D1098" t="s">
        <v>1041</v>
      </c>
      <c r="E1098" t="s">
        <v>1410</v>
      </c>
      <c r="F1098" t="s">
        <v>2280</v>
      </c>
      <c r="G1098" t="str">
        <f>"201604000876"</f>
        <v>201604000876</v>
      </c>
      <c r="H1098" t="s">
        <v>726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30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71</v>
      </c>
      <c r="W1098">
        <v>497</v>
      </c>
      <c r="Z1098">
        <v>0</v>
      </c>
      <c r="AA1098" t="s">
        <v>2281</v>
      </c>
    </row>
    <row r="1099" spans="1:27" x14ac:dyDescent="0.25">
      <c r="H1099" t="s">
        <v>2282</v>
      </c>
    </row>
    <row r="1100" spans="1:27" x14ac:dyDescent="0.25">
      <c r="A1100">
        <v>547</v>
      </c>
      <c r="B1100">
        <v>2334</v>
      </c>
      <c r="C1100" t="s">
        <v>2283</v>
      </c>
      <c r="D1100" t="s">
        <v>1704</v>
      </c>
      <c r="E1100" t="s">
        <v>34</v>
      </c>
      <c r="F1100" t="s">
        <v>2284</v>
      </c>
      <c r="G1100" t="str">
        <f>"00109395"</f>
        <v>00109395</v>
      </c>
      <c r="H1100" t="s">
        <v>1344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30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73</v>
      </c>
      <c r="W1100">
        <v>511</v>
      </c>
      <c r="Z1100">
        <v>1</v>
      </c>
      <c r="AA1100" t="s">
        <v>2285</v>
      </c>
    </row>
    <row r="1101" spans="1:27" x14ac:dyDescent="0.25">
      <c r="H1101" t="s">
        <v>2286</v>
      </c>
    </row>
    <row r="1102" spans="1:27" x14ac:dyDescent="0.25">
      <c r="A1102">
        <v>548</v>
      </c>
      <c r="B1102">
        <v>1357</v>
      </c>
      <c r="C1102" t="s">
        <v>2287</v>
      </c>
      <c r="D1102" t="s">
        <v>27</v>
      </c>
      <c r="E1102" t="s">
        <v>318</v>
      </c>
      <c r="F1102" t="s">
        <v>2288</v>
      </c>
      <c r="G1102" t="str">
        <f>"00112008"</f>
        <v>00112008</v>
      </c>
      <c r="H1102" t="s">
        <v>1752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84</v>
      </c>
      <c r="W1102">
        <v>588</v>
      </c>
      <c r="Z1102">
        <v>0</v>
      </c>
      <c r="AA1102" t="s">
        <v>2289</v>
      </c>
    </row>
    <row r="1103" spans="1:27" x14ac:dyDescent="0.25">
      <c r="H1103">
        <v>442</v>
      </c>
    </row>
    <row r="1104" spans="1:27" x14ac:dyDescent="0.25">
      <c r="A1104">
        <v>549</v>
      </c>
      <c r="B1104">
        <v>2115</v>
      </c>
      <c r="C1104" t="s">
        <v>2290</v>
      </c>
      <c r="D1104" t="s">
        <v>84</v>
      </c>
      <c r="E1104" t="s">
        <v>102</v>
      </c>
      <c r="F1104" t="s">
        <v>2291</v>
      </c>
      <c r="G1104" t="str">
        <f>"201504001458"</f>
        <v>201504001458</v>
      </c>
      <c r="H1104" t="s">
        <v>1539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30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78</v>
      </c>
      <c r="W1104">
        <v>546</v>
      </c>
      <c r="Z1104">
        <v>0</v>
      </c>
      <c r="AA1104" t="s">
        <v>2292</v>
      </c>
    </row>
    <row r="1105" spans="1:27" x14ac:dyDescent="0.25">
      <c r="H1105">
        <v>442</v>
      </c>
    </row>
    <row r="1106" spans="1:27" x14ac:dyDescent="0.25">
      <c r="A1106">
        <v>550</v>
      </c>
      <c r="B1106">
        <v>2325</v>
      </c>
      <c r="C1106" t="s">
        <v>2293</v>
      </c>
      <c r="D1106" t="s">
        <v>102</v>
      </c>
      <c r="E1106" t="s">
        <v>168</v>
      </c>
      <c r="F1106" t="s">
        <v>2294</v>
      </c>
      <c r="G1106" t="str">
        <f>"201412001766"</f>
        <v>201412001766</v>
      </c>
      <c r="H1106" t="s">
        <v>603</v>
      </c>
      <c r="I1106">
        <v>0</v>
      </c>
      <c r="J1106">
        <v>0</v>
      </c>
      <c r="K1106">
        <v>0</v>
      </c>
      <c r="L1106">
        <v>200</v>
      </c>
      <c r="M1106">
        <v>0</v>
      </c>
      <c r="N1106">
        <v>30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46</v>
      </c>
      <c r="W1106">
        <v>322</v>
      </c>
      <c r="Z1106">
        <v>0</v>
      </c>
      <c r="AA1106" t="s">
        <v>2295</v>
      </c>
    </row>
    <row r="1107" spans="1:27" x14ac:dyDescent="0.25">
      <c r="H1107" t="s">
        <v>2296</v>
      </c>
    </row>
    <row r="1108" spans="1:27" x14ac:dyDescent="0.25">
      <c r="A1108">
        <v>551</v>
      </c>
      <c r="B1108">
        <v>1215</v>
      </c>
      <c r="C1108" t="s">
        <v>2297</v>
      </c>
      <c r="D1108" t="s">
        <v>2298</v>
      </c>
      <c r="E1108" t="s">
        <v>27</v>
      </c>
      <c r="F1108" t="s">
        <v>2299</v>
      </c>
      <c r="G1108" t="str">
        <f>"00005345"</f>
        <v>00005345</v>
      </c>
      <c r="H1108" t="s">
        <v>1073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94</v>
      </c>
      <c r="W1108">
        <v>588</v>
      </c>
      <c r="Z1108">
        <v>2</v>
      </c>
      <c r="AA1108" t="s">
        <v>2300</v>
      </c>
    </row>
    <row r="1109" spans="1:27" x14ac:dyDescent="0.25">
      <c r="H1109" t="s">
        <v>2301</v>
      </c>
    </row>
    <row r="1110" spans="1:27" x14ac:dyDescent="0.25">
      <c r="A1110">
        <v>552</v>
      </c>
      <c r="B1110">
        <v>475</v>
      </c>
      <c r="C1110" t="s">
        <v>2302</v>
      </c>
      <c r="D1110" t="s">
        <v>27</v>
      </c>
      <c r="E1110" t="s">
        <v>141</v>
      </c>
      <c r="F1110" t="s">
        <v>2303</v>
      </c>
      <c r="G1110" t="str">
        <f>"00104667"</f>
        <v>00104667</v>
      </c>
      <c r="H1110">
        <v>704</v>
      </c>
      <c r="I1110">
        <v>0</v>
      </c>
      <c r="J1110">
        <v>0</v>
      </c>
      <c r="K1110">
        <v>0</v>
      </c>
      <c r="L1110">
        <v>200</v>
      </c>
      <c r="M1110">
        <v>0</v>
      </c>
      <c r="N1110">
        <v>70</v>
      </c>
      <c r="O1110">
        <v>30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35</v>
      </c>
      <c r="W1110">
        <v>245</v>
      </c>
      <c r="Z1110">
        <v>0</v>
      </c>
      <c r="AA1110">
        <v>1249</v>
      </c>
    </row>
    <row r="1111" spans="1:27" x14ac:dyDescent="0.25">
      <c r="H1111" t="s">
        <v>2304</v>
      </c>
    </row>
    <row r="1112" spans="1:27" x14ac:dyDescent="0.25">
      <c r="A1112">
        <v>553</v>
      </c>
      <c r="B1112">
        <v>475</v>
      </c>
      <c r="C1112" t="s">
        <v>2302</v>
      </c>
      <c r="D1112" t="s">
        <v>27</v>
      </c>
      <c r="E1112" t="s">
        <v>141</v>
      </c>
      <c r="F1112" t="s">
        <v>2303</v>
      </c>
      <c r="G1112" t="str">
        <f>"00104667"</f>
        <v>00104667</v>
      </c>
      <c r="H1112">
        <v>704</v>
      </c>
      <c r="I1112">
        <v>0</v>
      </c>
      <c r="J1112">
        <v>0</v>
      </c>
      <c r="K1112">
        <v>0</v>
      </c>
      <c r="L1112">
        <v>200</v>
      </c>
      <c r="M1112">
        <v>0</v>
      </c>
      <c r="N1112">
        <v>70</v>
      </c>
      <c r="O1112">
        <v>30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35</v>
      </c>
      <c r="W1112">
        <v>245</v>
      </c>
      <c r="X1112">
        <v>6</v>
      </c>
      <c r="Y1112" t="s">
        <v>208</v>
      </c>
      <c r="Z1112">
        <v>0</v>
      </c>
      <c r="AA1112">
        <v>1249</v>
      </c>
    </row>
    <row r="1113" spans="1:27" x14ac:dyDescent="0.25">
      <c r="H1113" t="s">
        <v>2304</v>
      </c>
    </row>
    <row r="1114" spans="1:27" x14ac:dyDescent="0.25">
      <c r="A1114">
        <v>554</v>
      </c>
      <c r="B1114">
        <v>375</v>
      </c>
      <c r="C1114" t="s">
        <v>2305</v>
      </c>
      <c r="D1114" t="s">
        <v>2306</v>
      </c>
      <c r="E1114" t="s">
        <v>27</v>
      </c>
      <c r="F1114" t="s">
        <v>2307</v>
      </c>
      <c r="G1114" t="str">
        <f>"201402003979"</f>
        <v>201402003979</v>
      </c>
      <c r="H1114" t="s">
        <v>2308</v>
      </c>
      <c r="I1114">
        <v>0</v>
      </c>
      <c r="J1114">
        <v>0</v>
      </c>
      <c r="K1114">
        <v>0</v>
      </c>
      <c r="L1114">
        <v>200</v>
      </c>
      <c r="M1114">
        <v>0</v>
      </c>
      <c r="N1114">
        <v>30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31</v>
      </c>
      <c r="W1114">
        <v>217</v>
      </c>
      <c r="X1114">
        <v>6</v>
      </c>
      <c r="Y1114" t="s">
        <v>208</v>
      </c>
      <c r="Z1114">
        <v>0</v>
      </c>
      <c r="AA1114" t="s">
        <v>2309</v>
      </c>
    </row>
    <row r="1115" spans="1:27" x14ac:dyDescent="0.25">
      <c r="H1115" t="s">
        <v>1065</v>
      </c>
    </row>
    <row r="1116" spans="1:27" x14ac:dyDescent="0.25">
      <c r="A1116">
        <v>555</v>
      </c>
      <c r="B1116">
        <v>821</v>
      </c>
      <c r="C1116" t="s">
        <v>2310</v>
      </c>
      <c r="D1116" t="s">
        <v>2311</v>
      </c>
      <c r="E1116" t="s">
        <v>71</v>
      </c>
      <c r="F1116" t="s">
        <v>2312</v>
      </c>
      <c r="G1116" t="str">
        <f>"00111399"</f>
        <v>00111399</v>
      </c>
      <c r="H1116" t="s">
        <v>2117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30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80</v>
      </c>
      <c r="W1116">
        <v>560</v>
      </c>
      <c r="Z1116">
        <v>0</v>
      </c>
      <c r="AA1116" t="s">
        <v>2309</v>
      </c>
    </row>
    <row r="1117" spans="1:27" x14ac:dyDescent="0.25">
      <c r="H1117" t="s">
        <v>626</v>
      </c>
    </row>
    <row r="1118" spans="1:27" x14ac:dyDescent="0.25">
      <c r="A1118">
        <v>556</v>
      </c>
      <c r="B1118">
        <v>2030</v>
      </c>
      <c r="C1118" t="s">
        <v>2313</v>
      </c>
      <c r="D1118" t="s">
        <v>2314</v>
      </c>
      <c r="E1118" t="s">
        <v>2315</v>
      </c>
      <c r="F1118" t="s">
        <v>2316</v>
      </c>
      <c r="G1118" t="str">
        <f>"00109875"</f>
        <v>00109875</v>
      </c>
      <c r="H1118" t="s">
        <v>469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74</v>
      </c>
      <c r="W1118">
        <v>518</v>
      </c>
      <c r="Z1118">
        <v>0</v>
      </c>
      <c r="AA1118" t="s">
        <v>2317</v>
      </c>
    </row>
    <row r="1119" spans="1:27" x14ac:dyDescent="0.25">
      <c r="H1119" t="s">
        <v>2318</v>
      </c>
    </row>
    <row r="1120" spans="1:27" x14ac:dyDescent="0.25">
      <c r="A1120">
        <v>557</v>
      </c>
      <c r="B1120">
        <v>1278</v>
      </c>
      <c r="C1120" t="s">
        <v>2319</v>
      </c>
      <c r="D1120" t="s">
        <v>27</v>
      </c>
      <c r="E1120" t="s">
        <v>34</v>
      </c>
      <c r="F1120" t="s">
        <v>2320</v>
      </c>
      <c r="G1120" t="str">
        <f>"201402007590"</f>
        <v>201402007590</v>
      </c>
      <c r="H1120" t="s">
        <v>513</v>
      </c>
      <c r="I1120">
        <v>0</v>
      </c>
      <c r="J1120">
        <v>0</v>
      </c>
      <c r="K1120">
        <v>0</v>
      </c>
      <c r="L1120">
        <v>200</v>
      </c>
      <c r="M1120">
        <v>30</v>
      </c>
      <c r="N1120">
        <v>70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37</v>
      </c>
      <c r="W1120">
        <v>259</v>
      </c>
      <c r="Z1120">
        <v>0</v>
      </c>
      <c r="AA1120" t="s">
        <v>2321</v>
      </c>
    </row>
    <row r="1121" spans="1:27" x14ac:dyDescent="0.25">
      <c r="H1121" t="s">
        <v>2322</v>
      </c>
    </row>
    <row r="1122" spans="1:27" x14ac:dyDescent="0.25">
      <c r="A1122">
        <v>558</v>
      </c>
      <c r="B1122">
        <v>1937</v>
      </c>
      <c r="C1122" t="s">
        <v>1135</v>
      </c>
      <c r="D1122" t="s">
        <v>2323</v>
      </c>
      <c r="E1122" t="s">
        <v>318</v>
      </c>
      <c r="F1122" t="s">
        <v>2324</v>
      </c>
      <c r="G1122" t="str">
        <f>"201511018099"</f>
        <v>201511018099</v>
      </c>
      <c r="H1122" t="s">
        <v>1666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50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73</v>
      </c>
      <c r="W1122">
        <v>511</v>
      </c>
      <c r="Z1122">
        <v>0</v>
      </c>
      <c r="AA1122" t="s">
        <v>2325</v>
      </c>
    </row>
    <row r="1123" spans="1:27" x14ac:dyDescent="0.25">
      <c r="H1123" t="s">
        <v>185</v>
      </c>
    </row>
    <row r="1124" spans="1:27" x14ac:dyDescent="0.25">
      <c r="A1124">
        <v>559</v>
      </c>
      <c r="B1124">
        <v>586</v>
      </c>
      <c r="C1124" t="s">
        <v>2326</v>
      </c>
      <c r="D1124" t="s">
        <v>288</v>
      </c>
      <c r="E1124" t="s">
        <v>84</v>
      </c>
      <c r="F1124" t="s">
        <v>2327</v>
      </c>
      <c r="G1124" t="str">
        <f>"00011923"</f>
        <v>00011923</v>
      </c>
      <c r="H1124" t="s">
        <v>1211</v>
      </c>
      <c r="I1124">
        <v>0</v>
      </c>
      <c r="J1124">
        <v>0</v>
      </c>
      <c r="K1124">
        <v>0</v>
      </c>
      <c r="L1124">
        <v>200</v>
      </c>
      <c r="M1124">
        <v>0</v>
      </c>
      <c r="N1124">
        <v>70</v>
      </c>
      <c r="O1124">
        <v>50</v>
      </c>
      <c r="P1124">
        <v>0</v>
      </c>
      <c r="Q1124">
        <v>30</v>
      </c>
      <c r="R1124">
        <v>0</v>
      </c>
      <c r="S1124">
        <v>0</v>
      </c>
      <c r="T1124">
        <v>0</v>
      </c>
      <c r="U1124">
        <v>0</v>
      </c>
      <c r="V1124">
        <v>20</v>
      </c>
      <c r="W1124">
        <v>140</v>
      </c>
      <c r="Z1124">
        <v>0</v>
      </c>
      <c r="AA1124" t="s">
        <v>2328</v>
      </c>
    </row>
    <row r="1125" spans="1:27" x14ac:dyDescent="0.25">
      <c r="H1125" t="s">
        <v>767</v>
      </c>
    </row>
    <row r="1126" spans="1:27" x14ac:dyDescent="0.25">
      <c r="A1126">
        <v>560</v>
      </c>
      <c r="B1126">
        <v>2247</v>
      </c>
      <c r="C1126" t="s">
        <v>2329</v>
      </c>
      <c r="D1126" t="s">
        <v>27</v>
      </c>
      <c r="E1126" t="s">
        <v>1055</v>
      </c>
      <c r="F1126" t="s">
        <v>2330</v>
      </c>
      <c r="G1126" t="str">
        <f>"201409004630"</f>
        <v>201409004630</v>
      </c>
      <c r="H1126" t="s">
        <v>1145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30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80</v>
      </c>
      <c r="W1126">
        <v>560</v>
      </c>
      <c r="Z1126">
        <v>0</v>
      </c>
      <c r="AA1126" t="s">
        <v>2331</v>
      </c>
    </row>
    <row r="1127" spans="1:27" x14ac:dyDescent="0.25">
      <c r="H1127" t="s">
        <v>2332</v>
      </c>
    </row>
    <row r="1128" spans="1:27" x14ac:dyDescent="0.25">
      <c r="A1128">
        <v>561</v>
      </c>
      <c r="B1128">
        <v>1373</v>
      </c>
      <c r="C1128" t="s">
        <v>2333</v>
      </c>
      <c r="D1128" t="s">
        <v>27</v>
      </c>
      <c r="E1128" t="s">
        <v>141</v>
      </c>
      <c r="F1128" t="s">
        <v>2334</v>
      </c>
      <c r="G1128" t="str">
        <f>"00111345"</f>
        <v>00111345</v>
      </c>
      <c r="H1128" t="s">
        <v>545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82</v>
      </c>
      <c r="W1128">
        <v>574</v>
      </c>
      <c r="Z1128">
        <v>0</v>
      </c>
      <c r="AA1128" t="s">
        <v>2335</v>
      </c>
    </row>
    <row r="1129" spans="1:27" x14ac:dyDescent="0.25">
      <c r="H1129" t="s">
        <v>383</v>
      </c>
    </row>
    <row r="1130" spans="1:27" x14ac:dyDescent="0.25">
      <c r="A1130">
        <v>562</v>
      </c>
      <c r="B1130">
        <v>2418</v>
      </c>
      <c r="C1130" t="s">
        <v>2336</v>
      </c>
      <c r="D1130" t="s">
        <v>2337</v>
      </c>
      <c r="E1130" t="s">
        <v>34</v>
      </c>
      <c r="F1130" t="s">
        <v>2338</v>
      </c>
      <c r="G1130" t="str">
        <f>"00110333"</f>
        <v>00110333</v>
      </c>
      <c r="H1130" t="s">
        <v>905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30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77</v>
      </c>
      <c r="W1130">
        <v>539</v>
      </c>
      <c r="Z1130">
        <v>0</v>
      </c>
      <c r="AA1130" t="s">
        <v>2339</v>
      </c>
    </row>
    <row r="1131" spans="1:27" x14ac:dyDescent="0.25">
      <c r="H1131" t="s">
        <v>2340</v>
      </c>
    </row>
    <row r="1132" spans="1:27" x14ac:dyDescent="0.25">
      <c r="A1132">
        <v>563</v>
      </c>
      <c r="B1132">
        <v>216</v>
      </c>
      <c r="C1132" t="s">
        <v>2341</v>
      </c>
      <c r="D1132" t="s">
        <v>2342</v>
      </c>
      <c r="E1132" t="s">
        <v>34</v>
      </c>
      <c r="F1132" t="s">
        <v>2343</v>
      </c>
      <c r="G1132" t="str">
        <f>"00105538"</f>
        <v>00105538</v>
      </c>
      <c r="H1132" t="s">
        <v>396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70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66</v>
      </c>
      <c r="W1132">
        <v>462</v>
      </c>
      <c r="Z1132">
        <v>0</v>
      </c>
      <c r="AA1132" t="s">
        <v>2344</v>
      </c>
    </row>
    <row r="1133" spans="1:27" x14ac:dyDescent="0.25">
      <c r="H1133" t="s">
        <v>2345</v>
      </c>
    </row>
    <row r="1134" spans="1:27" x14ac:dyDescent="0.25">
      <c r="A1134">
        <v>564</v>
      </c>
      <c r="B1134">
        <v>1229</v>
      </c>
      <c r="C1134" t="s">
        <v>2346</v>
      </c>
      <c r="D1134" t="s">
        <v>33</v>
      </c>
      <c r="E1134" t="s">
        <v>71</v>
      </c>
      <c r="F1134" t="s">
        <v>2347</v>
      </c>
      <c r="G1134" t="str">
        <f>"201402008084"</f>
        <v>201402008084</v>
      </c>
      <c r="H1134" t="s">
        <v>1182</v>
      </c>
      <c r="I1134">
        <v>0</v>
      </c>
      <c r="J1134">
        <v>0</v>
      </c>
      <c r="K1134">
        <v>0</v>
      </c>
      <c r="L1134">
        <v>200</v>
      </c>
      <c r="M1134">
        <v>0</v>
      </c>
      <c r="N1134">
        <v>70</v>
      </c>
      <c r="O1134">
        <v>50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26</v>
      </c>
      <c r="W1134">
        <v>182</v>
      </c>
      <c r="Z1134">
        <v>0</v>
      </c>
      <c r="AA1134" t="s">
        <v>2348</v>
      </c>
    </row>
    <row r="1135" spans="1:27" x14ac:dyDescent="0.25">
      <c r="H1135" t="s">
        <v>2349</v>
      </c>
    </row>
    <row r="1136" spans="1:27" x14ac:dyDescent="0.25">
      <c r="A1136">
        <v>565</v>
      </c>
      <c r="B1136">
        <v>1156</v>
      </c>
      <c r="C1136" t="s">
        <v>2350</v>
      </c>
      <c r="D1136" t="s">
        <v>141</v>
      </c>
      <c r="E1136" t="s">
        <v>21</v>
      </c>
      <c r="F1136" t="s">
        <v>2351</v>
      </c>
      <c r="G1136" t="str">
        <f>"00109971"</f>
        <v>00109971</v>
      </c>
      <c r="H1136" t="s">
        <v>314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30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65</v>
      </c>
      <c r="W1136">
        <v>455</v>
      </c>
      <c r="Z1136">
        <v>0</v>
      </c>
      <c r="AA1136" t="s">
        <v>2352</v>
      </c>
    </row>
    <row r="1137" spans="1:27" x14ac:dyDescent="0.25">
      <c r="H1137" t="s">
        <v>2353</v>
      </c>
    </row>
    <row r="1138" spans="1:27" x14ac:dyDescent="0.25">
      <c r="A1138">
        <v>566</v>
      </c>
      <c r="B1138">
        <v>492</v>
      </c>
      <c r="C1138" t="s">
        <v>2354</v>
      </c>
      <c r="D1138" t="s">
        <v>2355</v>
      </c>
      <c r="E1138" t="s">
        <v>662</v>
      </c>
      <c r="F1138" t="s">
        <v>2356</v>
      </c>
      <c r="G1138" t="str">
        <f>"00107310"</f>
        <v>00107310</v>
      </c>
      <c r="H1138" t="s">
        <v>428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30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64</v>
      </c>
      <c r="W1138">
        <v>448</v>
      </c>
      <c r="Z1138">
        <v>1</v>
      </c>
      <c r="AA1138" t="s">
        <v>2357</v>
      </c>
    </row>
    <row r="1139" spans="1:27" x14ac:dyDescent="0.25">
      <c r="H1139" t="s">
        <v>2358</v>
      </c>
    </row>
    <row r="1140" spans="1:27" x14ac:dyDescent="0.25">
      <c r="A1140">
        <v>567</v>
      </c>
      <c r="B1140">
        <v>1927</v>
      </c>
      <c r="C1140" t="s">
        <v>2359</v>
      </c>
      <c r="D1140" t="s">
        <v>21</v>
      </c>
      <c r="E1140" t="s">
        <v>27</v>
      </c>
      <c r="F1140" t="s">
        <v>2360</v>
      </c>
      <c r="G1140" t="str">
        <f>"00107595"</f>
        <v>00107595</v>
      </c>
      <c r="H1140" t="s">
        <v>1235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82</v>
      </c>
      <c r="W1140">
        <v>574</v>
      </c>
      <c r="Z1140">
        <v>0</v>
      </c>
      <c r="AA1140" t="s">
        <v>2361</v>
      </c>
    </row>
    <row r="1141" spans="1:27" x14ac:dyDescent="0.25">
      <c r="H1141" t="s">
        <v>2362</v>
      </c>
    </row>
    <row r="1142" spans="1:27" x14ac:dyDescent="0.25">
      <c r="A1142">
        <v>568</v>
      </c>
      <c r="B1142">
        <v>2399</v>
      </c>
      <c r="C1142" t="s">
        <v>2363</v>
      </c>
      <c r="D1142" t="s">
        <v>2364</v>
      </c>
      <c r="E1142" t="s">
        <v>14</v>
      </c>
      <c r="F1142" t="s">
        <v>2365</v>
      </c>
      <c r="G1142" t="str">
        <f>"201402011801"</f>
        <v>201402011801</v>
      </c>
      <c r="H1142" t="s">
        <v>650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30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74</v>
      </c>
      <c r="W1142">
        <v>518</v>
      </c>
      <c r="Z1142">
        <v>0</v>
      </c>
      <c r="AA1142" t="s">
        <v>2366</v>
      </c>
    </row>
    <row r="1143" spans="1:27" x14ac:dyDescent="0.25">
      <c r="H1143" t="s">
        <v>2367</v>
      </c>
    </row>
    <row r="1144" spans="1:27" x14ac:dyDescent="0.25">
      <c r="A1144">
        <v>569</v>
      </c>
      <c r="B1144">
        <v>1559</v>
      </c>
      <c r="C1144" t="s">
        <v>2368</v>
      </c>
      <c r="D1144" t="s">
        <v>243</v>
      </c>
      <c r="E1144" t="s">
        <v>576</v>
      </c>
      <c r="F1144" t="s">
        <v>2369</v>
      </c>
      <c r="G1144" t="str">
        <f>"200810000626"</f>
        <v>200810000626</v>
      </c>
      <c r="H1144" t="s">
        <v>686</v>
      </c>
      <c r="I1144">
        <v>0</v>
      </c>
      <c r="J1144">
        <v>0</v>
      </c>
      <c r="K1144">
        <v>0</v>
      </c>
      <c r="L1144">
        <v>200</v>
      </c>
      <c r="M1144">
        <v>0</v>
      </c>
      <c r="N1144">
        <v>70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27</v>
      </c>
      <c r="W1144">
        <v>189</v>
      </c>
      <c r="Z1144">
        <v>0</v>
      </c>
      <c r="AA1144" t="s">
        <v>2370</v>
      </c>
    </row>
    <row r="1145" spans="1:27" x14ac:dyDescent="0.25">
      <c r="H1145" t="s">
        <v>2371</v>
      </c>
    </row>
    <row r="1146" spans="1:27" x14ac:dyDescent="0.25">
      <c r="A1146">
        <v>570</v>
      </c>
      <c r="B1146">
        <v>2265</v>
      </c>
      <c r="C1146" t="s">
        <v>2372</v>
      </c>
      <c r="D1146" t="s">
        <v>26</v>
      </c>
      <c r="E1146" t="s">
        <v>318</v>
      </c>
      <c r="F1146" t="s">
        <v>2373</v>
      </c>
      <c r="G1146" t="str">
        <f>"201410001764"</f>
        <v>201410001764</v>
      </c>
      <c r="H1146">
        <v>726</v>
      </c>
      <c r="I1146">
        <v>150</v>
      </c>
      <c r="J1146">
        <v>0</v>
      </c>
      <c r="K1146">
        <v>0</v>
      </c>
      <c r="L1146">
        <v>0</v>
      </c>
      <c r="M1146">
        <v>0</v>
      </c>
      <c r="N1146">
        <v>30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47</v>
      </c>
      <c r="W1146">
        <v>329</v>
      </c>
      <c r="Z1146">
        <v>2</v>
      </c>
      <c r="AA1146">
        <v>1235</v>
      </c>
    </row>
    <row r="1147" spans="1:27" x14ac:dyDescent="0.25">
      <c r="H1147" t="s">
        <v>1675</v>
      </c>
    </row>
    <row r="1148" spans="1:27" x14ac:dyDescent="0.25">
      <c r="A1148">
        <v>571</v>
      </c>
      <c r="B1148">
        <v>3</v>
      </c>
      <c r="C1148" t="s">
        <v>2374</v>
      </c>
      <c r="D1148" t="s">
        <v>27</v>
      </c>
      <c r="E1148" t="s">
        <v>2375</v>
      </c>
      <c r="F1148" t="s">
        <v>2376</v>
      </c>
      <c r="G1148" t="str">
        <f>"201406015374"</f>
        <v>201406015374</v>
      </c>
      <c r="H1148" t="s">
        <v>761</v>
      </c>
      <c r="I1148">
        <v>0</v>
      </c>
      <c r="J1148">
        <v>0</v>
      </c>
      <c r="K1148">
        <v>0</v>
      </c>
      <c r="L1148">
        <v>200</v>
      </c>
      <c r="M1148">
        <v>30</v>
      </c>
      <c r="N1148">
        <v>70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34</v>
      </c>
      <c r="W1148">
        <v>238</v>
      </c>
      <c r="Z1148">
        <v>0</v>
      </c>
      <c r="AA1148" t="s">
        <v>2377</v>
      </c>
    </row>
    <row r="1149" spans="1:27" x14ac:dyDescent="0.25">
      <c r="H1149" t="s">
        <v>491</v>
      </c>
    </row>
    <row r="1150" spans="1:27" x14ac:dyDescent="0.25">
      <c r="A1150">
        <v>572</v>
      </c>
      <c r="B1150">
        <v>1980</v>
      </c>
      <c r="C1150" t="s">
        <v>2378</v>
      </c>
      <c r="D1150" t="s">
        <v>1195</v>
      </c>
      <c r="E1150" t="s">
        <v>27</v>
      </c>
      <c r="F1150" t="s">
        <v>2379</v>
      </c>
      <c r="G1150" t="str">
        <f>"00111419"</f>
        <v>00111419</v>
      </c>
      <c r="H1150" t="s">
        <v>1382</v>
      </c>
      <c r="I1150">
        <v>0</v>
      </c>
      <c r="J1150">
        <v>0</v>
      </c>
      <c r="K1150">
        <v>0</v>
      </c>
      <c r="L1150">
        <v>0</v>
      </c>
      <c r="M1150">
        <v>100</v>
      </c>
      <c r="N1150">
        <v>30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60</v>
      </c>
      <c r="W1150">
        <v>420</v>
      </c>
      <c r="Z1150">
        <v>2</v>
      </c>
      <c r="AA1150" t="s">
        <v>2380</v>
      </c>
    </row>
    <row r="1151" spans="1:27" x14ac:dyDescent="0.25">
      <c r="H1151" t="s">
        <v>2381</v>
      </c>
    </row>
    <row r="1152" spans="1:27" x14ac:dyDescent="0.25">
      <c r="A1152">
        <v>573</v>
      </c>
      <c r="B1152">
        <v>567</v>
      </c>
      <c r="C1152" t="s">
        <v>2382</v>
      </c>
      <c r="D1152" t="s">
        <v>20</v>
      </c>
      <c r="E1152" t="s">
        <v>34</v>
      </c>
      <c r="F1152" t="s">
        <v>2383</v>
      </c>
      <c r="G1152" t="str">
        <f>"00108161"</f>
        <v>00108161</v>
      </c>
      <c r="H1152" t="s">
        <v>2384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30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63</v>
      </c>
      <c r="W1152">
        <v>441</v>
      </c>
      <c r="Z1152">
        <v>0</v>
      </c>
      <c r="AA1152" t="s">
        <v>2385</v>
      </c>
    </row>
    <row r="1153" spans="1:27" x14ac:dyDescent="0.25">
      <c r="H1153" t="s">
        <v>2386</v>
      </c>
    </row>
    <row r="1154" spans="1:27" x14ac:dyDescent="0.25">
      <c r="A1154">
        <v>574</v>
      </c>
      <c r="B1154">
        <v>2384</v>
      </c>
      <c r="C1154" t="s">
        <v>2387</v>
      </c>
      <c r="D1154" t="s">
        <v>375</v>
      </c>
      <c r="E1154" t="s">
        <v>54</v>
      </c>
      <c r="F1154" t="s">
        <v>2388</v>
      </c>
      <c r="G1154" t="str">
        <f>"00109872"</f>
        <v>00109872</v>
      </c>
      <c r="H1154" t="s">
        <v>1273</v>
      </c>
      <c r="I1154">
        <v>0</v>
      </c>
      <c r="J1154">
        <v>0</v>
      </c>
      <c r="K1154">
        <v>0</v>
      </c>
      <c r="L1154">
        <v>200</v>
      </c>
      <c r="M1154">
        <v>0</v>
      </c>
      <c r="N1154">
        <v>30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36</v>
      </c>
      <c r="W1154">
        <v>252</v>
      </c>
      <c r="X1154">
        <v>6</v>
      </c>
      <c r="Y1154" t="s">
        <v>208</v>
      </c>
      <c r="Z1154">
        <v>0</v>
      </c>
      <c r="AA1154" t="s">
        <v>2385</v>
      </c>
    </row>
    <row r="1155" spans="1:27" x14ac:dyDescent="0.25">
      <c r="H1155" t="s">
        <v>2389</v>
      </c>
    </row>
    <row r="1156" spans="1:27" x14ac:dyDescent="0.25">
      <c r="A1156">
        <v>575</v>
      </c>
      <c r="B1156">
        <v>2414</v>
      </c>
      <c r="C1156" t="s">
        <v>2390</v>
      </c>
      <c r="D1156" t="s">
        <v>2391</v>
      </c>
      <c r="E1156" t="s">
        <v>26</v>
      </c>
      <c r="F1156" t="s">
        <v>2392</v>
      </c>
      <c r="G1156" t="str">
        <f>"00107889"</f>
        <v>00107889</v>
      </c>
      <c r="H1156" t="s">
        <v>2189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50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61</v>
      </c>
      <c r="W1156">
        <v>427</v>
      </c>
      <c r="Z1156">
        <v>0</v>
      </c>
      <c r="AA1156" t="s">
        <v>2393</v>
      </c>
    </row>
    <row r="1157" spans="1:27" x14ac:dyDescent="0.25">
      <c r="H1157" t="s">
        <v>2394</v>
      </c>
    </row>
    <row r="1158" spans="1:27" x14ac:dyDescent="0.25">
      <c r="A1158">
        <v>576</v>
      </c>
      <c r="B1158">
        <v>2404</v>
      </c>
      <c r="C1158" t="s">
        <v>112</v>
      </c>
      <c r="D1158" t="s">
        <v>711</v>
      </c>
      <c r="E1158" t="s">
        <v>676</v>
      </c>
      <c r="F1158" t="s">
        <v>2395</v>
      </c>
      <c r="G1158" t="str">
        <f>"00111918"</f>
        <v>00111918</v>
      </c>
      <c r="H1158" t="s">
        <v>499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30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53</v>
      </c>
      <c r="W1158">
        <v>371</v>
      </c>
      <c r="X1158">
        <v>6</v>
      </c>
      <c r="Y1158" t="s">
        <v>208</v>
      </c>
      <c r="Z1158">
        <v>0</v>
      </c>
      <c r="AA1158" t="s">
        <v>2396</v>
      </c>
    </row>
    <row r="1159" spans="1:27" x14ac:dyDescent="0.25">
      <c r="H1159" t="s">
        <v>1065</v>
      </c>
    </row>
    <row r="1160" spans="1:27" x14ac:dyDescent="0.25">
      <c r="A1160">
        <v>577</v>
      </c>
      <c r="B1160">
        <v>1880</v>
      </c>
      <c r="C1160" t="s">
        <v>2397</v>
      </c>
      <c r="D1160" t="s">
        <v>711</v>
      </c>
      <c r="E1160" t="s">
        <v>1932</v>
      </c>
      <c r="F1160" t="s">
        <v>2398</v>
      </c>
      <c r="G1160" t="str">
        <f>"201511043581"</f>
        <v>201511043581</v>
      </c>
      <c r="H1160" t="s">
        <v>308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30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69</v>
      </c>
      <c r="W1160">
        <v>483</v>
      </c>
      <c r="Z1160">
        <v>1</v>
      </c>
      <c r="AA1160" t="s">
        <v>2399</v>
      </c>
    </row>
    <row r="1161" spans="1:27" x14ac:dyDescent="0.25">
      <c r="H1161" t="s">
        <v>2400</v>
      </c>
    </row>
    <row r="1162" spans="1:27" x14ac:dyDescent="0.25">
      <c r="A1162">
        <v>578</v>
      </c>
      <c r="B1162">
        <v>791</v>
      </c>
      <c r="C1162" t="s">
        <v>2401</v>
      </c>
      <c r="D1162" t="s">
        <v>2402</v>
      </c>
      <c r="E1162" t="s">
        <v>41</v>
      </c>
      <c r="F1162" t="s">
        <v>2403</v>
      </c>
      <c r="G1162" t="str">
        <f>"00111420"</f>
        <v>00111420</v>
      </c>
      <c r="H1162" t="s">
        <v>2404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70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65</v>
      </c>
      <c r="W1162">
        <v>455</v>
      </c>
      <c r="Z1162">
        <v>0</v>
      </c>
      <c r="AA1162" t="s">
        <v>2405</v>
      </c>
    </row>
    <row r="1163" spans="1:27" x14ac:dyDescent="0.25">
      <c r="H1163" t="s">
        <v>2406</v>
      </c>
    </row>
    <row r="1164" spans="1:27" x14ac:dyDescent="0.25">
      <c r="A1164">
        <v>579</v>
      </c>
      <c r="B1164">
        <v>663</v>
      </c>
      <c r="C1164" t="s">
        <v>2407</v>
      </c>
      <c r="D1164" t="s">
        <v>426</v>
      </c>
      <c r="E1164" t="s">
        <v>55</v>
      </c>
      <c r="F1164" t="s">
        <v>2408</v>
      </c>
      <c r="G1164" t="str">
        <f>"200808000517"</f>
        <v>200808000517</v>
      </c>
      <c r="H1164">
        <v>682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30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74</v>
      </c>
      <c r="W1164">
        <v>518</v>
      </c>
      <c r="Z1164">
        <v>1</v>
      </c>
      <c r="AA1164">
        <v>1230</v>
      </c>
    </row>
    <row r="1165" spans="1:27" x14ac:dyDescent="0.25">
      <c r="H1165" t="s">
        <v>430</v>
      </c>
    </row>
    <row r="1166" spans="1:27" x14ac:dyDescent="0.25">
      <c r="A1166">
        <v>580</v>
      </c>
      <c r="B1166">
        <v>2362</v>
      </c>
      <c r="C1166" t="s">
        <v>1188</v>
      </c>
      <c r="D1166" t="s">
        <v>269</v>
      </c>
      <c r="E1166" t="s">
        <v>141</v>
      </c>
      <c r="F1166" t="s">
        <v>2409</v>
      </c>
      <c r="G1166" t="str">
        <f>"201506003135"</f>
        <v>201506003135</v>
      </c>
      <c r="H1166" t="s">
        <v>1182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70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60</v>
      </c>
      <c r="W1166">
        <v>420</v>
      </c>
      <c r="Z1166">
        <v>0</v>
      </c>
      <c r="AA1166" t="s">
        <v>2410</v>
      </c>
    </row>
    <row r="1167" spans="1:27" x14ac:dyDescent="0.25">
      <c r="H1167" t="s">
        <v>2411</v>
      </c>
    </row>
    <row r="1168" spans="1:27" x14ac:dyDescent="0.25">
      <c r="A1168">
        <v>581</v>
      </c>
      <c r="B1168">
        <v>2375</v>
      </c>
      <c r="C1168" t="s">
        <v>2412</v>
      </c>
      <c r="D1168" t="s">
        <v>2413</v>
      </c>
      <c r="E1168" t="s">
        <v>20</v>
      </c>
      <c r="F1168" t="s">
        <v>2414</v>
      </c>
      <c r="G1168" t="str">
        <f>"201412004848"</f>
        <v>201412004848</v>
      </c>
      <c r="H1168" t="s">
        <v>205</v>
      </c>
      <c r="I1168">
        <v>0</v>
      </c>
      <c r="J1168">
        <v>0</v>
      </c>
      <c r="K1168">
        <v>0</v>
      </c>
      <c r="L1168">
        <v>200</v>
      </c>
      <c r="M1168">
        <v>0</v>
      </c>
      <c r="N1168">
        <v>70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24</v>
      </c>
      <c r="W1168">
        <v>168</v>
      </c>
      <c r="Z1168">
        <v>0</v>
      </c>
      <c r="AA1168" t="s">
        <v>2415</v>
      </c>
    </row>
    <row r="1169" spans="1:27" x14ac:dyDescent="0.25">
      <c r="H1169" t="s">
        <v>2416</v>
      </c>
    </row>
    <row r="1170" spans="1:27" x14ac:dyDescent="0.25">
      <c r="A1170">
        <v>582</v>
      </c>
      <c r="B1170">
        <v>1956</v>
      </c>
      <c r="C1170" t="s">
        <v>2417</v>
      </c>
      <c r="D1170" t="s">
        <v>14</v>
      </c>
      <c r="E1170" t="s">
        <v>102</v>
      </c>
      <c r="F1170" t="s">
        <v>2418</v>
      </c>
      <c r="G1170" t="str">
        <f>"00111849"</f>
        <v>00111849</v>
      </c>
      <c r="H1170" t="s">
        <v>308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73</v>
      </c>
      <c r="W1170">
        <v>511</v>
      </c>
      <c r="Z1170">
        <v>2</v>
      </c>
      <c r="AA1170" t="s">
        <v>2419</v>
      </c>
    </row>
    <row r="1171" spans="1:27" x14ac:dyDescent="0.25">
      <c r="H1171" t="s">
        <v>2420</v>
      </c>
    </row>
    <row r="1172" spans="1:27" x14ac:dyDescent="0.25">
      <c r="A1172">
        <v>583</v>
      </c>
      <c r="B1172">
        <v>1146</v>
      </c>
      <c r="C1172" t="s">
        <v>2421</v>
      </c>
      <c r="D1172" t="s">
        <v>1195</v>
      </c>
      <c r="E1172" t="s">
        <v>59</v>
      </c>
      <c r="F1172" t="s">
        <v>2422</v>
      </c>
      <c r="G1172" t="str">
        <f>"00083523"</f>
        <v>00083523</v>
      </c>
      <c r="H1172">
        <v>704</v>
      </c>
      <c r="I1172">
        <v>0</v>
      </c>
      <c r="J1172">
        <v>0</v>
      </c>
      <c r="K1172">
        <v>0</v>
      </c>
      <c r="L1172">
        <v>200</v>
      </c>
      <c r="M1172">
        <v>0</v>
      </c>
      <c r="N1172">
        <v>30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42</v>
      </c>
      <c r="W1172">
        <v>294</v>
      </c>
      <c r="Z1172">
        <v>0</v>
      </c>
      <c r="AA1172">
        <v>1228</v>
      </c>
    </row>
    <row r="1173" spans="1:27" x14ac:dyDescent="0.25">
      <c r="H1173" t="s">
        <v>2423</v>
      </c>
    </row>
    <row r="1174" spans="1:27" x14ac:dyDescent="0.25">
      <c r="A1174">
        <v>584</v>
      </c>
      <c r="B1174">
        <v>2118</v>
      </c>
      <c r="C1174" t="s">
        <v>2424</v>
      </c>
      <c r="D1174" t="s">
        <v>34</v>
      </c>
      <c r="E1174" t="s">
        <v>27</v>
      </c>
      <c r="F1174" t="s">
        <v>2425</v>
      </c>
      <c r="G1174" t="str">
        <f>"00012910"</f>
        <v>00012910</v>
      </c>
      <c r="H1174" t="s">
        <v>2426</v>
      </c>
      <c r="I1174">
        <v>0</v>
      </c>
      <c r="J1174">
        <v>0</v>
      </c>
      <c r="K1174">
        <v>0</v>
      </c>
      <c r="L1174">
        <v>200</v>
      </c>
      <c r="M1174">
        <v>0</v>
      </c>
      <c r="N1174">
        <v>50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21</v>
      </c>
      <c r="W1174">
        <v>147</v>
      </c>
      <c r="Z1174">
        <v>0</v>
      </c>
      <c r="AA1174" t="s">
        <v>2427</v>
      </c>
    </row>
    <row r="1175" spans="1:27" x14ac:dyDescent="0.25">
      <c r="H1175" t="s">
        <v>2428</v>
      </c>
    </row>
    <row r="1176" spans="1:27" x14ac:dyDescent="0.25">
      <c r="A1176">
        <v>585</v>
      </c>
      <c r="B1176">
        <v>177</v>
      </c>
      <c r="C1176" t="s">
        <v>2429</v>
      </c>
      <c r="D1176" t="s">
        <v>2276</v>
      </c>
      <c r="E1176" t="s">
        <v>102</v>
      </c>
      <c r="F1176" t="s">
        <v>2430</v>
      </c>
      <c r="G1176" t="str">
        <f>"201412003542"</f>
        <v>201412003542</v>
      </c>
      <c r="H1176" t="s">
        <v>1206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70</v>
      </c>
      <c r="W1176">
        <v>490</v>
      </c>
      <c r="Z1176">
        <v>0</v>
      </c>
      <c r="AA1176" t="s">
        <v>2431</v>
      </c>
    </row>
    <row r="1177" spans="1:27" x14ac:dyDescent="0.25">
      <c r="H1177" t="s">
        <v>2432</v>
      </c>
    </row>
    <row r="1178" spans="1:27" x14ac:dyDescent="0.25">
      <c r="A1178">
        <v>586</v>
      </c>
      <c r="B1178">
        <v>1389</v>
      </c>
      <c r="C1178" t="s">
        <v>1276</v>
      </c>
      <c r="D1178" t="s">
        <v>59</v>
      </c>
      <c r="E1178" t="s">
        <v>34</v>
      </c>
      <c r="F1178" t="s">
        <v>2433</v>
      </c>
      <c r="G1178" t="str">
        <f>"00030761"</f>
        <v>00030761</v>
      </c>
      <c r="H1178" t="s">
        <v>1009</v>
      </c>
      <c r="I1178">
        <v>0</v>
      </c>
      <c r="J1178">
        <v>0</v>
      </c>
      <c r="K1178">
        <v>0</v>
      </c>
      <c r="L1178">
        <v>200</v>
      </c>
      <c r="M1178">
        <v>0</v>
      </c>
      <c r="N1178">
        <v>30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36</v>
      </c>
      <c r="W1178">
        <v>252</v>
      </c>
      <c r="Z1178">
        <v>0</v>
      </c>
      <c r="AA1178" t="s">
        <v>2434</v>
      </c>
    </row>
    <row r="1179" spans="1:27" x14ac:dyDescent="0.25">
      <c r="H1179" t="s">
        <v>2435</v>
      </c>
    </row>
    <row r="1180" spans="1:27" x14ac:dyDescent="0.25">
      <c r="A1180">
        <v>587</v>
      </c>
      <c r="B1180">
        <v>609</v>
      </c>
      <c r="C1180" t="s">
        <v>2155</v>
      </c>
      <c r="D1180" t="s">
        <v>14</v>
      </c>
      <c r="E1180" t="s">
        <v>75</v>
      </c>
      <c r="F1180" t="s">
        <v>2436</v>
      </c>
      <c r="G1180" t="str">
        <f>"00112679"</f>
        <v>00112679</v>
      </c>
      <c r="H1180" t="s">
        <v>1577</v>
      </c>
      <c r="I1180">
        <v>0</v>
      </c>
      <c r="J1180">
        <v>0</v>
      </c>
      <c r="K1180">
        <v>0</v>
      </c>
      <c r="L1180">
        <v>200</v>
      </c>
      <c r="M1180">
        <v>0</v>
      </c>
      <c r="N1180">
        <v>50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27</v>
      </c>
      <c r="W1180">
        <v>189</v>
      </c>
      <c r="Z1180">
        <v>0</v>
      </c>
      <c r="AA1180" t="s">
        <v>2437</v>
      </c>
    </row>
    <row r="1181" spans="1:27" x14ac:dyDescent="0.25">
      <c r="H1181" t="s">
        <v>1109</v>
      </c>
    </row>
    <row r="1182" spans="1:27" x14ac:dyDescent="0.25">
      <c r="A1182">
        <v>588</v>
      </c>
      <c r="B1182">
        <v>567</v>
      </c>
      <c r="C1182" t="s">
        <v>2382</v>
      </c>
      <c r="D1182" t="s">
        <v>20</v>
      </c>
      <c r="E1182" t="s">
        <v>34</v>
      </c>
      <c r="F1182" t="s">
        <v>2383</v>
      </c>
      <c r="G1182" t="str">
        <f>"00108161"</f>
        <v>00108161</v>
      </c>
      <c r="H1182" t="s">
        <v>2384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30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62</v>
      </c>
      <c r="W1182">
        <v>434</v>
      </c>
      <c r="Z1182">
        <v>0</v>
      </c>
      <c r="AA1182" t="s">
        <v>2438</v>
      </c>
    </row>
    <row r="1183" spans="1:27" x14ac:dyDescent="0.25">
      <c r="H1183" t="s">
        <v>2386</v>
      </c>
    </row>
    <row r="1184" spans="1:27" x14ac:dyDescent="0.25">
      <c r="A1184">
        <v>589</v>
      </c>
      <c r="B1184">
        <v>827</v>
      </c>
      <c r="C1184" t="s">
        <v>2439</v>
      </c>
      <c r="D1184" t="s">
        <v>2440</v>
      </c>
      <c r="E1184" t="s">
        <v>441</v>
      </c>
      <c r="F1184" t="s">
        <v>2441</v>
      </c>
      <c r="G1184" t="str">
        <f>"00111731"</f>
        <v>00111731</v>
      </c>
      <c r="H1184" t="s">
        <v>692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30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71</v>
      </c>
      <c r="W1184">
        <v>497</v>
      </c>
      <c r="Z1184">
        <v>0</v>
      </c>
      <c r="AA1184" t="s">
        <v>2442</v>
      </c>
    </row>
    <row r="1185" spans="1:27" x14ac:dyDescent="0.25">
      <c r="H1185" t="s">
        <v>2443</v>
      </c>
    </row>
    <row r="1186" spans="1:27" x14ac:dyDescent="0.25">
      <c r="A1186">
        <v>590</v>
      </c>
      <c r="B1186">
        <v>2363</v>
      </c>
      <c r="C1186" t="s">
        <v>2444</v>
      </c>
      <c r="D1186" t="s">
        <v>2445</v>
      </c>
      <c r="E1186" t="s">
        <v>662</v>
      </c>
      <c r="F1186" t="s">
        <v>2446</v>
      </c>
      <c r="G1186" t="str">
        <f>"00110850"</f>
        <v>00110850</v>
      </c>
      <c r="H1186" t="s">
        <v>1666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70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67</v>
      </c>
      <c r="W1186">
        <v>469</v>
      </c>
      <c r="Z1186">
        <v>0</v>
      </c>
      <c r="AA1186" t="s">
        <v>2447</v>
      </c>
    </row>
    <row r="1187" spans="1:27" x14ac:dyDescent="0.25">
      <c r="H1187" t="s">
        <v>2448</v>
      </c>
    </row>
    <row r="1188" spans="1:27" x14ac:dyDescent="0.25">
      <c r="A1188">
        <v>591</v>
      </c>
      <c r="B1188">
        <v>1427</v>
      </c>
      <c r="C1188" t="s">
        <v>2449</v>
      </c>
      <c r="D1188" t="s">
        <v>107</v>
      </c>
      <c r="E1188" t="s">
        <v>84</v>
      </c>
      <c r="F1188" t="s">
        <v>2450</v>
      </c>
      <c r="G1188" t="str">
        <f>"00112536"</f>
        <v>00112536</v>
      </c>
      <c r="H1188" t="s">
        <v>2451</v>
      </c>
      <c r="I1188">
        <v>0</v>
      </c>
      <c r="J1188">
        <v>0</v>
      </c>
      <c r="K1188">
        <v>0</v>
      </c>
      <c r="L1188">
        <v>200</v>
      </c>
      <c r="M1188">
        <v>0</v>
      </c>
      <c r="N1188">
        <v>30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12</v>
      </c>
      <c r="W1188">
        <v>84</v>
      </c>
      <c r="Z1188">
        <v>0</v>
      </c>
      <c r="AA1188" t="s">
        <v>2452</v>
      </c>
    </row>
    <row r="1189" spans="1:27" x14ac:dyDescent="0.25">
      <c r="H1189">
        <v>444</v>
      </c>
    </row>
    <row r="1190" spans="1:27" x14ac:dyDescent="0.25">
      <c r="A1190">
        <v>592</v>
      </c>
      <c r="B1190">
        <v>2129</v>
      </c>
      <c r="C1190" t="s">
        <v>2453</v>
      </c>
      <c r="D1190" t="s">
        <v>327</v>
      </c>
      <c r="E1190" t="s">
        <v>20</v>
      </c>
      <c r="F1190" t="s">
        <v>2454</v>
      </c>
      <c r="G1190" t="str">
        <f>"00109142"</f>
        <v>00109142</v>
      </c>
      <c r="H1190" t="s">
        <v>36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50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46</v>
      </c>
      <c r="W1190">
        <v>322</v>
      </c>
      <c r="Z1190">
        <v>0</v>
      </c>
      <c r="AA1190" t="s">
        <v>2455</v>
      </c>
    </row>
    <row r="1191" spans="1:27" x14ac:dyDescent="0.25">
      <c r="H1191" t="s">
        <v>2456</v>
      </c>
    </row>
    <row r="1192" spans="1:27" x14ac:dyDescent="0.25">
      <c r="A1192">
        <v>593</v>
      </c>
      <c r="B1192">
        <v>2052</v>
      </c>
      <c r="C1192" t="s">
        <v>2457</v>
      </c>
      <c r="D1192" t="s">
        <v>27</v>
      </c>
      <c r="E1192" t="s">
        <v>102</v>
      </c>
      <c r="F1192" t="s">
        <v>2458</v>
      </c>
      <c r="G1192" t="str">
        <f>"00111164"</f>
        <v>00111164</v>
      </c>
      <c r="H1192" t="s">
        <v>894</v>
      </c>
      <c r="I1192">
        <v>0</v>
      </c>
      <c r="J1192">
        <v>0</v>
      </c>
      <c r="K1192">
        <v>0</v>
      </c>
      <c r="L1192">
        <v>0</v>
      </c>
      <c r="M1192">
        <v>100</v>
      </c>
      <c r="N1192">
        <v>70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55</v>
      </c>
      <c r="W1192">
        <v>385</v>
      </c>
      <c r="Z1192">
        <v>0</v>
      </c>
      <c r="AA1192" t="s">
        <v>2459</v>
      </c>
    </row>
    <row r="1193" spans="1:27" x14ac:dyDescent="0.25">
      <c r="H1193" t="s">
        <v>2460</v>
      </c>
    </row>
    <row r="1194" spans="1:27" x14ac:dyDescent="0.25">
      <c r="A1194">
        <v>594</v>
      </c>
      <c r="B1194">
        <v>1320</v>
      </c>
      <c r="C1194" t="s">
        <v>2461</v>
      </c>
      <c r="D1194" t="s">
        <v>27</v>
      </c>
      <c r="E1194" t="s">
        <v>79</v>
      </c>
      <c r="F1194" t="s">
        <v>2462</v>
      </c>
      <c r="G1194" t="str">
        <f>"201410004640"</f>
        <v>201410004640</v>
      </c>
      <c r="H1194" t="s">
        <v>1382</v>
      </c>
      <c r="I1194">
        <v>0</v>
      </c>
      <c r="J1194">
        <v>0</v>
      </c>
      <c r="K1194">
        <v>0</v>
      </c>
      <c r="L1194">
        <v>200</v>
      </c>
      <c r="M1194">
        <v>0</v>
      </c>
      <c r="N1194">
        <v>50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41</v>
      </c>
      <c r="W1194">
        <v>287</v>
      </c>
      <c r="Z1194">
        <v>0</v>
      </c>
      <c r="AA1194" t="s">
        <v>2463</v>
      </c>
    </row>
    <row r="1195" spans="1:27" x14ac:dyDescent="0.25">
      <c r="H1195" t="s">
        <v>2464</v>
      </c>
    </row>
    <row r="1196" spans="1:27" x14ac:dyDescent="0.25">
      <c r="A1196">
        <v>595</v>
      </c>
      <c r="B1196">
        <v>720</v>
      </c>
      <c r="C1196" t="s">
        <v>2465</v>
      </c>
      <c r="D1196" t="s">
        <v>26</v>
      </c>
      <c r="E1196" t="s">
        <v>414</v>
      </c>
      <c r="F1196" t="s">
        <v>2466</v>
      </c>
      <c r="G1196" t="str">
        <f>"00107319"</f>
        <v>00107319</v>
      </c>
      <c r="H1196" t="s">
        <v>239</v>
      </c>
      <c r="I1196">
        <v>0</v>
      </c>
      <c r="J1196">
        <v>0</v>
      </c>
      <c r="K1196">
        <v>0</v>
      </c>
      <c r="L1196">
        <v>200</v>
      </c>
      <c r="M1196">
        <v>0</v>
      </c>
      <c r="N1196">
        <v>30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24</v>
      </c>
      <c r="W1196">
        <v>168</v>
      </c>
      <c r="Z1196">
        <v>0</v>
      </c>
      <c r="AA1196" t="s">
        <v>2467</v>
      </c>
    </row>
    <row r="1197" spans="1:27" x14ac:dyDescent="0.25">
      <c r="H1197" t="s">
        <v>2468</v>
      </c>
    </row>
    <row r="1198" spans="1:27" x14ac:dyDescent="0.25">
      <c r="A1198">
        <v>596</v>
      </c>
      <c r="B1198">
        <v>358</v>
      </c>
      <c r="C1198" t="s">
        <v>2469</v>
      </c>
      <c r="D1198" t="s">
        <v>27</v>
      </c>
      <c r="E1198" t="s">
        <v>84</v>
      </c>
      <c r="F1198" t="s">
        <v>2470</v>
      </c>
      <c r="G1198" t="str">
        <f>"201511037737"</f>
        <v>201511037737</v>
      </c>
      <c r="H1198" t="s">
        <v>2471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70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46</v>
      </c>
      <c r="W1198">
        <v>322</v>
      </c>
      <c r="Z1198">
        <v>0</v>
      </c>
      <c r="AA1198" t="s">
        <v>2472</v>
      </c>
    </row>
    <row r="1199" spans="1:27" x14ac:dyDescent="0.25">
      <c r="H1199" t="s">
        <v>2473</v>
      </c>
    </row>
    <row r="1200" spans="1:27" x14ac:dyDescent="0.25">
      <c r="A1200">
        <v>597</v>
      </c>
      <c r="B1200">
        <v>139</v>
      </c>
      <c r="C1200" t="s">
        <v>2474</v>
      </c>
      <c r="D1200" t="s">
        <v>102</v>
      </c>
      <c r="E1200" t="s">
        <v>15</v>
      </c>
      <c r="F1200" t="s">
        <v>2475</v>
      </c>
      <c r="G1200" t="str">
        <f>"00007219"</f>
        <v>00007219</v>
      </c>
      <c r="H1200" t="s">
        <v>2476</v>
      </c>
      <c r="I1200">
        <v>0</v>
      </c>
      <c r="J1200">
        <v>0</v>
      </c>
      <c r="K1200">
        <v>0</v>
      </c>
      <c r="L1200">
        <v>200</v>
      </c>
      <c r="M1200">
        <v>0</v>
      </c>
      <c r="N1200">
        <v>30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13</v>
      </c>
      <c r="W1200">
        <v>91</v>
      </c>
      <c r="Z1200">
        <v>2</v>
      </c>
      <c r="AA1200" t="s">
        <v>2477</v>
      </c>
    </row>
    <row r="1201" spans="1:27" x14ac:dyDescent="0.25">
      <c r="H1201">
        <v>441</v>
      </c>
    </row>
    <row r="1202" spans="1:27" x14ac:dyDescent="0.25">
      <c r="A1202">
        <v>598</v>
      </c>
      <c r="B1202">
        <v>48</v>
      </c>
      <c r="C1202" t="s">
        <v>2478</v>
      </c>
      <c r="D1202" t="s">
        <v>2479</v>
      </c>
      <c r="E1202" t="s">
        <v>79</v>
      </c>
      <c r="F1202" t="s">
        <v>2480</v>
      </c>
      <c r="G1202" t="str">
        <f>"00107122"</f>
        <v>00107122</v>
      </c>
      <c r="H1202" t="s">
        <v>2481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30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37</v>
      </c>
      <c r="W1202">
        <v>259</v>
      </c>
      <c r="X1202">
        <v>6</v>
      </c>
      <c r="Y1202" t="s">
        <v>123</v>
      </c>
      <c r="Z1202">
        <v>0</v>
      </c>
      <c r="AA1202" t="s">
        <v>2482</v>
      </c>
    </row>
    <row r="1203" spans="1:27" x14ac:dyDescent="0.25">
      <c r="H1203" t="s">
        <v>439</v>
      </c>
    </row>
    <row r="1204" spans="1:27" x14ac:dyDescent="0.25">
      <c r="A1204">
        <v>599</v>
      </c>
      <c r="B1204">
        <v>1106</v>
      </c>
      <c r="C1204" t="s">
        <v>2483</v>
      </c>
      <c r="D1204" t="s">
        <v>1809</v>
      </c>
      <c r="E1204" t="s">
        <v>41</v>
      </c>
      <c r="F1204" t="s">
        <v>2484</v>
      </c>
      <c r="G1204" t="str">
        <f>"00109275"</f>
        <v>00109275</v>
      </c>
      <c r="H1204">
        <v>715</v>
      </c>
      <c r="I1204">
        <v>150</v>
      </c>
      <c r="J1204">
        <v>0</v>
      </c>
      <c r="K1204">
        <v>0</v>
      </c>
      <c r="L1204">
        <v>0</v>
      </c>
      <c r="M1204">
        <v>0</v>
      </c>
      <c r="N1204">
        <v>50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43</v>
      </c>
      <c r="W1204">
        <v>301</v>
      </c>
      <c r="Z1204">
        <v>1</v>
      </c>
      <c r="AA1204">
        <v>1216</v>
      </c>
    </row>
    <row r="1205" spans="1:27" x14ac:dyDescent="0.25">
      <c r="H1205" t="s">
        <v>2485</v>
      </c>
    </row>
    <row r="1206" spans="1:27" x14ac:dyDescent="0.25">
      <c r="A1206">
        <v>600</v>
      </c>
      <c r="B1206">
        <v>1467</v>
      </c>
      <c r="C1206" t="s">
        <v>2486</v>
      </c>
      <c r="D1206" t="s">
        <v>141</v>
      </c>
      <c r="E1206" t="s">
        <v>318</v>
      </c>
      <c r="F1206" t="s">
        <v>2487</v>
      </c>
      <c r="G1206" t="str">
        <f>"00109767"</f>
        <v>00109767</v>
      </c>
      <c r="H1206" t="s">
        <v>888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30</v>
      </c>
      <c r="O1206">
        <v>0</v>
      </c>
      <c r="P1206">
        <v>50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65</v>
      </c>
      <c r="W1206">
        <v>455</v>
      </c>
      <c r="Z1206">
        <v>0</v>
      </c>
      <c r="AA1206" t="s">
        <v>2488</v>
      </c>
    </row>
    <row r="1207" spans="1:27" x14ac:dyDescent="0.25">
      <c r="H1207" t="s">
        <v>2489</v>
      </c>
    </row>
    <row r="1208" spans="1:27" x14ac:dyDescent="0.25">
      <c r="A1208">
        <v>601</v>
      </c>
      <c r="B1208">
        <v>1966</v>
      </c>
      <c r="C1208" t="s">
        <v>2490</v>
      </c>
      <c r="D1208" t="s">
        <v>2491</v>
      </c>
      <c r="E1208" t="s">
        <v>221</v>
      </c>
      <c r="F1208" t="s">
        <v>2492</v>
      </c>
      <c r="G1208" t="str">
        <f>"00112194"</f>
        <v>00112194</v>
      </c>
      <c r="H1208" t="s">
        <v>888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50</v>
      </c>
      <c r="O1208">
        <v>30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65</v>
      </c>
      <c r="W1208">
        <v>455</v>
      </c>
      <c r="X1208">
        <v>6</v>
      </c>
      <c r="Y1208" t="s">
        <v>17</v>
      </c>
      <c r="Z1208">
        <v>0</v>
      </c>
      <c r="AA1208" t="s">
        <v>2488</v>
      </c>
    </row>
    <row r="1209" spans="1:27" x14ac:dyDescent="0.25">
      <c r="H1209" t="s">
        <v>652</v>
      </c>
    </row>
    <row r="1210" spans="1:27" x14ac:dyDescent="0.25">
      <c r="A1210">
        <v>602</v>
      </c>
      <c r="B1210">
        <v>1870</v>
      </c>
      <c r="C1210" t="s">
        <v>2493</v>
      </c>
      <c r="D1210" t="s">
        <v>71</v>
      </c>
      <c r="E1210" t="s">
        <v>34</v>
      </c>
      <c r="F1210" t="s">
        <v>2494</v>
      </c>
      <c r="G1210" t="str">
        <f>"00104349"</f>
        <v>00104349</v>
      </c>
      <c r="H1210" t="s">
        <v>2495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30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78</v>
      </c>
      <c r="W1210">
        <v>546</v>
      </c>
      <c r="Z1210">
        <v>0</v>
      </c>
      <c r="AA1210" t="s">
        <v>2496</v>
      </c>
    </row>
    <row r="1211" spans="1:27" x14ac:dyDescent="0.25">
      <c r="H1211" t="s">
        <v>2497</v>
      </c>
    </row>
    <row r="1212" spans="1:27" x14ac:dyDescent="0.25">
      <c r="A1212">
        <v>603</v>
      </c>
      <c r="B1212">
        <v>53</v>
      </c>
      <c r="C1212" t="s">
        <v>2498</v>
      </c>
      <c r="D1212" t="s">
        <v>681</v>
      </c>
      <c r="E1212" t="s">
        <v>75</v>
      </c>
      <c r="F1212" t="s">
        <v>2499</v>
      </c>
      <c r="G1212" t="str">
        <f>"201402008582"</f>
        <v>201402008582</v>
      </c>
      <c r="H1212" t="s">
        <v>2384</v>
      </c>
      <c r="I1212">
        <v>0</v>
      </c>
      <c r="J1212">
        <v>0</v>
      </c>
      <c r="K1212">
        <v>0</v>
      </c>
      <c r="L1212">
        <v>200</v>
      </c>
      <c r="M1212">
        <v>0</v>
      </c>
      <c r="N1212">
        <v>30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32</v>
      </c>
      <c r="W1212">
        <v>224</v>
      </c>
      <c r="Z1212">
        <v>0</v>
      </c>
      <c r="AA1212" t="s">
        <v>2500</v>
      </c>
    </row>
    <row r="1213" spans="1:27" x14ac:dyDescent="0.25">
      <c r="H1213" t="s">
        <v>2501</v>
      </c>
    </row>
    <row r="1214" spans="1:27" x14ac:dyDescent="0.25">
      <c r="A1214">
        <v>604</v>
      </c>
      <c r="B1214">
        <v>7</v>
      </c>
      <c r="C1214" t="s">
        <v>2502</v>
      </c>
      <c r="D1214" t="s">
        <v>27</v>
      </c>
      <c r="E1214" t="s">
        <v>777</v>
      </c>
      <c r="F1214" t="s">
        <v>2503</v>
      </c>
      <c r="G1214" t="str">
        <f>"201411003514"</f>
        <v>201411003514</v>
      </c>
      <c r="H1214" t="s">
        <v>1073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70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69</v>
      </c>
      <c r="W1214">
        <v>483</v>
      </c>
      <c r="Z1214">
        <v>0</v>
      </c>
      <c r="AA1214" t="s">
        <v>2500</v>
      </c>
    </row>
    <row r="1215" spans="1:27" x14ac:dyDescent="0.25">
      <c r="H1215" t="s">
        <v>2504</v>
      </c>
    </row>
    <row r="1216" spans="1:27" x14ac:dyDescent="0.25">
      <c r="A1216">
        <v>605</v>
      </c>
      <c r="B1216">
        <v>1310</v>
      </c>
      <c r="C1216" t="s">
        <v>112</v>
      </c>
      <c r="D1216" t="s">
        <v>130</v>
      </c>
      <c r="E1216" t="s">
        <v>2491</v>
      </c>
      <c r="F1216" t="s">
        <v>2505</v>
      </c>
      <c r="G1216" t="str">
        <f>"201402008891"</f>
        <v>201402008891</v>
      </c>
      <c r="H1216" t="s">
        <v>1023</v>
      </c>
      <c r="I1216">
        <v>0</v>
      </c>
      <c r="J1216">
        <v>0</v>
      </c>
      <c r="K1216">
        <v>0</v>
      </c>
      <c r="L1216">
        <v>200</v>
      </c>
      <c r="M1216">
        <v>0</v>
      </c>
      <c r="N1216">
        <v>70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25</v>
      </c>
      <c r="W1216">
        <v>175</v>
      </c>
      <c r="Z1216">
        <v>0</v>
      </c>
      <c r="AA1216" t="s">
        <v>2506</v>
      </c>
    </row>
    <row r="1217" spans="1:27" x14ac:dyDescent="0.25">
      <c r="H1217" t="s">
        <v>1602</v>
      </c>
    </row>
    <row r="1218" spans="1:27" x14ac:dyDescent="0.25">
      <c r="A1218">
        <v>606</v>
      </c>
      <c r="B1218">
        <v>705</v>
      </c>
      <c r="C1218" t="s">
        <v>2507</v>
      </c>
      <c r="D1218" t="s">
        <v>21</v>
      </c>
      <c r="E1218" t="s">
        <v>102</v>
      </c>
      <c r="F1218" t="s">
        <v>2508</v>
      </c>
      <c r="G1218" t="str">
        <f>"201504003845"</f>
        <v>201504003845</v>
      </c>
      <c r="H1218" t="s">
        <v>2509</v>
      </c>
      <c r="I1218">
        <v>0</v>
      </c>
      <c r="J1218">
        <v>0</v>
      </c>
      <c r="K1218">
        <v>0</v>
      </c>
      <c r="L1218">
        <v>200</v>
      </c>
      <c r="M1218">
        <v>0</v>
      </c>
      <c r="N1218">
        <v>30</v>
      </c>
      <c r="O1218">
        <v>30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Z1218">
        <v>1</v>
      </c>
      <c r="AA1218" t="s">
        <v>2510</v>
      </c>
    </row>
    <row r="1219" spans="1:27" x14ac:dyDescent="0.25">
      <c r="H1219" t="s">
        <v>2511</v>
      </c>
    </row>
    <row r="1220" spans="1:27" x14ac:dyDescent="0.25">
      <c r="A1220">
        <v>607</v>
      </c>
      <c r="B1220">
        <v>488</v>
      </c>
      <c r="C1220" t="s">
        <v>2512</v>
      </c>
      <c r="D1220" t="s">
        <v>84</v>
      </c>
      <c r="E1220" t="s">
        <v>27</v>
      </c>
      <c r="F1220" t="s">
        <v>2513</v>
      </c>
      <c r="G1220" t="str">
        <f>"00012504"</f>
        <v>00012504</v>
      </c>
      <c r="H1220" t="s">
        <v>797</v>
      </c>
      <c r="I1220">
        <v>0</v>
      </c>
      <c r="J1220">
        <v>0</v>
      </c>
      <c r="K1220">
        <v>0</v>
      </c>
      <c r="L1220">
        <v>200</v>
      </c>
      <c r="M1220">
        <v>0</v>
      </c>
      <c r="N1220">
        <v>70</v>
      </c>
      <c r="O1220">
        <v>50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Z1220">
        <v>0</v>
      </c>
      <c r="AA1220" t="s">
        <v>2514</v>
      </c>
    </row>
    <row r="1221" spans="1:27" x14ac:dyDescent="0.25">
      <c r="H1221" t="s">
        <v>2515</v>
      </c>
    </row>
    <row r="1222" spans="1:27" x14ac:dyDescent="0.25">
      <c r="A1222">
        <v>608</v>
      </c>
      <c r="B1222">
        <v>1261</v>
      </c>
      <c r="C1222" t="s">
        <v>2516</v>
      </c>
      <c r="D1222" t="s">
        <v>2517</v>
      </c>
      <c r="E1222" t="s">
        <v>14</v>
      </c>
      <c r="F1222" t="s">
        <v>2518</v>
      </c>
      <c r="G1222" t="str">
        <f>"201507003715"</f>
        <v>201507003715</v>
      </c>
      <c r="H1222" t="s">
        <v>726</v>
      </c>
      <c r="I1222">
        <v>150</v>
      </c>
      <c r="J1222">
        <v>0</v>
      </c>
      <c r="K1222">
        <v>0</v>
      </c>
      <c r="L1222">
        <v>200</v>
      </c>
      <c r="M1222">
        <v>0</v>
      </c>
      <c r="N1222">
        <v>30</v>
      </c>
      <c r="O1222">
        <v>0</v>
      </c>
      <c r="P1222">
        <v>0</v>
      </c>
      <c r="Q1222">
        <v>30</v>
      </c>
      <c r="R1222">
        <v>0</v>
      </c>
      <c r="S1222">
        <v>0</v>
      </c>
      <c r="T1222">
        <v>0</v>
      </c>
      <c r="U1222">
        <v>0</v>
      </c>
      <c r="V1222">
        <v>11</v>
      </c>
      <c r="W1222">
        <v>77</v>
      </c>
      <c r="Z1222">
        <v>2</v>
      </c>
      <c r="AA1222" t="s">
        <v>2519</v>
      </c>
    </row>
    <row r="1223" spans="1:27" x14ac:dyDescent="0.25">
      <c r="H1223" t="s">
        <v>2520</v>
      </c>
    </row>
    <row r="1224" spans="1:27" x14ac:dyDescent="0.25">
      <c r="A1224">
        <v>609</v>
      </c>
      <c r="B1224">
        <v>2176</v>
      </c>
      <c r="C1224" t="s">
        <v>2521</v>
      </c>
      <c r="D1224" t="s">
        <v>2522</v>
      </c>
      <c r="E1224" t="s">
        <v>662</v>
      </c>
      <c r="F1224" t="s">
        <v>2523</v>
      </c>
      <c r="G1224" t="str">
        <f>"00111654"</f>
        <v>00111654</v>
      </c>
      <c r="H1224" t="s">
        <v>954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30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72</v>
      </c>
      <c r="W1224">
        <v>504</v>
      </c>
      <c r="X1224">
        <v>6</v>
      </c>
      <c r="Y1224" t="s">
        <v>17</v>
      </c>
      <c r="Z1224">
        <v>0</v>
      </c>
      <c r="AA1224" t="s">
        <v>2524</v>
      </c>
    </row>
    <row r="1225" spans="1:27" x14ac:dyDescent="0.25">
      <c r="H1225" t="s">
        <v>652</v>
      </c>
    </row>
    <row r="1226" spans="1:27" x14ac:dyDescent="0.25">
      <c r="A1226">
        <v>610</v>
      </c>
      <c r="B1226">
        <v>771</v>
      </c>
      <c r="C1226" t="s">
        <v>2525</v>
      </c>
      <c r="D1226" t="s">
        <v>84</v>
      </c>
      <c r="E1226" t="s">
        <v>1002</v>
      </c>
      <c r="F1226" t="s">
        <v>2526</v>
      </c>
      <c r="G1226" t="str">
        <f>"201511010956"</f>
        <v>201511010956</v>
      </c>
      <c r="H1226" t="s">
        <v>2527</v>
      </c>
      <c r="I1226">
        <v>0</v>
      </c>
      <c r="J1226">
        <v>0</v>
      </c>
      <c r="K1226">
        <v>0</v>
      </c>
      <c r="L1226">
        <v>200</v>
      </c>
      <c r="M1226">
        <v>0</v>
      </c>
      <c r="N1226">
        <v>50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9</v>
      </c>
      <c r="W1226">
        <v>63</v>
      </c>
      <c r="Z1226">
        <v>0</v>
      </c>
      <c r="AA1226" t="s">
        <v>2528</v>
      </c>
    </row>
    <row r="1227" spans="1:27" x14ac:dyDescent="0.25">
      <c r="H1227" t="s">
        <v>491</v>
      </c>
    </row>
    <row r="1228" spans="1:27" x14ac:dyDescent="0.25">
      <c r="A1228">
        <v>611</v>
      </c>
      <c r="B1228">
        <v>1835</v>
      </c>
      <c r="C1228" t="s">
        <v>2529</v>
      </c>
      <c r="D1228" t="s">
        <v>2530</v>
      </c>
      <c r="E1228" t="s">
        <v>84</v>
      </c>
      <c r="F1228" t="s">
        <v>2531</v>
      </c>
      <c r="G1228" t="str">
        <f>"00105224"</f>
        <v>00105224</v>
      </c>
      <c r="H1228">
        <v>803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50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51</v>
      </c>
      <c r="W1228">
        <v>357</v>
      </c>
      <c r="Z1228">
        <v>1</v>
      </c>
      <c r="AA1228">
        <v>1210</v>
      </c>
    </row>
    <row r="1229" spans="1:27" x14ac:dyDescent="0.25">
      <c r="H1229" t="s">
        <v>1058</v>
      </c>
    </row>
    <row r="1230" spans="1:27" x14ac:dyDescent="0.25">
      <c r="A1230">
        <v>612</v>
      </c>
      <c r="B1230">
        <v>2276</v>
      </c>
      <c r="C1230" t="s">
        <v>2532</v>
      </c>
      <c r="D1230" t="s">
        <v>107</v>
      </c>
      <c r="E1230" t="s">
        <v>777</v>
      </c>
      <c r="F1230" t="s">
        <v>2533</v>
      </c>
      <c r="G1230" t="str">
        <f>"00011070"</f>
        <v>00011070</v>
      </c>
      <c r="H1230" t="s">
        <v>126</v>
      </c>
      <c r="I1230">
        <v>0</v>
      </c>
      <c r="J1230">
        <v>0</v>
      </c>
      <c r="K1230">
        <v>0</v>
      </c>
      <c r="L1230">
        <v>200</v>
      </c>
      <c r="M1230">
        <v>0</v>
      </c>
      <c r="N1230">
        <v>70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24</v>
      </c>
      <c r="W1230">
        <v>168</v>
      </c>
      <c r="Z1230">
        <v>0</v>
      </c>
      <c r="AA1230" t="s">
        <v>2534</v>
      </c>
    </row>
    <row r="1231" spans="1:27" x14ac:dyDescent="0.25">
      <c r="H1231" t="s">
        <v>2535</v>
      </c>
    </row>
    <row r="1232" spans="1:27" x14ac:dyDescent="0.25">
      <c r="A1232">
        <v>613</v>
      </c>
      <c r="B1232">
        <v>2200</v>
      </c>
      <c r="C1232" t="s">
        <v>2536</v>
      </c>
      <c r="D1232" t="s">
        <v>243</v>
      </c>
      <c r="E1232" t="s">
        <v>14</v>
      </c>
      <c r="F1232" t="s">
        <v>2537</v>
      </c>
      <c r="G1232" t="str">
        <f>"00111445"</f>
        <v>00111445</v>
      </c>
      <c r="H1232" t="s">
        <v>339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30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63</v>
      </c>
      <c r="W1232">
        <v>441</v>
      </c>
      <c r="Z1232">
        <v>0</v>
      </c>
      <c r="AA1232" t="s">
        <v>2534</v>
      </c>
    </row>
    <row r="1233" spans="1:27" x14ac:dyDescent="0.25">
      <c r="H1233" t="s">
        <v>2538</v>
      </c>
    </row>
    <row r="1234" spans="1:27" x14ac:dyDescent="0.25">
      <c r="A1234">
        <v>614</v>
      </c>
      <c r="B1234">
        <v>86</v>
      </c>
      <c r="C1234" t="s">
        <v>201</v>
      </c>
      <c r="D1234" t="s">
        <v>141</v>
      </c>
      <c r="E1234" t="s">
        <v>21</v>
      </c>
      <c r="F1234" t="s">
        <v>2539</v>
      </c>
      <c r="G1234" t="str">
        <f>"201411001895"</f>
        <v>201411001895</v>
      </c>
      <c r="H1234" t="s">
        <v>2540</v>
      </c>
      <c r="I1234">
        <v>0</v>
      </c>
      <c r="J1234">
        <v>0</v>
      </c>
      <c r="K1234">
        <v>0</v>
      </c>
      <c r="L1234">
        <v>200</v>
      </c>
      <c r="M1234">
        <v>0</v>
      </c>
      <c r="N1234">
        <v>70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Z1234">
        <v>0</v>
      </c>
      <c r="AA1234" t="s">
        <v>2541</v>
      </c>
    </row>
    <row r="1235" spans="1:27" x14ac:dyDescent="0.25">
      <c r="H1235" t="s">
        <v>2542</v>
      </c>
    </row>
    <row r="1236" spans="1:27" x14ac:dyDescent="0.25">
      <c r="A1236">
        <v>615</v>
      </c>
      <c r="B1236">
        <v>546</v>
      </c>
      <c r="C1236" t="s">
        <v>2543</v>
      </c>
      <c r="D1236" t="s">
        <v>14</v>
      </c>
      <c r="E1236" t="s">
        <v>41</v>
      </c>
      <c r="F1236" t="s">
        <v>2544</v>
      </c>
      <c r="G1236" t="str">
        <f>"201510004293"</f>
        <v>201510004293</v>
      </c>
      <c r="H1236" t="s">
        <v>1140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70</v>
      </c>
      <c r="O1236">
        <v>0</v>
      </c>
      <c r="P1236">
        <v>0</v>
      </c>
      <c r="Q1236">
        <v>0</v>
      </c>
      <c r="R1236">
        <v>30</v>
      </c>
      <c r="S1236">
        <v>0</v>
      </c>
      <c r="T1236">
        <v>0</v>
      </c>
      <c r="U1236">
        <v>0</v>
      </c>
      <c r="V1236">
        <v>56</v>
      </c>
      <c r="W1236">
        <v>392</v>
      </c>
      <c r="Z1236">
        <v>0</v>
      </c>
      <c r="AA1236" t="s">
        <v>2545</v>
      </c>
    </row>
    <row r="1237" spans="1:27" x14ac:dyDescent="0.25">
      <c r="H1237" t="s">
        <v>92</v>
      </c>
    </row>
    <row r="1238" spans="1:27" x14ac:dyDescent="0.25">
      <c r="A1238">
        <v>616</v>
      </c>
      <c r="B1238">
        <v>2154</v>
      </c>
      <c r="C1238" t="s">
        <v>2546</v>
      </c>
      <c r="D1238" t="s">
        <v>14</v>
      </c>
      <c r="E1238" t="s">
        <v>2547</v>
      </c>
      <c r="F1238" t="s">
        <v>2548</v>
      </c>
      <c r="G1238" t="str">
        <f>"200712003121"</f>
        <v>200712003121</v>
      </c>
      <c r="H1238">
        <v>781</v>
      </c>
      <c r="I1238">
        <v>150</v>
      </c>
      <c r="J1238">
        <v>0</v>
      </c>
      <c r="K1238">
        <v>0</v>
      </c>
      <c r="L1238">
        <v>0</v>
      </c>
      <c r="M1238">
        <v>0</v>
      </c>
      <c r="N1238">
        <v>30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35</v>
      </c>
      <c r="W1238">
        <v>245</v>
      </c>
      <c r="Z1238">
        <v>0</v>
      </c>
      <c r="AA1238">
        <v>1206</v>
      </c>
    </row>
    <row r="1239" spans="1:27" x14ac:dyDescent="0.25">
      <c r="H1239" t="s">
        <v>2549</v>
      </c>
    </row>
    <row r="1240" spans="1:27" x14ac:dyDescent="0.25">
      <c r="A1240">
        <v>617</v>
      </c>
      <c r="B1240">
        <v>2074</v>
      </c>
      <c r="C1240" t="s">
        <v>2550</v>
      </c>
      <c r="D1240" t="s">
        <v>33</v>
      </c>
      <c r="E1240" t="s">
        <v>102</v>
      </c>
      <c r="F1240" t="s">
        <v>2551</v>
      </c>
      <c r="G1240" t="str">
        <f>"201412000478"</f>
        <v>201412000478</v>
      </c>
      <c r="H1240" t="s">
        <v>701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71</v>
      </c>
      <c r="W1240">
        <v>497</v>
      </c>
      <c r="Z1240">
        <v>0</v>
      </c>
      <c r="AA1240" t="s">
        <v>2552</v>
      </c>
    </row>
    <row r="1241" spans="1:27" x14ac:dyDescent="0.25">
      <c r="H1241" t="s">
        <v>2553</v>
      </c>
    </row>
    <row r="1242" spans="1:27" x14ac:dyDescent="0.25">
      <c r="A1242">
        <v>618</v>
      </c>
      <c r="B1242">
        <v>490</v>
      </c>
      <c r="C1242" t="s">
        <v>2554</v>
      </c>
      <c r="D1242" t="s">
        <v>318</v>
      </c>
      <c r="E1242" t="s">
        <v>2555</v>
      </c>
      <c r="F1242" t="s">
        <v>2556</v>
      </c>
      <c r="G1242" t="str">
        <f>"200801008299"</f>
        <v>200801008299</v>
      </c>
      <c r="H1242">
        <v>671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30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72</v>
      </c>
      <c r="W1242">
        <v>504</v>
      </c>
      <c r="Z1242">
        <v>0</v>
      </c>
      <c r="AA1242">
        <v>1205</v>
      </c>
    </row>
    <row r="1243" spans="1:27" x14ac:dyDescent="0.25">
      <c r="H1243" t="s">
        <v>2557</v>
      </c>
    </row>
    <row r="1244" spans="1:27" x14ac:dyDescent="0.25">
      <c r="A1244">
        <v>619</v>
      </c>
      <c r="B1244">
        <v>1776</v>
      </c>
      <c r="C1244" t="s">
        <v>2558</v>
      </c>
      <c r="D1244" t="s">
        <v>176</v>
      </c>
      <c r="E1244" t="s">
        <v>2559</v>
      </c>
      <c r="F1244" t="s">
        <v>2560</v>
      </c>
      <c r="G1244" t="str">
        <f>"201412002097"</f>
        <v>201412002097</v>
      </c>
      <c r="H1244" t="s">
        <v>396</v>
      </c>
      <c r="I1244">
        <v>0</v>
      </c>
      <c r="J1244">
        <v>0</v>
      </c>
      <c r="K1244">
        <v>0</v>
      </c>
      <c r="L1244">
        <v>200</v>
      </c>
      <c r="M1244">
        <v>0</v>
      </c>
      <c r="N1244">
        <v>50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35</v>
      </c>
      <c r="W1244">
        <v>245</v>
      </c>
      <c r="Z1244">
        <v>0</v>
      </c>
      <c r="AA1244" t="s">
        <v>2561</v>
      </c>
    </row>
    <row r="1245" spans="1:27" x14ac:dyDescent="0.25">
      <c r="H1245" t="s">
        <v>2562</v>
      </c>
    </row>
    <row r="1246" spans="1:27" x14ac:dyDescent="0.25">
      <c r="A1246">
        <v>620</v>
      </c>
      <c r="B1246">
        <v>915</v>
      </c>
      <c r="C1246" t="s">
        <v>2563</v>
      </c>
      <c r="D1246" t="s">
        <v>34</v>
      </c>
      <c r="E1246" t="s">
        <v>84</v>
      </c>
      <c r="F1246" t="s">
        <v>2564</v>
      </c>
      <c r="G1246" t="str">
        <f>"00109269"</f>
        <v>00109269</v>
      </c>
      <c r="H1246" t="s">
        <v>86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30</v>
      </c>
      <c r="O1246">
        <v>30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50</v>
      </c>
      <c r="W1246">
        <v>350</v>
      </c>
      <c r="Z1246">
        <v>0</v>
      </c>
      <c r="AA1246" t="s">
        <v>2565</v>
      </c>
    </row>
    <row r="1247" spans="1:27" x14ac:dyDescent="0.25">
      <c r="H1247" t="s">
        <v>2566</v>
      </c>
    </row>
    <row r="1248" spans="1:27" x14ac:dyDescent="0.25">
      <c r="A1248">
        <v>621</v>
      </c>
      <c r="B1248">
        <v>1280</v>
      </c>
      <c r="C1248" t="s">
        <v>2567</v>
      </c>
      <c r="D1248" t="s">
        <v>2568</v>
      </c>
      <c r="E1248" t="s">
        <v>15</v>
      </c>
      <c r="F1248" t="s">
        <v>2569</v>
      </c>
      <c r="G1248" t="str">
        <f>"00110772"</f>
        <v>00110772</v>
      </c>
      <c r="H1248">
        <v>726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30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64</v>
      </c>
      <c r="W1248">
        <v>448</v>
      </c>
      <c r="Z1248">
        <v>0</v>
      </c>
      <c r="AA1248">
        <v>1204</v>
      </c>
    </row>
    <row r="1249" spans="1:27" x14ac:dyDescent="0.25">
      <c r="H1249" t="s">
        <v>2570</v>
      </c>
    </row>
    <row r="1250" spans="1:27" x14ac:dyDescent="0.25">
      <c r="A1250">
        <v>622</v>
      </c>
      <c r="B1250">
        <v>803</v>
      </c>
      <c r="C1250" t="s">
        <v>2571</v>
      </c>
      <c r="D1250" t="s">
        <v>34</v>
      </c>
      <c r="E1250" t="s">
        <v>353</v>
      </c>
      <c r="F1250" t="s">
        <v>2572</v>
      </c>
      <c r="G1250" t="str">
        <f>"201409003790"</f>
        <v>201409003790</v>
      </c>
      <c r="H1250" t="s">
        <v>535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66</v>
      </c>
      <c r="W1250">
        <v>462</v>
      </c>
      <c r="Z1250">
        <v>0</v>
      </c>
      <c r="AA1250" t="s">
        <v>2573</v>
      </c>
    </row>
    <row r="1251" spans="1:27" x14ac:dyDescent="0.25">
      <c r="H1251" t="s">
        <v>491</v>
      </c>
    </row>
    <row r="1252" spans="1:27" x14ac:dyDescent="0.25">
      <c r="A1252">
        <v>623</v>
      </c>
      <c r="B1252">
        <v>1071</v>
      </c>
      <c r="C1252" t="s">
        <v>2574</v>
      </c>
      <c r="D1252" t="s">
        <v>2575</v>
      </c>
      <c r="E1252" t="s">
        <v>26</v>
      </c>
      <c r="F1252" t="s">
        <v>2576</v>
      </c>
      <c r="G1252" t="str">
        <f>"00024975"</f>
        <v>00024975</v>
      </c>
      <c r="H1252" t="s">
        <v>1666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74</v>
      </c>
      <c r="W1252">
        <v>518</v>
      </c>
      <c r="Z1252">
        <v>1</v>
      </c>
      <c r="AA1252" t="s">
        <v>2577</v>
      </c>
    </row>
    <row r="1253" spans="1:27" x14ac:dyDescent="0.25">
      <c r="H1253" t="s">
        <v>2578</v>
      </c>
    </row>
    <row r="1254" spans="1:27" x14ac:dyDescent="0.25">
      <c r="A1254">
        <v>624</v>
      </c>
      <c r="B1254">
        <v>469</v>
      </c>
      <c r="C1254" t="s">
        <v>2579</v>
      </c>
      <c r="D1254" t="s">
        <v>654</v>
      </c>
      <c r="E1254" t="s">
        <v>353</v>
      </c>
      <c r="F1254" t="s">
        <v>2580</v>
      </c>
      <c r="G1254" t="str">
        <f>"00092836"</f>
        <v>00092836</v>
      </c>
      <c r="H1254" t="s">
        <v>339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30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62</v>
      </c>
      <c r="W1254">
        <v>434</v>
      </c>
      <c r="Z1254">
        <v>0</v>
      </c>
      <c r="AA1254" t="s">
        <v>2581</v>
      </c>
    </row>
    <row r="1255" spans="1:27" x14ac:dyDescent="0.25">
      <c r="H1255" t="s">
        <v>2582</v>
      </c>
    </row>
    <row r="1256" spans="1:27" x14ac:dyDescent="0.25">
      <c r="A1256">
        <v>625</v>
      </c>
      <c r="B1256">
        <v>1548</v>
      </c>
      <c r="C1256" t="s">
        <v>2583</v>
      </c>
      <c r="D1256" t="s">
        <v>2584</v>
      </c>
      <c r="E1256" t="s">
        <v>2585</v>
      </c>
      <c r="F1256" t="s">
        <v>2586</v>
      </c>
      <c r="G1256" t="str">
        <f>"00079360"</f>
        <v>00079360</v>
      </c>
      <c r="H1256" t="s">
        <v>1239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30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60</v>
      </c>
      <c r="W1256">
        <v>420</v>
      </c>
      <c r="Z1256">
        <v>0</v>
      </c>
      <c r="AA1256" t="s">
        <v>2587</v>
      </c>
    </row>
    <row r="1257" spans="1:27" x14ac:dyDescent="0.25">
      <c r="H1257" t="s">
        <v>626</v>
      </c>
    </row>
    <row r="1258" spans="1:27" x14ac:dyDescent="0.25">
      <c r="A1258">
        <v>626</v>
      </c>
      <c r="B1258">
        <v>509</v>
      </c>
      <c r="C1258" t="s">
        <v>2588</v>
      </c>
      <c r="D1258" t="s">
        <v>2589</v>
      </c>
      <c r="E1258" t="s">
        <v>71</v>
      </c>
      <c r="F1258" t="s">
        <v>2590</v>
      </c>
      <c r="G1258" t="str">
        <f>"00109849"</f>
        <v>00109849</v>
      </c>
      <c r="H1258" t="s">
        <v>707</v>
      </c>
      <c r="I1258">
        <v>0</v>
      </c>
      <c r="J1258">
        <v>0</v>
      </c>
      <c r="K1258">
        <v>0</v>
      </c>
      <c r="L1258">
        <v>200</v>
      </c>
      <c r="M1258">
        <v>0</v>
      </c>
      <c r="N1258">
        <v>70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37</v>
      </c>
      <c r="W1258">
        <v>259</v>
      </c>
      <c r="Z1258">
        <v>2</v>
      </c>
      <c r="AA1258" t="s">
        <v>2591</v>
      </c>
    </row>
    <row r="1259" spans="1:27" x14ac:dyDescent="0.25">
      <c r="H1259" t="s">
        <v>2592</v>
      </c>
    </row>
    <row r="1260" spans="1:27" x14ac:dyDescent="0.25">
      <c r="A1260">
        <v>627</v>
      </c>
      <c r="B1260">
        <v>743</v>
      </c>
      <c r="C1260" t="s">
        <v>2593</v>
      </c>
      <c r="D1260" t="s">
        <v>27</v>
      </c>
      <c r="E1260" t="s">
        <v>1224</v>
      </c>
      <c r="F1260" t="s">
        <v>2594</v>
      </c>
      <c r="G1260" t="str">
        <f>"00110494"</f>
        <v>00110494</v>
      </c>
      <c r="H1260" t="s">
        <v>271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30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63</v>
      </c>
      <c r="W1260">
        <v>441</v>
      </c>
      <c r="Z1260">
        <v>0</v>
      </c>
      <c r="AA1260" t="s">
        <v>2595</v>
      </c>
    </row>
    <row r="1261" spans="1:27" x14ac:dyDescent="0.25">
      <c r="H1261" t="s">
        <v>2596</v>
      </c>
    </row>
    <row r="1262" spans="1:27" x14ac:dyDescent="0.25">
      <c r="A1262">
        <v>628</v>
      </c>
      <c r="B1262">
        <v>1449</v>
      </c>
      <c r="C1262" t="s">
        <v>2597</v>
      </c>
      <c r="D1262" t="s">
        <v>2598</v>
      </c>
      <c r="E1262" t="s">
        <v>141</v>
      </c>
      <c r="F1262" t="s">
        <v>2599</v>
      </c>
      <c r="G1262" t="str">
        <f>"201402007535"</f>
        <v>201402007535</v>
      </c>
      <c r="H1262">
        <v>825</v>
      </c>
      <c r="I1262">
        <v>0</v>
      </c>
      <c r="J1262">
        <v>0</v>
      </c>
      <c r="K1262">
        <v>0</v>
      </c>
      <c r="L1262">
        <v>0</v>
      </c>
      <c r="M1262">
        <v>100</v>
      </c>
      <c r="N1262">
        <v>30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35</v>
      </c>
      <c r="W1262">
        <v>245</v>
      </c>
      <c r="Z1262">
        <v>0</v>
      </c>
      <c r="AA1262">
        <v>1200</v>
      </c>
    </row>
    <row r="1263" spans="1:27" x14ac:dyDescent="0.25">
      <c r="H1263" t="s">
        <v>2600</v>
      </c>
    </row>
    <row r="1264" spans="1:27" x14ac:dyDescent="0.25">
      <c r="A1264">
        <v>629</v>
      </c>
      <c r="B1264">
        <v>1780</v>
      </c>
      <c r="C1264" t="s">
        <v>2601</v>
      </c>
      <c r="D1264" t="s">
        <v>2602</v>
      </c>
      <c r="E1264" t="s">
        <v>26</v>
      </c>
      <c r="F1264" t="s">
        <v>2603</v>
      </c>
      <c r="G1264" t="str">
        <f>"201406014933"</f>
        <v>201406014933</v>
      </c>
      <c r="H1264" t="s">
        <v>2604</v>
      </c>
      <c r="I1264">
        <v>150</v>
      </c>
      <c r="J1264">
        <v>0</v>
      </c>
      <c r="K1264">
        <v>0</v>
      </c>
      <c r="L1264">
        <v>0</v>
      </c>
      <c r="M1264">
        <v>0</v>
      </c>
      <c r="N1264">
        <v>70</v>
      </c>
      <c r="O1264">
        <v>50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17</v>
      </c>
      <c r="W1264">
        <v>119</v>
      </c>
      <c r="Z1264">
        <v>0</v>
      </c>
      <c r="AA1264" t="s">
        <v>2605</v>
      </c>
    </row>
    <row r="1265" spans="1:27" x14ac:dyDescent="0.25">
      <c r="H1265" t="s">
        <v>2606</v>
      </c>
    </row>
    <row r="1266" spans="1:27" x14ac:dyDescent="0.25">
      <c r="A1266">
        <v>630</v>
      </c>
      <c r="B1266">
        <v>1466</v>
      </c>
      <c r="C1266" t="s">
        <v>938</v>
      </c>
      <c r="D1266" t="s">
        <v>1195</v>
      </c>
      <c r="E1266" t="s">
        <v>26</v>
      </c>
      <c r="F1266" t="s">
        <v>2607</v>
      </c>
      <c r="G1266" t="str">
        <f>"00112624"</f>
        <v>00112624</v>
      </c>
      <c r="H1266" t="s">
        <v>2608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70</v>
      </c>
      <c r="O1266">
        <v>0</v>
      </c>
      <c r="P1266">
        <v>0</v>
      </c>
      <c r="Q1266">
        <v>30</v>
      </c>
      <c r="R1266">
        <v>0</v>
      </c>
      <c r="S1266">
        <v>0</v>
      </c>
      <c r="T1266">
        <v>0</v>
      </c>
      <c r="U1266">
        <v>0</v>
      </c>
      <c r="V1266">
        <v>41</v>
      </c>
      <c r="W1266">
        <v>287</v>
      </c>
      <c r="Z1266">
        <v>1</v>
      </c>
      <c r="AA1266" t="s">
        <v>2609</v>
      </c>
    </row>
    <row r="1267" spans="1:27" x14ac:dyDescent="0.25">
      <c r="H1267" t="s">
        <v>2610</v>
      </c>
    </row>
    <row r="1268" spans="1:27" x14ac:dyDescent="0.25">
      <c r="A1268">
        <v>631</v>
      </c>
      <c r="B1268">
        <v>1113</v>
      </c>
      <c r="C1268" t="s">
        <v>593</v>
      </c>
      <c r="D1268" t="s">
        <v>34</v>
      </c>
      <c r="E1268" t="s">
        <v>543</v>
      </c>
      <c r="F1268" t="s">
        <v>2611</v>
      </c>
      <c r="G1268" t="str">
        <f>"200804000882"</f>
        <v>200804000882</v>
      </c>
      <c r="H1268" t="s">
        <v>2404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30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66</v>
      </c>
      <c r="W1268">
        <v>462</v>
      </c>
      <c r="Z1268">
        <v>0</v>
      </c>
      <c r="AA1268" t="s">
        <v>2612</v>
      </c>
    </row>
    <row r="1269" spans="1:27" x14ac:dyDescent="0.25">
      <c r="H1269" t="s">
        <v>2613</v>
      </c>
    </row>
    <row r="1270" spans="1:27" x14ac:dyDescent="0.25">
      <c r="A1270">
        <v>632</v>
      </c>
      <c r="B1270">
        <v>2406</v>
      </c>
      <c r="C1270" t="s">
        <v>2614</v>
      </c>
      <c r="D1270" t="s">
        <v>359</v>
      </c>
      <c r="E1270" t="s">
        <v>892</v>
      </c>
      <c r="F1270" t="s">
        <v>2615</v>
      </c>
      <c r="G1270" t="str">
        <f>"201511029709"</f>
        <v>201511029709</v>
      </c>
      <c r="H1270">
        <v>803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30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52</v>
      </c>
      <c r="W1270">
        <v>364</v>
      </c>
      <c r="Z1270">
        <v>0</v>
      </c>
      <c r="AA1270">
        <v>1197</v>
      </c>
    </row>
    <row r="1271" spans="1:27" x14ac:dyDescent="0.25">
      <c r="H1271" t="s">
        <v>2616</v>
      </c>
    </row>
    <row r="1272" spans="1:27" x14ac:dyDescent="0.25">
      <c r="A1272">
        <v>633</v>
      </c>
      <c r="B1272">
        <v>832</v>
      </c>
      <c r="C1272" t="s">
        <v>2617</v>
      </c>
      <c r="D1272" t="s">
        <v>288</v>
      </c>
      <c r="E1272" t="s">
        <v>79</v>
      </c>
      <c r="F1272" t="s">
        <v>2618</v>
      </c>
      <c r="G1272" t="str">
        <f>"201406001931"</f>
        <v>201406001931</v>
      </c>
      <c r="H1272" t="s">
        <v>2604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30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51</v>
      </c>
      <c r="W1272">
        <v>357</v>
      </c>
      <c r="Z1272">
        <v>0</v>
      </c>
      <c r="AA1272" t="s">
        <v>2619</v>
      </c>
    </row>
    <row r="1273" spans="1:27" x14ac:dyDescent="0.25">
      <c r="H1273" t="s">
        <v>2620</v>
      </c>
    </row>
    <row r="1274" spans="1:27" x14ac:dyDescent="0.25">
      <c r="A1274">
        <v>634</v>
      </c>
      <c r="B1274">
        <v>1372</v>
      </c>
      <c r="C1274" t="s">
        <v>2621</v>
      </c>
      <c r="D1274" t="s">
        <v>278</v>
      </c>
      <c r="E1274" t="s">
        <v>2622</v>
      </c>
      <c r="F1274" t="s">
        <v>2623</v>
      </c>
      <c r="G1274" t="str">
        <f>"00112478"</f>
        <v>00112478</v>
      </c>
      <c r="H1274" t="s">
        <v>1344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30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65</v>
      </c>
      <c r="W1274">
        <v>455</v>
      </c>
      <c r="Z1274">
        <v>0</v>
      </c>
      <c r="AA1274" t="s">
        <v>2624</v>
      </c>
    </row>
    <row r="1275" spans="1:27" x14ac:dyDescent="0.25">
      <c r="H1275" t="s">
        <v>2625</v>
      </c>
    </row>
    <row r="1276" spans="1:27" x14ac:dyDescent="0.25">
      <c r="A1276">
        <v>635</v>
      </c>
      <c r="B1276">
        <v>1764</v>
      </c>
      <c r="C1276" t="s">
        <v>2626</v>
      </c>
      <c r="D1276" t="s">
        <v>2627</v>
      </c>
      <c r="E1276" t="s">
        <v>15</v>
      </c>
      <c r="F1276" t="s">
        <v>2628</v>
      </c>
      <c r="G1276" t="str">
        <f>"200811000047"</f>
        <v>200811000047</v>
      </c>
      <c r="H1276" t="s">
        <v>2629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119</v>
      </c>
      <c r="W1276">
        <v>588</v>
      </c>
      <c r="Z1276">
        <v>2</v>
      </c>
      <c r="AA1276" t="s">
        <v>2630</v>
      </c>
    </row>
    <row r="1277" spans="1:27" x14ac:dyDescent="0.25">
      <c r="H1277" t="s">
        <v>185</v>
      </c>
    </row>
    <row r="1278" spans="1:27" x14ac:dyDescent="0.25">
      <c r="A1278">
        <v>636</v>
      </c>
      <c r="B1278">
        <v>863</v>
      </c>
      <c r="C1278" t="s">
        <v>2631</v>
      </c>
      <c r="D1278" t="s">
        <v>26</v>
      </c>
      <c r="E1278" t="s">
        <v>34</v>
      </c>
      <c r="F1278" t="s">
        <v>2632</v>
      </c>
      <c r="G1278" t="str">
        <f>"201401000486"</f>
        <v>201401000486</v>
      </c>
      <c r="H1278" t="s">
        <v>761</v>
      </c>
      <c r="I1278">
        <v>0</v>
      </c>
      <c r="J1278">
        <v>0</v>
      </c>
      <c r="K1278">
        <v>0</v>
      </c>
      <c r="L1278">
        <v>200</v>
      </c>
      <c r="M1278">
        <v>0</v>
      </c>
      <c r="N1278">
        <v>30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38</v>
      </c>
      <c r="W1278">
        <v>266</v>
      </c>
      <c r="Z1278">
        <v>0</v>
      </c>
      <c r="AA1278" t="s">
        <v>2633</v>
      </c>
    </row>
    <row r="1279" spans="1:27" x14ac:dyDescent="0.25">
      <c r="H1279" t="s">
        <v>2634</v>
      </c>
    </row>
    <row r="1280" spans="1:27" x14ac:dyDescent="0.25">
      <c r="A1280">
        <v>637</v>
      </c>
      <c r="B1280">
        <v>2340</v>
      </c>
      <c r="C1280" t="s">
        <v>2635</v>
      </c>
      <c r="D1280" t="s">
        <v>14</v>
      </c>
      <c r="E1280" t="s">
        <v>258</v>
      </c>
      <c r="F1280" t="s">
        <v>2636</v>
      </c>
      <c r="G1280" t="str">
        <f>"201504002732"</f>
        <v>201504002732</v>
      </c>
      <c r="H1280" t="s">
        <v>844</v>
      </c>
      <c r="I1280">
        <v>0</v>
      </c>
      <c r="J1280">
        <v>0</v>
      </c>
      <c r="K1280">
        <v>0</v>
      </c>
      <c r="L1280">
        <v>200</v>
      </c>
      <c r="M1280">
        <v>0</v>
      </c>
      <c r="N1280">
        <v>70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21</v>
      </c>
      <c r="W1280">
        <v>147</v>
      </c>
      <c r="Z1280">
        <v>0</v>
      </c>
      <c r="AA1280" t="s">
        <v>2637</v>
      </c>
    </row>
    <row r="1281" spans="1:27" x14ac:dyDescent="0.25">
      <c r="H1281" t="s">
        <v>2638</v>
      </c>
    </row>
    <row r="1282" spans="1:27" x14ac:dyDescent="0.25">
      <c r="A1282">
        <v>638</v>
      </c>
      <c r="B1282">
        <v>1040</v>
      </c>
      <c r="C1282" t="s">
        <v>2639</v>
      </c>
      <c r="D1282" t="s">
        <v>2640</v>
      </c>
      <c r="E1282" t="s">
        <v>543</v>
      </c>
      <c r="F1282" t="s">
        <v>2641</v>
      </c>
      <c r="G1282" t="str">
        <f>"201511025618"</f>
        <v>201511025618</v>
      </c>
      <c r="H1282">
        <v>792</v>
      </c>
      <c r="I1282">
        <v>0</v>
      </c>
      <c r="J1282">
        <v>0</v>
      </c>
      <c r="K1282">
        <v>0</v>
      </c>
      <c r="L1282">
        <v>200</v>
      </c>
      <c r="M1282">
        <v>0</v>
      </c>
      <c r="N1282">
        <v>30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24</v>
      </c>
      <c r="W1282">
        <v>168</v>
      </c>
      <c r="Z1282">
        <v>1</v>
      </c>
      <c r="AA1282">
        <v>1190</v>
      </c>
    </row>
    <row r="1283" spans="1:27" x14ac:dyDescent="0.25">
      <c r="H1283" t="s">
        <v>2642</v>
      </c>
    </row>
    <row r="1284" spans="1:27" x14ac:dyDescent="0.25">
      <c r="A1284">
        <v>639</v>
      </c>
      <c r="B1284">
        <v>1730</v>
      </c>
      <c r="C1284" t="s">
        <v>2643</v>
      </c>
      <c r="D1284" t="s">
        <v>102</v>
      </c>
      <c r="E1284" t="s">
        <v>27</v>
      </c>
      <c r="F1284" t="s">
        <v>2644</v>
      </c>
      <c r="G1284" t="str">
        <f>"00083438"</f>
        <v>00083438</v>
      </c>
      <c r="H1284" t="s">
        <v>721</v>
      </c>
      <c r="I1284">
        <v>0</v>
      </c>
      <c r="J1284">
        <v>0</v>
      </c>
      <c r="K1284">
        <v>0</v>
      </c>
      <c r="L1284">
        <v>200</v>
      </c>
      <c r="M1284">
        <v>0</v>
      </c>
      <c r="N1284">
        <v>30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32</v>
      </c>
      <c r="W1284">
        <v>224</v>
      </c>
      <c r="Z1284">
        <v>0</v>
      </c>
      <c r="AA1284" t="s">
        <v>2645</v>
      </c>
    </row>
    <row r="1285" spans="1:27" x14ac:dyDescent="0.25">
      <c r="H1285" t="s">
        <v>2646</v>
      </c>
    </row>
    <row r="1286" spans="1:27" x14ac:dyDescent="0.25">
      <c r="A1286">
        <v>640</v>
      </c>
      <c r="B1286">
        <v>1656</v>
      </c>
      <c r="C1286" t="s">
        <v>2647</v>
      </c>
      <c r="D1286" t="s">
        <v>21</v>
      </c>
      <c r="E1286" t="s">
        <v>258</v>
      </c>
      <c r="F1286" t="s">
        <v>2648</v>
      </c>
      <c r="G1286" t="str">
        <f>"00107590"</f>
        <v>00107590</v>
      </c>
      <c r="H1286" t="s">
        <v>2649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64</v>
      </c>
      <c r="W1286">
        <v>448</v>
      </c>
      <c r="Z1286">
        <v>0</v>
      </c>
      <c r="AA1286" t="s">
        <v>2650</v>
      </c>
    </row>
    <row r="1287" spans="1:27" x14ac:dyDescent="0.25">
      <c r="H1287" t="s">
        <v>185</v>
      </c>
    </row>
    <row r="1288" spans="1:27" x14ac:dyDescent="0.25">
      <c r="A1288">
        <v>641</v>
      </c>
      <c r="B1288">
        <v>2218</v>
      </c>
      <c r="C1288" t="s">
        <v>2651</v>
      </c>
      <c r="D1288" t="s">
        <v>598</v>
      </c>
      <c r="E1288" t="s">
        <v>168</v>
      </c>
      <c r="F1288" t="s">
        <v>2652</v>
      </c>
      <c r="G1288" t="str">
        <f>"00109532"</f>
        <v>00109532</v>
      </c>
      <c r="H1288" t="s">
        <v>2649</v>
      </c>
      <c r="I1288">
        <v>0</v>
      </c>
      <c r="J1288">
        <v>0</v>
      </c>
      <c r="K1288">
        <v>0</v>
      </c>
      <c r="L1288">
        <v>200</v>
      </c>
      <c r="M1288">
        <v>0</v>
      </c>
      <c r="N1288">
        <v>30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31</v>
      </c>
      <c r="W1288">
        <v>217</v>
      </c>
      <c r="Z1288">
        <v>0</v>
      </c>
      <c r="AA1288" t="s">
        <v>2653</v>
      </c>
    </row>
    <row r="1289" spans="1:27" x14ac:dyDescent="0.25">
      <c r="H1289" t="s">
        <v>2654</v>
      </c>
    </row>
    <row r="1290" spans="1:27" x14ac:dyDescent="0.25">
      <c r="A1290">
        <v>642</v>
      </c>
      <c r="B1290">
        <v>650</v>
      </c>
      <c r="C1290" t="s">
        <v>2655</v>
      </c>
      <c r="D1290" t="s">
        <v>102</v>
      </c>
      <c r="E1290" t="s">
        <v>168</v>
      </c>
      <c r="F1290" t="s">
        <v>2656</v>
      </c>
      <c r="G1290" t="str">
        <f>"00108437"</f>
        <v>00108437</v>
      </c>
      <c r="H1290" t="s">
        <v>2657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50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37</v>
      </c>
      <c r="W1290">
        <v>259</v>
      </c>
      <c r="Z1290">
        <v>0</v>
      </c>
      <c r="AA1290" t="s">
        <v>2658</v>
      </c>
    </row>
    <row r="1291" spans="1:27" x14ac:dyDescent="0.25">
      <c r="H1291" t="s">
        <v>2659</v>
      </c>
    </row>
    <row r="1292" spans="1:27" x14ac:dyDescent="0.25">
      <c r="A1292">
        <v>643</v>
      </c>
      <c r="B1292">
        <v>1485</v>
      </c>
      <c r="C1292" t="s">
        <v>2660</v>
      </c>
      <c r="D1292" t="s">
        <v>2661</v>
      </c>
      <c r="E1292" t="s">
        <v>20</v>
      </c>
      <c r="F1292" t="s">
        <v>2662</v>
      </c>
      <c r="G1292" t="str">
        <f>"201410002279"</f>
        <v>201410002279</v>
      </c>
      <c r="H1292" t="s">
        <v>2663</v>
      </c>
      <c r="I1292">
        <v>0</v>
      </c>
      <c r="J1292">
        <v>0</v>
      </c>
      <c r="K1292">
        <v>0</v>
      </c>
      <c r="L1292">
        <v>200</v>
      </c>
      <c r="M1292">
        <v>0</v>
      </c>
      <c r="N1292">
        <v>70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12</v>
      </c>
      <c r="W1292">
        <v>84</v>
      </c>
      <c r="Z1292">
        <v>0</v>
      </c>
      <c r="AA1292" t="s">
        <v>2664</v>
      </c>
    </row>
    <row r="1293" spans="1:27" x14ac:dyDescent="0.25">
      <c r="H1293" t="s">
        <v>1169</v>
      </c>
    </row>
    <row r="1294" spans="1:27" x14ac:dyDescent="0.25">
      <c r="A1294">
        <v>644</v>
      </c>
      <c r="B1294">
        <v>555</v>
      </c>
      <c r="C1294" t="s">
        <v>2665</v>
      </c>
      <c r="D1294" t="s">
        <v>27</v>
      </c>
      <c r="E1294" t="s">
        <v>676</v>
      </c>
      <c r="F1294" t="s">
        <v>2666</v>
      </c>
      <c r="G1294" t="str">
        <f>"00111392"</f>
        <v>00111392</v>
      </c>
      <c r="H1294" t="s">
        <v>320</v>
      </c>
      <c r="I1294">
        <v>0</v>
      </c>
      <c r="J1294">
        <v>0</v>
      </c>
      <c r="K1294">
        <v>0</v>
      </c>
      <c r="L1294">
        <v>200</v>
      </c>
      <c r="M1294">
        <v>0</v>
      </c>
      <c r="N1294">
        <v>30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43</v>
      </c>
      <c r="W1294">
        <v>301</v>
      </c>
      <c r="Z1294">
        <v>0</v>
      </c>
      <c r="AA1294" t="s">
        <v>2667</v>
      </c>
    </row>
    <row r="1295" spans="1:27" x14ac:dyDescent="0.25">
      <c r="H1295" t="s">
        <v>2668</v>
      </c>
    </row>
    <row r="1296" spans="1:27" x14ac:dyDescent="0.25">
      <c r="A1296">
        <v>645</v>
      </c>
      <c r="B1296">
        <v>740</v>
      </c>
      <c r="C1296" t="s">
        <v>2669</v>
      </c>
      <c r="D1296" t="s">
        <v>21</v>
      </c>
      <c r="E1296" t="s">
        <v>27</v>
      </c>
      <c r="F1296" t="s">
        <v>2670</v>
      </c>
      <c r="G1296" t="str">
        <f>"201511040001"</f>
        <v>201511040001</v>
      </c>
      <c r="H1296" t="s">
        <v>1700</v>
      </c>
      <c r="I1296">
        <v>0</v>
      </c>
      <c r="J1296">
        <v>0</v>
      </c>
      <c r="K1296">
        <v>0</v>
      </c>
      <c r="L1296">
        <v>200</v>
      </c>
      <c r="M1296">
        <v>0</v>
      </c>
      <c r="N1296">
        <v>30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15</v>
      </c>
      <c r="W1296">
        <v>105</v>
      </c>
      <c r="Z1296">
        <v>2</v>
      </c>
      <c r="AA1296" t="s">
        <v>2671</v>
      </c>
    </row>
    <row r="1297" spans="1:27" x14ac:dyDescent="0.25">
      <c r="H1297" t="s">
        <v>2672</v>
      </c>
    </row>
    <row r="1298" spans="1:27" x14ac:dyDescent="0.25">
      <c r="A1298">
        <v>646</v>
      </c>
      <c r="B1298">
        <v>2134</v>
      </c>
      <c r="C1298" t="s">
        <v>2673</v>
      </c>
      <c r="D1298" t="s">
        <v>359</v>
      </c>
      <c r="E1298" t="s">
        <v>84</v>
      </c>
      <c r="F1298" t="s">
        <v>2674</v>
      </c>
      <c r="G1298" t="str">
        <f>"00107847"</f>
        <v>00107847</v>
      </c>
      <c r="H1298" t="s">
        <v>1613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30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73</v>
      </c>
      <c r="W1298">
        <v>511</v>
      </c>
      <c r="Z1298">
        <v>0</v>
      </c>
      <c r="AA1298" t="s">
        <v>2675</v>
      </c>
    </row>
    <row r="1299" spans="1:27" x14ac:dyDescent="0.25">
      <c r="H1299" t="s">
        <v>2676</v>
      </c>
    </row>
    <row r="1300" spans="1:27" x14ac:dyDescent="0.25">
      <c r="A1300">
        <v>647</v>
      </c>
      <c r="B1300">
        <v>1769</v>
      </c>
      <c r="C1300" t="s">
        <v>2677</v>
      </c>
      <c r="D1300" t="s">
        <v>2678</v>
      </c>
      <c r="E1300" t="s">
        <v>141</v>
      </c>
      <c r="F1300" t="s">
        <v>2679</v>
      </c>
      <c r="G1300" t="str">
        <f>"200801008507"</f>
        <v>200801008507</v>
      </c>
      <c r="H1300">
        <v>693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30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66</v>
      </c>
      <c r="W1300">
        <v>462</v>
      </c>
      <c r="Z1300">
        <v>0</v>
      </c>
      <c r="AA1300">
        <v>1185</v>
      </c>
    </row>
    <row r="1301" spans="1:27" x14ac:dyDescent="0.25">
      <c r="H1301" t="s">
        <v>1602</v>
      </c>
    </row>
    <row r="1302" spans="1:27" x14ac:dyDescent="0.25">
      <c r="A1302">
        <v>648</v>
      </c>
      <c r="B1302">
        <v>613</v>
      </c>
      <c r="C1302" t="s">
        <v>2680</v>
      </c>
      <c r="D1302" t="s">
        <v>2681</v>
      </c>
      <c r="E1302" t="s">
        <v>79</v>
      </c>
      <c r="F1302" t="s">
        <v>2682</v>
      </c>
      <c r="G1302" t="str">
        <f>"00106995"</f>
        <v>00106995</v>
      </c>
      <c r="H1302" t="s">
        <v>2683</v>
      </c>
      <c r="I1302">
        <v>150</v>
      </c>
      <c r="J1302">
        <v>0</v>
      </c>
      <c r="K1302">
        <v>0</v>
      </c>
      <c r="L1302">
        <v>0</v>
      </c>
      <c r="M1302">
        <v>0</v>
      </c>
      <c r="N1302">
        <v>30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Z1302">
        <v>0</v>
      </c>
      <c r="AA1302" t="s">
        <v>2684</v>
      </c>
    </row>
    <row r="1303" spans="1:27" x14ac:dyDescent="0.25">
      <c r="H1303" t="s">
        <v>2685</v>
      </c>
    </row>
    <row r="1304" spans="1:27" x14ac:dyDescent="0.25">
      <c r="A1304">
        <v>649</v>
      </c>
      <c r="B1304">
        <v>2205</v>
      </c>
      <c r="C1304" t="s">
        <v>2686</v>
      </c>
      <c r="D1304" t="s">
        <v>1176</v>
      </c>
      <c r="E1304" t="s">
        <v>1176</v>
      </c>
      <c r="F1304" t="s">
        <v>2687</v>
      </c>
      <c r="G1304" t="str">
        <f>"00112336"</f>
        <v>00112336</v>
      </c>
      <c r="H1304" t="s">
        <v>396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50</v>
      </c>
      <c r="O1304">
        <v>30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56</v>
      </c>
      <c r="W1304">
        <v>392</v>
      </c>
      <c r="Z1304">
        <v>0</v>
      </c>
      <c r="AA1304" t="s">
        <v>2688</v>
      </c>
    </row>
    <row r="1305" spans="1:27" x14ac:dyDescent="0.25">
      <c r="H1305" t="s">
        <v>2689</v>
      </c>
    </row>
    <row r="1306" spans="1:27" x14ac:dyDescent="0.25">
      <c r="A1306">
        <v>650</v>
      </c>
      <c r="B1306">
        <v>1332</v>
      </c>
      <c r="C1306" t="s">
        <v>2690</v>
      </c>
      <c r="D1306" t="s">
        <v>681</v>
      </c>
      <c r="E1306" t="s">
        <v>14</v>
      </c>
      <c r="F1306" t="s">
        <v>2691</v>
      </c>
      <c r="G1306" t="str">
        <f>"200802008321"</f>
        <v>200802008321</v>
      </c>
      <c r="H1306" t="s">
        <v>2692</v>
      </c>
      <c r="I1306">
        <v>0</v>
      </c>
      <c r="J1306">
        <v>0</v>
      </c>
      <c r="K1306">
        <v>0</v>
      </c>
      <c r="L1306">
        <v>200</v>
      </c>
      <c r="M1306">
        <v>0</v>
      </c>
      <c r="N1306">
        <v>50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5</v>
      </c>
      <c r="W1306">
        <v>35</v>
      </c>
      <c r="Z1306">
        <v>0</v>
      </c>
      <c r="AA1306" t="s">
        <v>2693</v>
      </c>
    </row>
    <row r="1307" spans="1:27" x14ac:dyDescent="0.25">
      <c r="H1307" t="s">
        <v>2694</v>
      </c>
    </row>
    <row r="1308" spans="1:27" x14ac:dyDescent="0.25">
      <c r="A1308">
        <v>651</v>
      </c>
      <c r="B1308">
        <v>1748</v>
      </c>
      <c r="C1308" t="s">
        <v>2695</v>
      </c>
      <c r="D1308" t="s">
        <v>2696</v>
      </c>
      <c r="E1308" t="s">
        <v>79</v>
      </c>
      <c r="F1308" t="s">
        <v>2697</v>
      </c>
      <c r="G1308" t="str">
        <f>"00109295"</f>
        <v>00109295</v>
      </c>
      <c r="H1308" t="s">
        <v>314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30</v>
      </c>
      <c r="O1308">
        <v>30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52</v>
      </c>
      <c r="W1308">
        <v>364</v>
      </c>
      <c r="Z1308">
        <v>0</v>
      </c>
      <c r="AA1308" t="s">
        <v>2698</v>
      </c>
    </row>
    <row r="1309" spans="1:27" x14ac:dyDescent="0.25">
      <c r="H1309" t="s">
        <v>2699</v>
      </c>
    </row>
    <row r="1310" spans="1:27" x14ac:dyDescent="0.25">
      <c r="A1310">
        <v>652</v>
      </c>
      <c r="B1310">
        <v>1518</v>
      </c>
      <c r="C1310" t="s">
        <v>2700</v>
      </c>
      <c r="D1310" t="s">
        <v>2701</v>
      </c>
      <c r="E1310" t="s">
        <v>34</v>
      </c>
      <c r="F1310" t="s">
        <v>2702</v>
      </c>
      <c r="G1310" t="str">
        <f>"00109368"</f>
        <v>00109368</v>
      </c>
      <c r="H1310" t="s">
        <v>692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69</v>
      </c>
      <c r="W1310">
        <v>483</v>
      </c>
      <c r="Z1310">
        <v>0</v>
      </c>
      <c r="AA1310" t="s">
        <v>2703</v>
      </c>
    </row>
    <row r="1311" spans="1:27" x14ac:dyDescent="0.25">
      <c r="H1311" t="s">
        <v>2704</v>
      </c>
    </row>
    <row r="1312" spans="1:27" x14ac:dyDescent="0.25">
      <c r="A1312">
        <v>653</v>
      </c>
      <c r="B1312">
        <v>2337</v>
      </c>
      <c r="C1312" t="s">
        <v>2705</v>
      </c>
      <c r="D1312" t="s">
        <v>168</v>
      </c>
      <c r="E1312" t="s">
        <v>101</v>
      </c>
      <c r="F1312" t="s">
        <v>2706</v>
      </c>
      <c r="G1312" t="str">
        <f>"200712004669"</f>
        <v>200712004669</v>
      </c>
      <c r="H1312">
        <v>836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70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39</v>
      </c>
      <c r="W1312">
        <v>273</v>
      </c>
      <c r="Z1312">
        <v>0</v>
      </c>
      <c r="AA1312">
        <v>1179</v>
      </c>
    </row>
    <row r="1313" spans="1:27" x14ac:dyDescent="0.25">
      <c r="H1313" t="s">
        <v>2707</v>
      </c>
    </row>
    <row r="1314" spans="1:27" x14ac:dyDescent="0.25">
      <c r="A1314">
        <v>654</v>
      </c>
      <c r="B1314">
        <v>1164</v>
      </c>
      <c r="C1314" t="s">
        <v>2708</v>
      </c>
      <c r="D1314" t="s">
        <v>447</v>
      </c>
      <c r="E1314" t="s">
        <v>27</v>
      </c>
      <c r="F1314" t="s">
        <v>2709</v>
      </c>
      <c r="G1314" t="str">
        <f>"200804001005"</f>
        <v>200804001005</v>
      </c>
      <c r="H1314" t="s">
        <v>1009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30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58</v>
      </c>
      <c r="W1314">
        <v>406</v>
      </c>
      <c r="Z1314">
        <v>0</v>
      </c>
      <c r="AA1314" t="s">
        <v>2710</v>
      </c>
    </row>
    <row r="1315" spans="1:27" x14ac:dyDescent="0.25">
      <c r="H1315" t="s">
        <v>2711</v>
      </c>
    </row>
    <row r="1316" spans="1:27" x14ac:dyDescent="0.25">
      <c r="A1316">
        <v>655</v>
      </c>
      <c r="B1316">
        <v>528</v>
      </c>
      <c r="C1316" t="s">
        <v>2712</v>
      </c>
      <c r="D1316" t="s">
        <v>176</v>
      </c>
      <c r="E1316" t="s">
        <v>27</v>
      </c>
      <c r="F1316" t="s">
        <v>2713</v>
      </c>
      <c r="G1316" t="str">
        <f>"200809000602"</f>
        <v>200809000602</v>
      </c>
      <c r="H1316" t="s">
        <v>1666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30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66</v>
      </c>
      <c r="W1316">
        <v>462</v>
      </c>
      <c r="Z1316">
        <v>0</v>
      </c>
      <c r="AA1316" t="s">
        <v>2714</v>
      </c>
    </row>
    <row r="1317" spans="1:27" x14ac:dyDescent="0.25">
      <c r="H1317" t="s">
        <v>2715</v>
      </c>
    </row>
    <row r="1318" spans="1:27" x14ac:dyDescent="0.25">
      <c r="A1318">
        <v>656</v>
      </c>
      <c r="B1318">
        <v>1590</v>
      </c>
      <c r="C1318" t="s">
        <v>2716</v>
      </c>
      <c r="D1318" t="s">
        <v>136</v>
      </c>
      <c r="E1318" t="s">
        <v>327</v>
      </c>
      <c r="F1318" t="s">
        <v>2717</v>
      </c>
      <c r="G1318" t="str">
        <f>"200803000869"</f>
        <v>200803000869</v>
      </c>
      <c r="H1318">
        <v>726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30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60</v>
      </c>
      <c r="W1318">
        <v>420</v>
      </c>
      <c r="Z1318">
        <v>1</v>
      </c>
      <c r="AA1318">
        <v>1176</v>
      </c>
    </row>
    <row r="1319" spans="1:27" x14ac:dyDescent="0.25">
      <c r="H1319" t="s">
        <v>2718</v>
      </c>
    </row>
    <row r="1320" spans="1:27" x14ac:dyDescent="0.25">
      <c r="A1320">
        <v>657</v>
      </c>
      <c r="B1320">
        <v>635</v>
      </c>
      <c r="C1320" t="s">
        <v>2719</v>
      </c>
      <c r="D1320" t="s">
        <v>681</v>
      </c>
      <c r="E1320" t="s">
        <v>41</v>
      </c>
      <c r="F1320" t="s">
        <v>2720</v>
      </c>
      <c r="G1320" t="str">
        <f>"00112368"</f>
        <v>00112368</v>
      </c>
      <c r="H1320" t="s">
        <v>143</v>
      </c>
      <c r="I1320">
        <v>0</v>
      </c>
      <c r="J1320">
        <v>0</v>
      </c>
      <c r="K1320">
        <v>0</v>
      </c>
      <c r="L1320">
        <v>200</v>
      </c>
      <c r="M1320">
        <v>0</v>
      </c>
      <c r="N1320">
        <v>70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Z1320">
        <v>0</v>
      </c>
      <c r="AA1320" t="s">
        <v>2721</v>
      </c>
    </row>
    <row r="1321" spans="1:27" x14ac:dyDescent="0.25">
      <c r="H1321" t="s">
        <v>2722</v>
      </c>
    </row>
    <row r="1322" spans="1:27" x14ac:dyDescent="0.25">
      <c r="A1322">
        <v>658</v>
      </c>
      <c r="B1322">
        <v>1264</v>
      </c>
      <c r="C1322" t="s">
        <v>2723</v>
      </c>
      <c r="D1322" t="s">
        <v>2724</v>
      </c>
      <c r="E1322" t="s">
        <v>2725</v>
      </c>
      <c r="F1322" t="s">
        <v>2726</v>
      </c>
      <c r="G1322" t="str">
        <f>"00111489"</f>
        <v>00111489</v>
      </c>
      <c r="H1322">
        <v>858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30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41</v>
      </c>
      <c r="W1322">
        <v>287</v>
      </c>
      <c r="Z1322">
        <v>0</v>
      </c>
      <c r="AA1322">
        <v>1175</v>
      </c>
    </row>
    <row r="1323" spans="1:27" x14ac:dyDescent="0.25">
      <c r="H1323" t="s">
        <v>256</v>
      </c>
    </row>
    <row r="1324" spans="1:27" x14ac:dyDescent="0.25">
      <c r="A1324">
        <v>659</v>
      </c>
      <c r="B1324">
        <v>364</v>
      </c>
      <c r="C1324" t="s">
        <v>2727</v>
      </c>
      <c r="D1324" t="s">
        <v>2728</v>
      </c>
      <c r="E1324" t="s">
        <v>2729</v>
      </c>
      <c r="F1324" t="s">
        <v>2730</v>
      </c>
      <c r="G1324" t="str">
        <f>"201411002769"</f>
        <v>201411002769</v>
      </c>
      <c r="H1324" t="s">
        <v>1009</v>
      </c>
      <c r="I1324">
        <v>0</v>
      </c>
      <c r="J1324">
        <v>0</v>
      </c>
      <c r="K1324">
        <v>0</v>
      </c>
      <c r="L1324">
        <v>200</v>
      </c>
      <c r="M1324">
        <v>0</v>
      </c>
      <c r="N1324">
        <v>70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23</v>
      </c>
      <c r="W1324">
        <v>161</v>
      </c>
      <c r="Z1324">
        <v>0</v>
      </c>
      <c r="AA1324" t="s">
        <v>2731</v>
      </c>
    </row>
    <row r="1325" spans="1:27" x14ac:dyDescent="0.25">
      <c r="H1325" t="s">
        <v>1675</v>
      </c>
    </row>
    <row r="1326" spans="1:27" x14ac:dyDescent="0.25">
      <c r="A1326">
        <v>660</v>
      </c>
      <c r="B1326">
        <v>459</v>
      </c>
      <c r="C1326" t="s">
        <v>2732</v>
      </c>
      <c r="D1326" t="s">
        <v>243</v>
      </c>
      <c r="E1326" t="s">
        <v>34</v>
      </c>
      <c r="F1326" t="s">
        <v>2733</v>
      </c>
      <c r="G1326" t="str">
        <f>"201406011030"</f>
        <v>201406011030</v>
      </c>
      <c r="H1326" t="s">
        <v>254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30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66</v>
      </c>
      <c r="W1326">
        <v>462</v>
      </c>
      <c r="Z1326">
        <v>0</v>
      </c>
      <c r="AA1326" t="s">
        <v>2734</v>
      </c>
    </row>
    <row r="1327" spans="1:27" x14ac:dyDescent="0.25">
      <c r="H1327" t="s">
        <v>2735</v>
      </c>
    </row>
    <row r="1328" spans="1:27" x14ac:dyDescent="0.25">
      <c r="A1328">
        <v>661</v>
      </c>
      <c r="B1328">
        <v>551</v>
      </c>
      <c r="C1328" t="s">
        <v>2736</v>
      </c>
      <c r="D1328" t="s">
        <v>2737</v>
      </c>
      <c r="E1328" t="s">
        <v>2738</v>
      </c>
      <c r="F1328" t="s">
        <v>2739</v>
      </c>
      <c r="G1328" t="str">
        <f>"200912000206"</f>
        <v>200912000206</v>
      </c>
      <c r="H1328" t="s">
        <v>2740</v>
      </c>
      <c r="I1328">
        <v>0</v>
      </c>
      <c r="J1328">
        <v>0</v>
      </c>
      <c r="K1328">
        <v>0</v>
      </c>
      <c r="L1328">
        <v>200</v>
      </c>
      <c r="M1328">
        <v>0</v>
      </c>
      <c r="N1328">
        <v>70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50</v>
      </c>
      <c r="U1328">
        <v>0</v>
      </c>
      <c r="V1328">
        <v>8</v>
      </c>
      <c r="W1328">
        <v>56</v>
      </c>
      <c r="Z1328">
        <v>0</v>
      </c>
      <c r="AA1328" t="s">
        <v>2741</v>
      </c>
    </row>
    <row r="1329" spans="1:27" x14ac:dyDescent="0.25">
      <c r="H1329" t="s">
        <v>2742</v>
      </c>
    </row>
    <row r="1330" spans="1:27" x14ac:dyDescent="0.25">
      <c r="A1330">
        <v>662</v>
      </c>
      <c r="B1330">
        <v>551</v>
      </c>
      <c r="C1330" t="s">
        <v>2736</v>
      </c>
      <c r="D1330" t="s">
        <v>2737</v>
      </c>
      <c r="E1330" t="s">
        <v>2738</v>
      </c>
      <c r="F1330" t="s">
        <v>2739</v>
      </c>
      <c r="G1330" t="str">
        <f>"200912000206"</f>
        <v>200912000206</v>
      </c>
      <c r="H1330" t="s">
        <v>2740</v>
      </c>
      <c r="I1330">
        <v>0</v>
      </c>
      <c r="J1330">
        <v>0</v>
      </c>
      <c r="K1330">
        <v>0</v>
      </c>
      <c r="L1330">
        <v>200</v>
      </c>
      <c r="M1330">
        <v>0</v>
      </c>
      <c r="N1330">
        <v>70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50</v>
      </c>
      <c r="U1330">
        <v>0</v>
      </c>
      <c r="V1330">
        <v>8</v>
      </c>
      <c r="W1330">
        <v>56</v>
      </c>
      <c r="X1330">
        <v>6</v>
      </c>
      <c r="Y1330">
        <v>456</v>
      </c>
      <c r="Z1330">
        <v>0</v>
      </c>
      <c r="AA1330" t="s">
        <v>2741</v>
      </c>
    </row>
    <row r="1331" spans="1:27" x14ac:dyDescent="0.25">
      <c r="H1331" t="s">
        <v>2742</v>
      </c>
    </row>
    <row r="1332" spans="1:27" x14ac:dyDescent="0.25">
      <c r="A1332">
        <v>663</v>
      </c>
      <c r="B1332">
        <v>901</v>
      </c>
      <c r="C1332" t="s">
        <v>2743</v>
      </c>
      <c r="D1332" t="s">
        <v>187</v>
      </c>
      <c r="E1332" t="s">
        <v>34</v>
      </c>
      <c r="F1332" t="s">
        <v>2744</v>
      </c>
      <c r="G1332" t="str">
        <f>"00106884"</f>
        <v>00106884</v>
      </c>
      <c r="H1332">
        <v>583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151</v>
      </c>
      <c r="W1332">
        <v>588</v>
      </c>
      <c r="Z1332">
        <v>1</v>
      </c>
      <c r="AA1332">
        <v>1171</v>
      </c>
    </row>
    <row r="1333" spans="1:27" x14ac:dyDescent="0.25">
      <c r="H1333" t="s">
        <v>2745</v>
      </c>
    </row>
    <row r="1334" spans="1:27" x14ac:dyDescent="0.25">
      <c r="A1334">
        <v>664</v>
      </c>
      <c r="B1334">
        <v>1137</v>
      </c>
      <c r="C1334" t="s">
        <v>2746</v>
      </c>
      <c r="D1334" t="s">
        <v>654</v>
      </c>
      <c r="E1334" t="s">
        <v>102</v>
      </c>
      <c r="F1334" t="s">
        <v>2747</v>
      </c>
      <c r="G1334" t="str">
        <f>"200905000351"</f>
        <v>200905000351</v>
      </c>
      <c r="H1334" t="s">
        <v>1335</v>
      </c>
      <c r="I1334">
        <v>0</v>
      </c>
      <c r="J1334">
        <v>0</v>
      </c>
      <c r="K1334">
        <v>0</v>
      </c>
      <c r="L1334">
        <v>200</v>
      </c>
      <c r="M1334">
        <v>0</v>
      </c>
      <c r="N1334">
        <v>30</v>
      </c>
      <c r="O1334">
        <v>0</v>
      </c>
      <c r="P1334">
        <v>50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25</v>
      </c>
      <c r="W1334">
        <v>175</v>
      </c>
      <c r="Z1334">
        <v>0</v>
      </c>
      <c r="AA1334" t="s">
        <v>2748</v>
      </c>
    </row>
    <row r="1335" spans="1:27" x14ac:dyDescent="0.25">
      <c r="H1335" t="s">
        <v>2749</v>
      </c>
    </row>
    <row r="1336" spans="1:27" x14ac:dyDescent="0.25">
      <c r="A1336">
        <v>665</v>
      </c>
      <c r="B1336">
        <v>2306</v>
      </c>
      <c r="C1336" t="s">
        <v>2750</v>
      </c>
      <c r="D1336" t="s">
        <v>305</v>
      </c>
      <c r="E1336" t="s">
        <v>34</v>
      </c>
      <c r="F1336" t="s">
        <v>2751</v>
      </c>
      <c r="G1336" t="str">
        <f>"200802000333"</f>
        <v>200802000333</v>
      </c>
      <c r="H1336" t="s">
        <v>2752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30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67</v>
      </c>
      <c r="W1336">
        <v>469</v>
      </c>
      <c r="Z1336">
        <v>0</v>
      </c>
      <c r="AA1336" t="s">
        <v>2748</v>
      </c>
    </row>
    <row r="1337" spans="1:27" x14ac:dyDescent="0.25">
      <c r="H1337" t="s">
        <v>1169</v>
      </c>
    </row>
    <row r="1338" spans="1:27" x14ac:dyDescent="0.25">
      <c r="A1338">
        <v>666</v>
      </c>
      <c r="B1338">
        <v>2216</v>
      </c>
      <c r="C1338" t="s">
        <v>2753</v>
      </c>
      <c r="D1338" t="s">
        <v>2754</v>
      </c>
      <c r="E1338" t="s">
        <v>41</v>
      </c>
      <c r="F1338" t="s">
        <v>2755</v>
      </c>
      <c r="G1338" t="str">
        <f>"00085907"</f>
        <v>00085907</v>
      </c>
      <c r="H1338" t="s">
        <v>2752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30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67</v>
      </c>
      <c r="W1338">
        <v>469</v>
      </c>
      <c r="Z1338">
        <v>0</v>
      </c>
      <c r="AA1338" t="s">
        <v>2748</v>
      </c>
    </row>
    <row r="1339" spans="1:27" x14ac:dyDescent="0.25">
      <c r="H1339" t="s">
        <v>383</v>
      </c>
    </row>
    <row r="1340" spans="1:27" x14ac:dyDescent="0.25">
      <c r="A1340">
        <v>667</v>
      </c>
      <c r="B1340">
        <v>1037</v>
      </c>
      <c r="C1340" t="s">
        <v>2756</v>
      </c>
      <c r="D1340" t="s">
        <v>15</v>
      </c>
      <c r="E1340" t="s">
        <v>84</v>
      </c>
      <c r="F1340" t="s">
        <v>2757</v>
      </c>
      <c r="G1340" t="str">
        <f>"201409006051"</f>
        <v>201409006051</v>
      </c>
      <c r="H1340" t="s">
        <v>1376</v>
      </c>
      <c r="I1340">
        <v>0</v>
      </c>
      <c r="J1340">
        <v>0</v>
      </c>
      <c r="K1340">
        <v>0</v>
      </c>
      <c r="L1340">
        <v>200</v>
      </c>
      <c r="M1340">
        <v>0</v>
      </c>
      <c r="N1340">
        <v>30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12</v>
      </c>
      <c r="W1340">
        <v>84</v>
      </c>
      <c r="Z1340">
        <v>0</v>
      </c>
      <c r="AA1340" t="s">
        <v>2758</v>
      </c>
    </row>
    <row r="1341" spans="1:27" x14ac:dyDescent="0.25">
      <c r="H1341" t="s">
        <v>2759</v>
      </c>
    </row>
    <row r="1342" spans="1:27" x14ac:dyDescent="0.25">
      <c r="A1342">
        <v>668</v>
      </c>
      <c r="B1342">
        <v>2339</v>
      </c>
      <c r="C1342" t="s">
        <v>2760</v>
      </c>
      <c r="D1342" t="s">
        <v>447</v>
      </c>
      <c r="E1342" t="s">
        <v>59</v>
      </c>
      <c r="F1342" t="s">
        <v>2761</v>
      </c>
      <c r="G1342" t="str">
        <f>"201511042302"</f>
        <v>201511042302</v>
      </c>
      <c r="H1342" t="s">
        <v>686</v>
      </c>
      <c r="I1342">
        <v>0</v>
      </c>
      <c r="J1342">
        <v>0</v>
      </c>
      <c r="K1342">
        <v>0</v>
      </c>
      <c r="L1342">
        <v>200</v>
      </c>
      <c r="M1342">
        <v>30</v>
      </c>
      <c r="N1342">
        <v>70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13</v>
      </c>
      <c r="W1342">
        <v>91</v>
      </c>
      <c r="Z1342">
        <v>0</v>
      </c>
      <c r="AA1342" t="s">
        <v>2758</v>
      </c>
    </row>
    <row r="1343" spans="1:27" x14ac:dyDescent="0.25">
      <c r="H1343" t="s">
        <v>292</v>
      </c>
    </row>
    <row r="1344" spans="1:27" x14ac:dyDescent="0.25">
      <c r="A1344">
        <v>669</v>
      </c>
      <c r="B1344">
        <v>687</v>
      </c>
      <c r="C1344" t="s">
        <v>2762</v>
      </c>
      <c r="D1344" t="s">
        <v>34</v>
      </c>
      <c r="E1344" t="s">
        <v>101</v>
      </c>
      <c r="F1344" t="s">
        <v>2763</v>
      </c>
      <c r="G1344" t="str">
        <f>"201511036016"</f>
        <v>201511036016</v>
      </c>
      <c r="H1344" t="s">
        <v>1273</v>
      </c>
      <c r="I1344">
        <v>0</v>
      </c>
      <c r="J1344">
        <v>0</v>
      </c>
      <c r="K1344">
        <v>0</v>
      </c>
      <c r="L1344">
        <v>200</v>
      </c>
      <c r="M1344">
        <v>0</v>
      </c>
      <c r="N1344">
        <v>70</v>
      </c>
      <c r="O1344">
        <v>50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14</v>
      </c>
      <c r="W1344">
        <v>98</v>
      </c>
      <c r="Z1344">
        <v>0</v>
      </c>
      <c r="AA1344" t="s">
        <v>2764</v>
      </c>
    </row>
    <row r="1345" spans="1:27" x14ac:dyDescent="0.25">
      <c r="H1345" t="s">
        <v>1162</v>
      </c>
    </row>
    <row r="1346" spans="1:27" x14ac:dyDescent="0.25">
      <c r="A1346">
        <v>670</v>
      </c>
      <c r="B1346">
        <v>1552</v>
      </c>
      <c r="C1346" t="s">
        <v>2765</v>
      </c>
      <c r="D1346" t="s">
        <v>79</v>
      </c>
      <c r="E1346" t="s">
        <v>177</v>
      </c>
      <c r="F1346" t="s">
        <v>2766</v>
      </c>
      <c r="G1346" t="str">
        <f>"00109721"</f>
        <v>00109721</v>
      </c>
      <c r="H1346" t="s">
        <v>2117</v>
      </c>
      <c r="I1346">
        <v>0</v>
      </c>
      <c r="J1346">
        <v>0</v>
      </c>
      <c r="K1346">
        <v>0</v>
      </c>
      <c r="L1346">
        <v>0</v>
      </c>
      <c r="M1346">
        <v>100</v>
      </c>
      <c r="N1346">
        <v>30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54</v>
      </c>
      <c r="W1346">
        <v>378</v>
      </c>
      <c r="Z1346">
        <v>0</v>
      </c>
      <c r="AA1346" t="s">
        <v>2767</v>
      </c>
    </row>
    <row r="1347" spans="1:27" x14ac:dyDescent="0.25">
      <c r="H1347" t="s">
        <v>2768</v>
      </c>
    </row>
    <row r="1348" spans="1:27" x14ac:dyDescent="0.25">
      <c r="A1348">
        <v>671</v>
      </c>
      <c r="B1348">
        <v>1872</v>
      </c>
      <c r="C1348" t="s">
        <v>2769</v>
      </c>
      <c r="D1348" t="s">
        <v>288</v>
      </c>
      <c r="E1348" t="s">
        <v>14</v>
      </c>
      <c r="F1348" t="s">
        <v>2770</v>
      </c>
      <c r="G1348" t="str">
        <f>"00110032"</f>
        <v>00110032</v>
      </c>
      <c r="H1348" t="s">
        <v>526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30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51</v>
      </c>
      <c r="W1348">
        <v>357</v>
      </c>
      <c r="Z1348">
        <v>0</v>
      </c>
      <c r="AA1348" t="s">
        <v>2771</v>
      </c>
    </row>
    <row r="1349" spans="1:27" x14ac:dyDescent="0.25">
      <c r="H1349" t="s">
        <v>92</v>
      </c>
    </row>
    <row r="1350" spans="1:27" x14ac:dyDescent="0.25">
      <c r="A1350">
        <v>672</v>
      </c>
      <c r="B1350">
        <v>535</v>
      </c>
      <c r="C1350" t="s">
        <v>94</v>
      </c>
      <c r="D1350" t="s">
        <v>20</v>
      </c>
      <c r="E1350" t="s">
        <v>21</v>
      </c>
      <c r="F1350" t="s">
        <v>2772</v>
      </c>
      <c r="G1350" t="str">
        <f>"201510004094"</f>
        <v>201510004094</v>
      </c>
      <c r="H1350" t="s">
        <v>2773</v>
      </c>
      <c r="I1350">
        <v>0</v>
      </c>
      <c r="J1350">
        <v>0</v>
      </c>
      <c r="K1350">
        <v>0</v>
      </c>
      <c r="L1350">
        <v>200</v>
      </c>
      <c r="M1350">
        <v>0</v>
      </c>
      <c r="N1350">
        <v>70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5</v>
      </c>
      <c r="W1350">
        <v>35</v>
      </c>
      <c r="Z1350">
        <v>0</v>
      </c>
      <c r="AA1350" t="s">
        <v>2774</v>
      </c>
    </row>
    <row r="1351" spans="1:27" x14ac:dyDescent="0.25">
      <c r="H1351" t="s">
        <v>2775</v>
      </c>
    </row>
    <row r="1352" spans="1:27" x14ac:dyDescent="0.25">
      <c r="A1352">
        <v>673</v>
      </c>
      <c r="B1352">
        <v>1222</v>
      </c>
      <c r="C1352" t="s">
        <v>2776</v>
      </c>
      <c r="D1352" t="s">
        <v>84</v>
      </c>
      <c r="E1352" t="s">
        <v>375</v>
      </c>
      <c r="F1352" t="s">
        <v>2777</v>
      </c>
      <c r="G1352" t="str">
        <f>"201504003350"</f>
        <v>201504003350</v>
      </c>
      <c r="H1352" t="s">
        <v>1344</v>
      </c>
      <c r="I1352">
        <v>0</v>
      </c>
      <c r="J1352">
        <v>0</v>
      </c>
      <c r="K1352">
        <v>0</v>
      </c>
      <c r="L1352">
        <v>200</v>
      </c>
      <c r="M1352">
        <v>0</v>
      </c>
      <c r="N1352">
        <v>30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32</v>
      </c>
      <c r="W1352">
        <v>224</v>
      </c>
      <c r="Z1352">
        <v>0</v>
      </c>
      <c r="AA1352" t="s">
        <v>2778</v>
      </c>
    </row>
    <row r="1353" spans="1:27" x14ac:dyDescent="0.25">
      <c r="H1353" t="s">
        <v>2779</v>
      </c>
    </row>
    <row r="1354" spans="1:27" x14ac:dyDescent="0.25">
      <c r="A1354">
        <v>674</v>
      </c>
      <c r="B1354">
        <v>1443</v>
      </c>
      <c r="C1354" t="s">
        <v>2780</v>
      </c>
      <c r="D1354" t="s">
        <v>2781</v>
      </c>
      <c r="E1354" t="s">
        <v>258</v>
      </c>
      <c r="F1354" t="s">
        <v>2782</v>
      </c>
      <c r="G1354" t="str">
        <f>"201512004365"</f>
        <v>201512004365</v>
      </c>
      <c r="H1354" t="s">
        <v>480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30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58</v>
      </c>
      <c r="W1354">
        <v>406</v>
      </c>
      <c r="Z1354">
        <v>0</v>
      </c>
      <c r="AA1354" t="s">
        <v>2783</v>
      </c>
    </row>
    <row r="1355" spans="1:27" x14ac:dyDescent="0.25">
      <c r="H1355" t="s">
        <v>2784</v>
      </c>
    </row>
    <row r="1356" spans="1:27" x14ac:dyDescent="0.25">
      <c r="A1356">
        <v>675</v>
      </c>
      <c r="B1356">
        <v>1159</v>
      </c>
      <c r="C1356" t="s">
        <v>2785</v>
      </c>
      <c r="D1356" t="s">
        <v>14</v>
      </c>
      <c r="E1356" t="s">
        <v>1998</v>
      </c>
      <c r="F1356" t="s">
        <v>2786</v>
      </c>
      <c r="G1356" t="str">
        <f>"201405001358"</f>
        <v>201405001358</v>
      </c>
      <c r="H1356">
        <v>737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70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51</v>
      </c>
      <c r="W1356">
        <v>357</v>
      </c>
      <c r="Z1356">
        <v>0</v>
      </c>
      <c r="AA1356">
        <v>1164</v>
      </c>
    </row>
    <row r="1357" spans="1:27" x14ac:dyDescent="0.25">
      <c r="H1357" t="s">
        <v>2787</v>
      </c>
    </row>
    <row r="1358" spans="1:27" x14ac:dyDescent="0.25">
      <c r="A1358">
        <v>676</v>
      </c>
      <c r="B1358">
        <v>1686</v>
      </c>
      <c r="C1358" t="s">
        <v>2788</v>
      </c>
      <c r="D1358" t="s">
        <v>2789</v>
      </c>
      <c r="E1358" t="s">
        <v>84</v>
      </c>
      <c r="F1358" t="s">
        <v>2790</v>
      </c>
      <c r="G1358" t="str">
        <f>"200801003137"</f>
        <v>200801003137</v>
      </c>
      <c r="H1358" t="s">
        <v>2167</v>
      </c>
      <c r="I1358">
        <v>0</v>
      </c>
      <c r="J1358">
        <v>0</v>
      </c>
      <c r="K1358">
        <v>0</v>
      </c>
      <c r="L1358">
        <v>0</v>
      </c>
      <c r="M1358">
        <v>100</v>
      </c>
      <c r="N1358">
        <v>70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31</v>
      </c>
      <c r="W1358">
        <v>217</v>
      </c>
      <c r="Z1358">
        <v>0</v>
      </c>
      <c r="AA1358" t="s">
        <v>2791</v>
      </c>
    </row>
    <row r="1359" spans="1:27" x14ac:dyDescent="0.25">
      <c r="H1359" t="s">
        <v>2792</v>
      </c>
    </row>
    <row r="1360" spans="1:27" x14ac:dyDescent="0.25">
      <c r="A1360">
        <v>677</v>
      </c>
      <c r="B1360">
        <v>2049</v>
      </c>
      <c r="C1360" t="s">
        <v>975</v>
      </c>
      <c r="D1360" t="s">
        <v>473</v>
      </c>
      <c r="E1360" t="s">
        <v>14</v>
      </c>
      <c r="F1360" t="s">
        <v>2793</v>
      </c>
      <c r="G1360" t="str">
        <f>"201506004068"</f>
        <v>201506004068</v>
      </c>
      <c r="H1360" t="s">
        <v>834</v>
      </c>
      <c r="I1360">
        <v>0</v>
      </c>
      <c r="J1360">
        <v>0</v>
      </c>
      <c r="K1360">
        <v>0</v>
      </c>
      <c r="L1360">
        <v>0</v>
      </c>
      <c r="M1360">
        <v>100</v>
      </c>
      <c r="N1360">
        <v>50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48</v>
      </c>
      <c r="W1360">
        <v>336</v>
      </c>
      <c r="Z1360">
        <v>2</v>
      </c>
      <c r="AA1360" t="s">
        <v>2791</v>
      </c>
    </row>
    <row r="1361" spans="1:27" x14ac:dyDescent="0.25">
      <c r="H1361" t="s">
        <v>2794</v>
      </c>
    </row>
    <row r="1362" spans="1:27" x14ac:dyDescent="0.25">
      <c r="A1362">
        <v>678</v>
      </c>
      <c r="B1362">
        <v>2391</v>
      </c>
      <c r="C1362" t="s">
        <v>2795</v>
      </c>
      <c r="D1362" t="s">
        <v>14</v>
      </c>
      <c r="E1362" t="s">
        <v>71</v>
      </c>
      <c r="F1362" t="s">
        <v>2796</v>
      </c>
      <c r="G1362" t="str">
        <f>"201412006846"</f>
        <v>201412006846</v>
      </c>
      <c r="H1362" t="s">
        <v>1335</v>
      </c>
      <c r="I1362">
        <v>0</v>
      </c>
      <c r="J1362">
        <v>0</v>
      </c>
      <c r="K1362">
        <v>0</v>
      </c>
      <c r="L1362">
        <v>200</v>
      </c>
      <c r="M1362">
        <v>30</v>
      </c>
      <c r="N1362">
        <v>30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27</v>
      </c>
      <c r="W1362">
        <v>189</v>
      </c>
      <c r="Z1362">
        <v>0</v>
      </c>
      <c r="AA1362" t="s">
        <v>2797</v>
      </c>
    </row>
    <row r="1363" spans="1:27" x14ac:dyDescent="0.25">
      <c r="H1363" t="s">
        <v>2798</v>
      </c>
    </row>
    <row r="1364" spans="1:27" x14ac:dyDescent="0.25">
      <c r="A1364">
        <v>679</v>
      </c>
      <c r="B1364">
        <v>919</v>
      </c>
      <c r="C1364" t="s">
        <v>2799</v>
      </c>
      <c r="D1364" t="s">
        <v>2311</v>
      </c>
      <c r="E1364" t="s">
        <v>27</v>
      </c>
      <c r="F1364" t="s">
        <v>2800</v>
      </c>
      <c r="G1364" t="str">
        <f>"200802003732"</f>
        <v>200802003732</v>
      </c>
      <c r="H1364" t="s">
        <v>1182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30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56</v>
      </c>
      <c r="W1364">
        <v>392</v>
      </c>
      <c r="Z1364">
        <v>0</v>
      </c>
      <c r="AA1364" t="s">
        <v>2801</v>
      </c>
    </row>
    <row r="1365" spans="1:27" x14ac:dyDescent="0.25">
      <c r="H1365" t="s">
        <v>2802</v>
      </c>
    </row>
    <row r="1366" spans="1:27" x14ac:dyDescent="0.25">
      <c r="A1366">
        <v>680</v>
      </c>
      <c r="B1366">
        <v>1482</v>
      </c>
      <c r="C1366" t="s">
        <v>2803</v>
      </c>
      <c r="D1366" t="s">
        <v>2804</v>
      </c>
      <c r="E1366" t="s">
        <v>662</v>
      </c>
      <c r="F1366" t="s">
        <v>2805</v>
      </c>
      <c r="G1366" t="str">
        <f>"201511020617"</f>
        <v>201511020617</v>
      </c>
      <c r="H1366" t="s">
        <v>339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30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56</v>
      </c>
      <c r="W1366">
        <v>392</v>
      </c>
      <c r="Z1366">
        <v>0</v>
      </c>
      <c r="AA1366" t="s">
        <v>2806</v>
      </c>
    </row>
    <row r="1367" spans="1:27" x14ac:dyDescent="0.25">
      <c r="H1367" t="s">
        <v>2807</v>
      </c>
    </row>
    <row r="1368" spans="1:27" x14ac:dyDescent="0.25">
      <c r="A1368">
        <v>681</v>
      </c>
      <c r="B1368">
        <v>1747</v>
      </c>
      <c r="C1368" t="s">
        <v>2808</v>
      </c>
      <c r="D1368" t="s">
        <v>654</v>
      </c>
      <c r="E1368" t="s">
        <v>14</v>
      </c>
      <c r="F1368" t="s">
        <v>2809</v>
      </c>
      <c r="G1368" t="str">
        <f>"00018414"</f>
        <v>00018414</v>
      </c>
      <c r="H1368">
        <v>737</v>
      </c>
      <c r="I1368">
        <v>0</v>
      </c>
      <c r="J1368">
        <v>0</v>
      </c>
      <c r="K1368">
        <v>0</v>
      </c>
      <c r="L1368">
        <v>0</v>
      </c>
      <c r="M1368">
        <v>100</v>
      </c>
      <c r="N1368">
        <v>50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39</v>
      </c>
      <c r="W1368">
        <v>273</v>
      </c>
      <c r="Z1368">
        <v>0</v>
      </c>
      <c r="AA1368">
        <v>1160</v>
      </c>
    </row>
    <row r="1369" spans="1:27" x14ac:dyDescent="0.25">
      <c r="H1369" t="s">
        <v>902</v>
      </c>
    </row>
    <row r="1370" spans="1:27" x14ac:dyDescent="0.25">
      <c r="A1370">
        <v>682</v>
      </c>
      <c r="B1370">
        <v>2281</v>
      </c>
      <c r="C1370" t="s">
        <v>2810</v>
      </c>
      <c r="D1370" t="s">
        <v>2811</v>
      </c>
      <c r="E1370" t="s">
        <v>27</v>
      </c>
      <c r="F1370" t="s">
        <v>2812</v>
      </c>
      <c r="G1370" t="str">
        <f>"00110830"</f>
        <v>00110830</v>
      </c>
      <c r="H1370" t="s">
        <v>2117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30</v>
      </c>
      <c r="O1370">
        <v>30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63</v>
      </c>
      <c r="W1370">
        <v>441</v>
      </c>
      <c r="X1370">
        <v>6</v>
      </c>
      <c r="Y1370" t="s">
        <v>123</v>
      </c>
      <c r="Z1370">
        <v>0</v>
      </c>
      <c r="AA1370" t="s">
        <v>2813</v>
      </c>
    </row>
    <row r="1371" spans="1:27" x14ac:dyDescent="0.25">
      <c r="H1371" t="s">
        <v>439</v>
      </c>
    </row>
    <row r="1372" spans="1:27" x14ac:dyDescent="0.25">
      <c r="A1372">
        <v>683</v>
      </c>
      <c r="B1372">
        <v>1618</v>
      </c>
      <c r="C1372" t="s">
        <v>2814</v>
      </c>
      <c r="D1372" t="s">
        <v>102</v>
      </c>
      <c r="E1372" t="s">
        <v>120</v>
      </c>
      <c r="F1372" t="s">
        <v>2815</v>
      </c>
      <c r="G1372" t="str">
        <f>"00107280"</f>
        <v>00107280</v>
      </c>
      <c r="H1372" t="s">
        <v>1273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30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54</v>
      </c>
      <c r="W1372">
        <v>378</v>
      </c>
      <c r="Z1372">
        <v>0</v>
      </c>
      <c r="AA1372" t="s">
        <v>2816</v>
      </c>
    </row>
    <row r="1373" spans="1:27" x14ac:dyDescent="0.25">
      <c r="H1373" t="s">
        <v>2817</v>
      </c>
    </row>
    <row r="1374" spans="1:27" x14ac:dyDescent="0.25">
      <c r="A1374">
        <v>684</v>
      </c>
      <c r="B1374">
        <v>1671</v>
      </c>
      <c r="C1374" t="s">
        <v>2818</v>
      </c>
      <c r="D1374" t="s">
        <v>332</v>
      </c>
      <c r="E1374" t="s">
        <v>327</v>
      </c>
      <c r="F1374" t="s">
        <v>2819</v>
      </c>
      <c r="G1374" t="str">
        <f>"201402002299"</f>
        <v>201402002299</v>
      </c>
      <c r="H1374" t="s">
        <v>707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30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65</v>
      </c>
      <c r="W1374">
        <v>455</v>
      </c>
      <c r="Z1374">
        <v>0</v>
      </c>
      <c r="AA1374" t="s">
        <v>2816</v>
      </c>
    </row>
    <row r="1375" spans="1:27" x14ac:dyDescent="0.25">
      <c r="H1375" t="s">
        <v>2820</v>
      </c>
    </row>
    <row r="1376" spans="1:27" x14ac:dyDescent="0.25">
      <c r="A1376">
        <v>685</v>
      </c>
      <c r="B1376">
        <v>2210</v>
      </c>
      <c r="C1376" t="s">
        <v>1698</v>
      </c>
      <c r="D1376" t="s">
        <v>136</v>
      </c>
      <c r="E1376" t="s">
        <v>34</v>
      </c>
      <c r="F1376" t="s">
        <v>2821</v>
      </c>
      <c r="G1376" t="str">
        <f>"00107895"</f>
        <v>00107895</v>
      </c>
      <c r="H1376" t="s">
        <v>1539</v>
      </c>
      <c r="I1376">
        <v>0</v>
      </c>
      <c r="J1376">
        <v>0</v>
      </c>
      <c r="K1376">
        <v>0</v>
      </c>
      <c r="L1376">
        <v>200</v>
      </c>
      <c r="M1376">
        <v>0</v>
      </c>
      <c r="N1376">
        <v>30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36</v>
      </c>
      <c r="W1376">
        <v>252</v>
      </c>
      <c r="Z1376">
        <v>0</v>
      </c>
      <c r="AA1376" t="s">
        <v>2822</v>
      </c>
    </row>
    <row r="1377" spans="1:27" x14ac:dyDescent="0.25">
      <c r="H1377" t="s">
        <v>2823</v>
      </c>
    </row>
    <row r="1378" spans="1:27" x14ac:dyDescent="0.25">
      <c r="A1378">
        <v>686</v>
      </c>
      <c r="B1378">
        <v>749</v>
      </c>
      <c r="C1378" t="s">
        <v>2824</v>
      </c>
      <c r="D1378" t="s">
        <v>2825</v>
      </c>
      <c r="E1378" t="s">
        <v>27</v>
      </c>
      <c r="F1378" t="s">
        <v>2826</v>
      </c>
      <c r="G1378" t="str">
        <f>"00109907"</f>
        <v>00109907</v>
      </c>
      <c r="H1378">
        <v>759</v>
      </c>
      <c r="I1378">
        <v>0</v>
      </c>
      <c r="J1378">
        <v>0</v>
      </c>
      <c r="K1378">
        <v>0</v>
      </c>
      <c r="L1378">
        <v>200</v>
      </c>
      <c r="M1378">
        <v>0</v>
      </c>
      <c r="N1378">
        <v>70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18</v>
      </c>
      <c r="W1378">
        <v>126</v>
      </c>
      <c r="Z1378">
        <v>0</v>
      </c>
      <c r="AA1378">
        <v>1155</v>
      </c>
    </row>
    <row r="1379" spans="1:27" x14ac:dyDescent="0.25">
      <c r="H1379" t="s">
        <v>256</v>
      </c>
    </row>
    <row r="1380" spans="1:27" x14ac:dyDescent="0.25">
      <c r="A1380">
        <v>687</v>
      </c>
      <c r="B1380">
        <v>2156</v>
      </c>
      <c r="C1380" t="s">
        <v>2827</v>
      </c>
      <c r="D1380" t="s">
        <v>243</v>
      </c>
      <c r="E1380" t="s">
        <v>84</v>
      </c>
      <c r="F1380" t="s">
        <v>2828</v>
      </c>
      <c r="G1380" t="str">
        <f>"00108320"</f>
        <v>00108320</v>
      </c>
      <c r="H1380" t="s">
        <v>1012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50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58</v>
      </c>
      <c r="W1380">
        <v>406</v>
      </c>
      <c r="Z1380">
        <v>0</v>
      </c>
      <c r="AA1380" t="s">
        <v>2829</v>
      </c>
    </row>
    <row r="1381" spans="1:27" x14ac:dyDescent="0.25">
      <c r="H1381" t="s">
        <v>2830</v>
      </c>
    </row>
    <row r="1382" spans="1:27" x14ac:dyDescent="0.25">
      <c r="A1382">
        <v>688</v>
      </c>
      <c r="B1382">
        <v>2148</v>
      </c>
      <c r="C1382" t="s">
        <v>2831</v>
      </c>
      <c r="D1382" t="s">
        <v>305</v>
      </c>
      <c r="E1382" t="s">
        <v>2832</v>
      </c>
      <c r="F1382" t="s">
        <v>2833</v>
      </c>
      <c r="G1382" t="str">
        <f>"201401000748"</f>
        <v>201401000748</v>
      </c>
      <c r="H1382" t="s">
        <v>1438</v>
      </c>
      <c r="I1382">
        <v>150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40</v>
      </c>
      <c r="W1382">
        <v>280</v>
      </c>
      <c r="Z1382">
        <v>0</v>
      </c>
      <c r="AA1382" t="s">
        <v>2834</v>
      </c>
    </row>
    <row r="1383" spans="1:27" x14ac:dyDescent="0.25">
      <c r="H1383" t="s">
        <v>2835</v>
      </c>
    </row>
    <row r="1384" spans="1:27" x14ac:dyDescent="0.25">
      <c r="A1384">
        <v>689</v>
      </c>
      <c r="B1384">
        <v>1918</v>
      </c>
      <c r="C1384" t="s">
        <v>2105</v>
      </c>
      <c r="D1384" t="s">
        <v>21</v>
      </c>
      <c r="E1384" t="s">
        <v>27</v>
      </c>
      <c r="F1384" t="s">
        <v>2836</v>
      </c>
      <c r="G1384" t="str">
        <f>"00111079"</f>
        <v>00111079</v>
      </c>
      <c r="H1384" t="s">
        <v>634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62</v>
      </c>
      <c r="W1384">
        <v>434</v>
      </c>
      <c r="Z1384">
        <v>0</v>
      </c>
      <c r="AA1384" t="s">
        <v>2837</v>
      </c>
    </row>
    <row r="1385" spans="1:27" x14ac:dyDescent="0.25">
      <c r="H1385" t="s">
        <v>2838</v>
      </c>
    </row>
    <row r="1386" spans="1:27" x14ac:dyDescent="0.25">
      <c r="A1386">
        <v>690</v>
      </c>
      <c r="B1386">
        <v>1670</v>
      </c>
      <c r="C1386" t="s">
        <v>2839</v>
      </c>
      <c r="D1386" t="s">
        <v>27</v>
      </c>
      <c r="E1386" t="s">
        <v>34</v>
      </c>
      <c r="F1386" t="s">
        <v>2840</v>
      </c>
      <c r="G1386" t="str">
        <f>"200811001305"</f>
        <v>200811001305</v>
      </c>
      <c r="H1386" t="s">
        <v>2404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70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54</v>
      </c>
      <c r="W1386">
        <v>378</v>
      </c>
      <c r="Z1386">
        <v>0</v>
      </c>
      <c r="AA1386" t="s">
        <v>2841</v>
      </c>
    </row>
    <row r="1387" spans="1:27" x14ac:dyDescent="0.25">
      <c r="H1387" t="s">
        <v>2842</v>
      </c>
    </row>
    <row r="1388" spans="1:27" x14ac:dyDescent="0.25">
      <c r="A1388">
        <v>691</v>
      </c>
      <c r="B1388">
        <v>769</v>
      </c>
      <c r="C1388" t="s">
        <v>2843</v>
      </c>
      <c r="D1388" t="s">
        <v>243</v>
      </c>
      <c r="E1388" t="s">
        <v>20</v>
      </c>
      <c r="F1388" t="s">
        <v>2844</v>
      </c>
      <c r="G1388" t="str">
        <f>"00108841"</f>
        <v>00108841</v>
      </c>
      <c r="H1388" t="s">
        <v>2845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70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65</v>
      </c>
      <c r="W1388">
        <v>455</v>
      </c>
      <c r="Z1388">
        <v>0</v>
      </c>
      <c r="AA1388" t="s">
        <v>2841</v>
      </c>
    </row>
    <row r="1389" spans="1:27" x14ac:dyDescent="0.25">
      <c r="H1389" t="s">
        <v>2157</v>
      </c>
    </row>
    <row r="1390" spans="1:27" x14ac:dyDescent="0.25">
      <c r="A1390">
        <v>692</v>
      </c>
      <c r="B1390">
        <v>2034</v>
      </c>
      <c r="C1390" t="s">
        <v>2846</v>
      </c>
      <c r="D1390" t="s">
        <v>2847</v>
      </c>
      <c r="E1390" t="s">
        <v>71</v>
      </c>
      <c r="F1390" t="s">
        <v>2848</v>
      </c>
      <c r="G1390" t="str">
        <f>"00112380"</f>
        <v>00112380</v>
      </c>
      <c r="H1390">
        <v>682</v>
      </c>
      <c r="I1390">
        <v>150</v>
      </c>
      <c r="J1390">
        <v>0</v>
      </c>
      <c r="K1390">
        <v>0</v>
      </c>
      <c r="L1390">
        <v>200</v>
      </c>
      <c r="M1390">
        <v>0</v>
      </c>
      <c r="N1390">
        <v>70</v>
      </c>
      <c r="O1390">
        <v>0</v>
      </c>
      <c r="P1390">
        <v>50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Z1390">
        <v>0</v>
      </c>
      <c r="AA1390">
        <v>1152</v>
      </c>
    </row>
    <row r="1391" spans="1:27" x14ac:dyDescent="0.25">
      <c r="H1391" t="s">
        <v>2849</v>
      </c>
    </row>
    <row r="1392" spans="1:27" x14ac:dyDescent="0.25">
      <c r="A1392">
        <v>693</v>
      </c>
      <c r="B1392">
        <v>983</v>
      </c>
      <c r="C1392" t="s">
        <v>2850</v>
      </c>
      <c r="D1392" t="s">
        <v>40</v>
      </c>
      <c r="E1392" t="s">
        <v>41</v>
      </c>
      <c r="F1392">
        <v>385982</v>
      </c>
      <c r="G1392" t="str">
        <f>"00009309"</f>
        <v>00009309</v>
      </c>
      <c r="H1392" t="s">
        <v>484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50</v>
      </c>
      <c r="O1392">
        <v>0</v>
      </c>
      <c r="P1392">
        <v>30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53</v>
      </c>
      <c r="W1392">
        <v>371</v>
      </c>
      <c r="Z1392">
        <v>0</v>
      </c>
      <c r="AA1392" t="s">
        <v>2851</v>
      </c>
    </row>
    <row r="1393" spans="1:27" x14ac:dyDescent="0.25">
      <c r="H1393" t="s">
        <v>2852</v>
      </c>
    </row>
    <row r="1394" spans="1:27" x14ac:dyDescent="0.25">
      <c r="A1394">
        <v>694</v>
      </c>
      <c r="B1394">
        <v>2137</v>
      </c>
      <c r="C1394" t="s">
        <v>2853</v>
      </c>
      <c r="D1394" t="s">
        <v>2854</v>
      </c>
      <c r="E1394" t="s">
        <v>21</v>
      </c>
      <c r="F1394" t="s">
        <v>2855</v>
      </c>
      <c r="G1394" t="str">
        <f>"00112561"</f>
        <v>00112561</v>
      </c>
      <c r="H1394" t="s">
        <v>499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70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36</v>
      </c>
      <c r="W1394">
        <v>252</v>
      </c>
      <c r="Z1394">
        <v>0</v>
      </c>
      <c r="AA1394" t="s">
        <v>2856</v>
      </c>
    </row>
    <row r="1395" spans="1:27" x14ac:dyDescent="0.25">
      <c r="H1395" t="s">
        <v>2857</v>
      </c>
    </row>
    <row r="1396" spans="1:27" x14ac:dyDescent="0.25">
      <c r="A1396">
        <v>695</v>
      </c>
      <c r="B1396">
        <v>574</v>
      </c>
      <c r="C1396" t="s">
        <v>137</v>
      </c>
      <c r="D1396" t="s">
        <v>676</v>
      </c>
      <c r="E1396" t="s">
        <v>27</v>
      </c>
      <c r="F1396" t="s">
        <v>2858</v>
      </c>
      <c r="G1396" t="str">
        <f>"201402007455"</f>
        <v>201402007455</v>
      </c>
      <c r="H1396">
        <v>715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30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58</v>
      </c>
      <c r="W1396">
        <v>406</v>
      </c>
      <c r="Z1396">
        <v>0</v>
      </c>
      <c r="AA1396">
        <v>1151</v>
      </c>
    </row>
    <row r="1397" spans="1:27" x14ac:dyDescent="0.25">
      <c r="H1397" t="s">
        <v>2859</v>
      </c>
    </row>
    <row r="1398" spans="1:27" x14ac:dyDescent="0.25">
      <c r="A1398">
        <v>696</v>
      </c>
      <c r="B1398">
        <v>1749</v>
      </c>
      <c r="C1398" t="s">
        <v>593</v>
      </c>
      <c r="D1398" t="s">
        <v>2860</v>
      </c>
      <c r="E1398" t="s">
        <v>120</v>
      </c>
      <c r="F1398" t="s">
        <v>2861</v>
      </c>
      <c r="G1398" t="str">
        <f>"00109064"</f>
        <v>00109064</v>
      </c>
      <c r="H1398" t="s">
        <v>265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58</v>
      </c>
      <c r="W1398">
        <v>406</v>
      </c>
      <c r="X1398">
        <v>6</v>
      </c>
      <c r="Y1398">
        <v>456</v>
      </c>
      <c r="Z1398">
        <v>0</v>
      </c>
      <c r="AA1398" t="s">
        <v>2862</v>
      </c>
    </row>
    <row r="1399" spans="1:27" x14ac:dyDescent="0.25">
      <c r="H1399">
        <v>456</v>
      </c>
    </row>
    <row r="1400" spans="1:27" x14ac:dyDescent="0.25">
      <c r="A1400">
        <v>697</v>
      </c>
      <c r="B1400">
        <v>573</v>
      </c>
      <c r="C1400" t="s">
        <v>2863</v>
      </c>
      <c r="D1400" t="s">
        <v>711</v>
      </c>
      <c r="E1400" t="s">
        <v>777</v>
      </c>
      <c r="F1400" t="s">
        <v>2864</v>
      </c>
      <c r="G1400" t="str">
        <f>"00011353"</f>
        <v>00011353</v>
      </c>
      <c r="H1400" t="s">
        <v>265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70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48</v>
      </c>
      <c r="W1400">
        <v>336</v>
      </c>
      <c r="Z1400">
        <v>0</v>
      </c>
      <c r="AA1400" t="s">
        <v>2862</v>
      </c>
    </row>
    <row r="1401" spans="1:27" x14ac:dyDescent="0.25">
      <c r="H1401" t="s">
        <v>2865</v>
      </c>
    </row>
    <row r="1402" spans="1:27" x14ac:dyDescent="0.25">
      <c r="A1402">
        <v>698</v>
      </c>
      <c r="B1402">
        <v>1056</v>
      </c>
      <c r="C1402" t="s">
        <v>2866</v>
      </c>
      <c r="D1402" t="s">
        <v>243</v>
      </c>
      <c r="E1402" t="s">
        <v>27</v>
      </c>
      <c r="F1402" t="s">
        <v>2867</v>
      </c>
      <c r="G1402" t="str">
        <f>"00012177"</f>
        <v>00012177</v>
      </c>
      <c r="H1402" t="s">
        <v>271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70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50</v>
      </c>
      <c r="W1402">
        <v>350</v>
      </c>
      <c r="Z1402">
        <v>0</v>
      </c>
      <c r="AA1402" t="s">
        <v>2868</v>
      </c>
    </row>
    <row r="1403" spans="1:27" x14ac:dyDescent="0.25">
      <c r="H1403" t="s">
        <v>92</v>
      </c>
    </row>
    <row r="1404" spans="1:27" x14ac:dyDescent="0.25">
      <c r="A1404">
        <v>699</v>
      </c>
      <c r="B1404">
        <v>2383</v>
      </c>
      <c r="C1404" t="s">
        <v>2869</v>
      </c>
      <c r="D1404" t="s">
        <v>1045</v>
      </c>
      <c r="E1404" t="s">
        <v>27</v>
      </c>
      <c r="F1404" t="s">
        <v>2870</v>
      </c>
      <c r="G1404" t="str">
        <f>"200801011786"</f>
        <v>200801011786</v>
      </c>
      <c r="H1404" t="s">
        <v>1344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70</v>
      </c>
      <c r="O1404">
        <v>0</v>
      </c>
      <c r="P1404">
        <v>0</v>
      </c>
      <c r="Q1404">
        <v>30</v>
      </c>
      <c r="R1404">
        <v>30</v>
      </c>
      <c r="S1404">
        <v>0</v>
      </c>
      <c r="T1404">
        <v>0</v>
      </c>
      <c r="U1404">
        <v>0</v>
      </c>
      <c r="V1404">
        <v>44</v>
      </c>
      <c r="W1404">
        <v>308</v>
      </c>
      <c r="Z1404">
        <v>0</v>
      </c>
      <c r="AA1404" t="s">
        <v>2871</v>
      </c>
    </row>
    <row r="1405" spans="1:27" x14ac:dyDescent="0.25">
      <c r="H1405" t="s">
        <v>2872</v>
      </c>
    </row>
    <row r="1406" spans="1:27" x14ac:dyDescent="0.25">
      <c r="A1406">
        <v>700</v>
      </c>
      <c r="B1406">
        <v>1849</v>
      </c>
      <c r="C1406" t="s">
        <v>2873</v>
      </c>
      <c r="D1406" t="s">
        <v>14</v>
      </c>
      <c r="E1406" t="s">
        <v>327</v>
      </c>
      <c r="F1406" t="s">
        <v>2874</v>
      </c>
      <c r="G1406" t="str">
        <f>"00108834"</f>
        <v>00108834</v>
      </c>
      <c r="H1406" t="s">
        <v>1273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57</v>
      </c>
      <c r="W1406">
        <v>399</v>
      </c>
      <c r="Z1406">
        <v>0</v>
      </c>
      <c r="AA1406" t="s">
        <v>2875</v>
      </c>
    </row>
    <row r="1407" spans="1:27" x14ac:dyDescent="0.25">
      <c r="H1407" t="s">
        <v>2876</v>
      </c>
    </row>
    <row r="1408" spans="1:27" x14ac:dyDescent="0.25">
      <c r="A1408">
        <v>701</v>
      </c>
      <c r="B1408">
        <v>771</v>
      </c>
      <c r="C1408" t="s">
        <v>2525</v>
      </c>
      <c r="D1408" t="s">
        <v>84</v>
      </c>
      <c r="E1408" t="s">
        <v>1002</v>
      </c>
      <c r="F1408" t="s">
        <v>2526</v>
      </c>
      <c r="G1408" t="str">
        <f>"201511010956"</f>
        <v>201511010956</v>
      </c>
      <c r="H1408" t="s">
        <v>2527</v>
      </c>
      <c r="I1408">
        <v>0</v>
      </c>
      <c r="J1408">
        <v>0</v>
      </c>
      <c r="K1408">
        <v>0</v>
      </c>
      <c r="L1408">
        <v>200</v>
      </c>
      <c r="M1408">
        <v>0</v>
      </c>
      <c r="N1408">
        <v>50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Z1408">
        <v>0</v>
      </c>
      <c r="AA1408" t="s">
        <v>2877</v>
      </c>
    </row>
    <row r="1409" spans="1:27" x14ac:dyDescent="0.25">
      <c r="H1409" t="s">
        <v>491</v>
      </c>
    </row>
    <row r="1410" spans="1:27" x14ac:dyDescent="0.25">
      <c r="A1410">
        <v>702</v>
      </c>
      <c r="B1410">
        <v>2349</v>
      </c>
      <c r="C1410" t="s">
        <v>2878</v>
      </c>
      <c r="D1410" t="s">
        <v>71</v>
      </c>
      <c r="E1410" t="s">
        <v>27</v>
      </c>
      <c r="F1410" t="s">
        <v>2879</v>
      </c>
      <c r="G1410" t="str">
        <f>"201412005907"</f>
        <v>201412005907</v>
      </c>
      <c r="H1410" t="s">
        <v>2880</v>
      </c>
      <c r="I1410">
        <v>0</v>
      </c>
      <c r="J1410">
        <v>0</v>
      </c>
      <c r="K1410">
        <v>0</v>
      </c>
      <c r="L1410">
        <v>200</v>
      </c>
      <c r="M1410">
        <v>0</v>
      </c>
      <c r="N1410">
        <v>30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40</v>
      </c>
      <c r="W1410">
        <v>280</v>
      </c>
      <c r="Z1410">
        <v>0</v>
      </c>
      <c r="AA1410" t="s">
        <v>2881</v>
      </c>
    </row>
    <row r="1411" spans="1:27" x14ac:dyDescent="0.25">
      <c r="H1411" t="s">
        <v>2882</v>
      </c>
    </row>
    <row r="1412" spans="1:27" x14ac:dyDescent="0.25">
      <c r="A1412">
        <v>703</v>
      </c>
      <c r="B1412">
        <v>2400</v>
      </c>
      <c r="C1412" t="s">
        <v>2883</v>
      </c>
      <c r="D1412" t="s">
        <v>21</v>
      </c>
      <c r="E1412" t="s">
        <v>14</v>
      </c>
      <c r="F1412" t="s">
        <v>2884</v>
      </c>
      <c r="G1412" t="str">
        <f>"00035933"</f>
        <v>00035933</v>
      </c>
      <c r="H1412">
        <v>715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30</v>
      </c>
      <c r="O1412">
        <v>0</v>
      </c>
      <c r="P1412">
        <v>0</v>
      </c>
      <c r="Q1412">
        <v>0</v>
      </c>
      <c r="R1412">
        <v>0</v>
      </c>
      <c r="S1412">
        <v>30</v>
      </c>
      <c r="T1412">
        <v>0</v>
      </c>
      <c r="U1412">
        <v>0</v>
      </c>
      <c r="V1412">
        <v>53</v>
      </c>
      <c r="W1412">
        <v>371</v>
      </c>
      <c r="Z1412">
        <v>0</v>
      </c>
      <c r="AA1412">
        <v>1146</v>
      </c>
    </row>
    <row r="1413" spans="1:27" x14ac:dyDescent="0.25">
      <c r="H1413" t="s">
        <v>2885</v>
      </c>
    </row>
    <row r="1414" spans="1:27" x14ac:dyDescent="0.25">
      <c r="A1414">
        <v>704</v>
      </c>
      <c r="B1414">
        <v>1114</v>
      </c>
      <c r="C1414" t="s">
        <v>2886</v>
      </c>
      <c r="D1414" t="s">
        <v>2887</v>
      </c>
      <c r="E1414" t="s">
        <v>34</v>
      </c>
      <c r="F1414" t="s">
        <v>2888</v>
      </c>
      <c r="G1414" t="str">
        <f>"00111968"</f>
        <v>00111968</v>
      </c>
      <c r="H1414" t="s">
        <v>744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65</v>
      </c>
      <c r="W1414">
        <v>455</v>
      </c>
      <c r="Z1414">
        <v>0</v>
      </c>
      <c r="AA1414" t="s">
        <v>2889</v>
      </c>
    </row>
    <row r="1415" spans="1:27" x14ac:dyDescent="0.25">
      <c r="H1415" t="s">
        <v>2890</v>
      </c>
    </row>
    <row r="1416" spans="1:27" x14ac:dyDescent="0.25">
      <c r="A1416">
        <v>705</v>
      </c>
      <c r="B1416">
        <v>1846</v>
      </c>
      <c r="C1416" t="s">
        <v>2891</v>
      </c>
      <c r="D1416" t="s">
        <v>2892</v>
      </c>
      <c r="E1416" t="s">
        <v>2893</v>
      </c>
      <c r="F1416" t="s">
        <v>2894</v>
      </c>
      <c r="G1416" t="str">
        <f>"00108240"</f>
        <v>00108240</v>
      </c>
      <c r="H1416" t="s">
        <v>308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50</v>
      </c>
      <c r="V1416">
        <v>54</v>
      </c>
      <c r="W1416">
        <v>378</v>
      </c>
      <c r="X1416">
        <v>6</v>
      </c>
      <c r="Y1416">
        <v>456</v>
      </c>
      <c r="Z1416">
        <v>0</v>
      </c>
      <c r="AA1416" t="s">
        <v>2895</v>
      </c>
    </row>
    <row r="1417" spans="1:27" x14ac:dyDescent="0.25">
      <c r="H1417">
        <v>456</v>
      </c>
    </row>
    <row r="1418" spans="1:27" x14ac:dyDescent="0.25">
      <c r="A1418">
        <v>706</v>
      </c>
      <c r="B1418">
        <v>855</v>
      </c>
      <c r="C1418" t="s">
        <v>2896</v>
      </c>
      <c r="D1418" t="s">
        <v>176</v>
      </c>
      <c r="E1418" t="s">
        <v>14</v>
      </c>
      <c r="F1418" t="s">
        <v>2897</v>
      </c>
      <c r="G1418" t="str">
        <f>"201506004056"</f>
        <v>201506004056</v>
      </c>
      <c r="H1418">
        <v>704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70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53</v>
      </c>
      <c r="W1418">
        <v>371</v>
      </c>
      <c r="Z1418">
        <v>0</v>
      </c>
      <c r="AA1418">
        <v>1145</v>
      </c>
    </row>
    <row r="1419" spans="1:27" x14ac:dyDescent="0.25">
      <c r="H1419" t="s">
        <v>2898</v>
      </c>
    </row>
    <row r="1420" spans="1:27" x14ac:dyDescent="0.25">
      <c r="A1420">
        <v>707</v>
      </c>
      <c r="B1420">
        <v>1010</v>
      </c>
      <c r="C1420" t="s">
        <v>2899</v>
      </c>
      <c r="D1420" t="s">
        <v>2900</v>
      </c>
      <c r="E1420" t="s">
        <v>21</v>
      </c>
      <c r="F1420" t="s">
        <v>2901</v>
      </c>
      <c r="G1420" t="str">
        <f>"201511029812"</f>
        <v>201511029812</v>
      </c>
      <c r="H1420">
        <v>660</v>
      </c>
      <c r="I1420">
        <v>150</v>
      </c>
      <c r="J1420">
        <v>0</v>
      </c>
      <c r="K1420">
        <v>0</v>
      </c>
      <c r="L1420">
        <v>200</v>
      </c>
      <c r="M1420">
        <v>0</v>
      </c>
      <c r="N1420">
        <v>30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15</v>
      </c>
      <c r="W1420">
        <v>105</v>
      </c>
      <c r="Z1420">
        <v>0</v>
      </c>
      <c r="AA1420">
        <v>1145</v>
      </c>
    </row>
    <row r="1421" spans="1:27" x14ac:dyDescent="0.25">
      <c r="H1421" t="s">
        <v>2902</v>
      </c>
    </row>
    <row r="1422" spans="1:27" x14ac:dyDescent="0.25">
      <c r="A1422">
        <v>708</v>
      </c>
      <c r="B1422">
        <v>2111</v>
      </c>
      <c r="C1422" t="s">
        <v>2903</v>
      </c>
      <c r="D1422" t="s">
        <v>167</v>
      </c>
      <c r="E1422" t="s">
        <v>662</v>
      </c>
      <c r="F1422" t="s">
        <v>2904</v>
      </c>
      <c r="G1422" t="str">
        <f>"200809000290"</f>
        <v>200809000290</v>
      </c>
      <c r="H1422" t="s">
        <v>148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70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41</v>
      </c>
      <c r="W1422">
        <v>287</v>
      </c>
      <c r="X1422">
        <v>6</v>
      </c>
      <c r="Y1422" t="s">
        <v>208</v>
      </c>
      <c r="Z1422">
        <v>0</v>
      </c>
      <c r="AA1422" t="s">
        <v>2905</v>
      </c>
    </row>
    <row r="1423" spans="1:27" x14ac:dyDescent="0.25">
      <c r="H1423" t="s">
        <v>1065</v>
      </c>
    </row>
    <row r="1424" spans="1:27" x14ac:dyDescent="0.25">
      <c r="A1424">
        <v>709</v>
      </c>
      <c r="B1424">
        <v>428</v>
      </c>
      <c r="C1424" t="s">
        <v>2906</v>
      </c>
      <c r="D1424" t="s">
        <v>374</v>
      </c>
      <c r="E1424" t="s">
        <v>71</v>
      </c>
      <c r="F1424" t="s">
        <v>2907</v>
      </c>
      <c r="G1424" t="str">
        <f>"00106946"</f>
        <v>00106946</v>
      </c>
      <c r="H1424" t="s">
        <v>1438</v>
      </c>
      <c r="I1424">
        <v>0</v>
      </c>
      <c r="J1424">
        <v>0</v>
      </c>
      <c r="K1424">
        <v>0</v>
      </c>
      <c r="L1424">
        <v>200</v>
      </c>
      <c r="M1424">
        <v>0</v>
      </c>
      <c r="N1424">
        <v>30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27</v>
      </c>
      <c r="W1424">
        <v>189</v>
      </c>
      <c r="Z1424">
        <v>0</v>
      </c>
      <c r="AA1424" t="s">
        <v>2908</v>
      </c>
    </row>
    <row r="1425" spans="1:27" x14ac:dyDescent="0.25">
      <c r="H1425" t="s">
        <v>2909</v>
      </c>
    </row>
    <row r="1426" spans="1:27" x14ac:dyDescent="0.25">
      <c r="A1426">
        <v>710</v>
      </c>
      <c r="B1426">
        <v>2298</v>
      </c>
      <c r="C1426" t="s">
        <v>2910</v>
      </c>
      <c r="D1426" t="s">
        <v>71</v>
      </c>
      <c r="E1426" t="s">
        <v>168</v>
      </c>
      <c r="F1426" t="s">
        <v>2911</v>
      </c>
      <c r="G1426" t="str">
        <f>"00111186"</f>
        <v>00111186</v>
      </c>
      <c r="H1426" t="s">
        <v>334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70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50</v>
      </c>
      <c r="W1426">
        <v>350</v>
      </c>
      <c r="Z1426">
        <v>0</v>
      </c>
      <c r="AA1426" t="s">
        <v>2912</v>
      </c>
    </row>
    <row r="1427" spans="1:27" x14ac:dyDescent="0.25">
      <c r="H1427" t="s">
        <v>2913</v>
      </c>
    </row>
    <row r="1428" spans="1:27" x14ac:dyDescent="0.25">
      <c r="A1428">
        <v>711</v>
      </c>
      <c r="B1428">
        <v>2040</v>
      </c>
      <c r="C1428" t="s">
        <v>2914</v>
      </c>
      <c r="D1428" t="s">
        <v>2915</v>
      </c>
      <c r="E1428" t="s">
        <v>84</v>
      </c>
      <c r="F1428" t="s">
        <v>2916</v>
      </c>
      <c r="G1428" t="str">
        <f>"00111527"</f>
        <v>00111527</v>
      </c>
      <c r="H1428" t="s">
        <v>1438</v>
      </c>
      <c r="I1428">
        <v>0</v>
      </c>
      <c r="J1428">
        <v>0</v>
      </c>
      <c r="K1428">
        <v>0</v>
      </c>
      <c r="L1428">
        <v>200</v>
      </c>
      <c r="M1428">
        <v>0</v>
      </c>
      <c r="N1428">
        <v>30</v>
      </c>
      <c r="O1428">
        <v>30</v>
      </c>
      <c r="P1428">
        <v>0</v>
      </c>
      <c r="Q1428">
        <v>0</v>
      </c>
      <c r="R1428">
        <v>30</v>
      </c>
      <c r="S1428">
        <v>0</v>
      </c>
      <c r="T1428">
        <v>0</v>
      </c>
      <c r="U1428">
        <v>0</v>
      </c>
      <c r="V1428">
        <v>18</v>
      </c>
      <c r="W1428">
        <v>126</v>
      </c>
      <c r="Z1428">
        <v>0</v>
      </c>
      <c r="AA1428" t="s">
        <v>2917</v>
      </c>
    </row>
    <row r="1429" spans="1:27" x14ac:dyDescent="0.25">
      <c r="H1429" t="s">
        <v>292</v>
      </c>
    </row>
    <row r="1430" spans="1:27" x14ac:dyDescent="0.25">
      <c r="A1430">
        <v>712</v>
      </c>
      <c r="B1430">
        <v>2003</v>
      </c>
      <c r="C1430" t="s">
        <v>2918</v>
      </c>
      <c r="D1430" t="s">
        <v>27</v>
      </c>
      <c r="E1430" t="s">
        <v>15</v>
      </c>
      <c r="F1430" t="s">
        <v>2919</v>
      </c>
      <c r="G1430" t="str">
        <f>"00111416"</f>
        <v>00111416</v>
      </c>
      <c r="H1430" t="s">
        <v>1211</v>
      </c>
      <c r="I1430">
        <v>0</v>
      </c>
      <c r="J1430">
        <v>0</v>
      </c>
      <c r="K1430">
        <v>0</v>
      </c>
      <c r="L1430">
        <v>200</v>
      </c>
      <c r="M1430">
        <v>0</v>
      </c>
      <c r="N1430">
        <v>30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22</v>
      </c>
      <c r="W1430">
        <v>154</v>
      </c>
      <c r="Z1430">
        <v>0</v>
      </c>
      <c r="AA1430" t="s">
        <v>2920</v>
      </c>
    </row>
    <row r="1431" spans="1:27" x14ac:dyDescent="0.25">
      <c r="H1431" t="s">
        <v>430</v>
      </c>
    </row>
    <row r="1432" spans="1:27" x14ac:dyDescent="0.25">
      <c r="A1432">
        <v>713</v>
      </c>
      <c r="B1432">
        <v>949</v>
      </c>
      <c r="C1432" t="s">
        <v>2921</v>
      </c>
      <c r="D1432" t="s">
        <v>2311</v>
      </c>
      <c r="E1432" t="s">
        <v>102</v>
      </c>
      <c r="F1432" t="s">
        <v>2922</v>
      </c>
      <c r="G1432" t="str">
        <f>"00106699"</f>
        <v>00106699</v>
      </c>
      <c r="H1432" t="s">
        <v>634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30</v>
      </c>
      <c r="O1432">
        <v>50</v>
      </c>
      <c r="P1432">
        <v>0</v>
      </c>
      <c r="Q1432">
        <v>0</v>
      </c>
      <c r="R1432">
        <v>30</v>
      </c>
      <c r="S1432">
        <v>0</v>
      </c>
      <c r="T1432">
        <v>0</v>
      </c>
      <c r="U1432">
        <v>0</v>
      </c>
      <c r="V1432">
        <v>44</v>
      </c>
      <c r="W1432">
        <v>308</v>
      </c>
      <c r="Z1432">
        <v>0</v>
      </c>
      <c r="AA1432" t="s">
        <v>2923</v>
      </c>
    </row>
    <row r="1433" spans="1:27" x14ac:dyDescent="0.25">
      <c r="H1433" t="s">
        <v>1010</v>
      </c>
    </row>
    <row r="1434" spans="1:27" x14ac:dyDescent="0.25">
      <c r="A1434">
        <v>714</v>
      </c>
      <c r="B1434">
        <v>764</v>
      </c>
      <c r="C1434" t="s">
        <v>2924</v>
      </c>
      <c r="D1434" t="s">
        <v>102</v>
      </c>
      <c r="E1434" t="s">
        <v>177</v>
      </c>
      <c r="F1434" t="s">
        <v>2925</v>
      </c>
      <c r="G1434" t="str">
        <f>"200906000662"</f>
        <v>200906000662</v>
      </c>
      <c r="H1434" t="s">
        <v>86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49</v>
      </c>
      <c r="W1434">
        <v>343</v>
      </c>
      <c r="Z1434">
        <v>2</v>
      </c>
      <c r="AA1434" t="s">
        <v>2926</v>
      </c>
    </row>
    <row r="1435" spans="1:27" x14ac:dyDescent="0.25">
      <c r="H1435" t="s">
        <v>2927</v>
      </c>
    </row>
    <row r="1436" spans="1:27" x14ac:dyDescent="0.25">
      <c r="A1436">
        <v>715</v>
      </c>
      <c r="B1436">
        <v>559</v>
      </c>
      <c r="C1436" t="s">
        <v>2928</v>
      </c>
      <c r="D1436" t="s">
        <v>187</v>
      </c>
      <c r="E1436" t="s">
        <v>1204</v>
      </c>
      <c r="F1436" t="s">
        <v>2929</v>
      </c>
      <c r="G1436" t="str">
        <f>"00109345"</f>
        <v>00109345</v>
      </c>
      <c r="H1436" t="s">
        <v>377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30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59</v>
      </c>
      <c r="W1436">
        <v>413</v>
      </c>
      <c r="Z1436">
        <v>0</v>
      </c>
      <c r="AA1436" t="s">
        <v>2930</v>
      </c>
    </row>
    <row r="1437" spans="1:27" x14ac:dyDescent="0.25">
      <c r="H1437" t="s">
        <v>2931</v>
      </c>
    </row>
    <row r="1438" spans="1:27" x14ac:dyDescent="0.25">
      <c r="A1438">
        <v>716</v>
      </c>
      <c r="B1438">
        <v>2401</v>
      </c>
      <c r="C1438" t="s">
        <v>2932</v>
      </c>
      <c r="D1438" t="s">
        <v>598</v>
      </c>
      <c r="E1438" t="s">
        <v>14</v>
      </c>
      <c r="F1438" t="s">
        <v>2933</v>
      </c>
      <c r="G1438" t="str">
        <f>"00012742"</f>
        <v>00012742</v>
      </c>
      <c r="H1438" t="s">
        <v>223</v>
      </c>
      <c r="I1438">
        <v>0</v>
      </c>
      <c r="J1438">
        <v>0</v>
      </c>
      <c r="K1438">
        <v>0</v>
      </c>
      <c r="L1438">
        <v>200</v>
      </c>
      <c r="M1438">
        <v>0</v>
      </c>
      <c r="N1438">
        <v>30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18</v>
      </c>
      <c r="W1438">
        <v>126</v>
      </c>
      <c r="Z1438">
        <v>0</v>
      </c>
      <c r="AA1438" t="s">
        <v>2934</v>
      </c>
    </row>
    <row r="1439" spans="1:27" x14ac:dyDescent="0.25">
      <c r="H1439" t="s">
        <v>2935</v>
      </c>
    </row>
    <row r="1440" spans="1:27" x14ac:dyDescent="0.25">
      <c r="A1440">
        <v>717</v>
      </c>
      <c r="B1440">
        <v>2401</v>
      </c>
      <c r="C1440" t="s">
        <v>2932</v>
      </c>
      <c r="D1440" t="s">
        <v>598</v>
      </c>
      <c r="E1440" t="s">
        <v>14</v>
      </c>
      <c r="F1440" t="s">
        <v>2933</v>
      </c>
      <c r="G1440" t="str">
        <f>"00012742"</f>
        <v>00012742</v>
      </c>
      <c r="H1440" t="s">
        <v>223</v>
      </c>
      <c r="I1440">
        <v>0</v>
      </c>
      <c r="J1440">
        <v>0</v>
      </c>
      <c r="K1440">
        <v>0</v>
      </c>
      <c r="L1440">
        <v>200</v>
      </c>
      <c r="M1440">
        <v>0</v>
      </c>
      <c r="N1440">
        <v>30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18</v>
      </c>
      <c r="W1440">
        <v>126</v>
      </c>
      <c r="X1440">
        <v>6</v>
      </c>
      <c r="Y1440" t="s">
        <v>208</v>
      </c>
      <c r="Z1440">
        <v>0</v>
      </c>
      <c r="AA1440" t="s">
        <v>2934</v>
      </c>
    </row>
    <row r="1441" spans="1:27" x14ac:dyDescent="0.25">
      <c r="H1441" t="s">
        <v>2935</v>
      </c>
    </row>
    <row r="1442" spans="1:27" x14ac:dyDescent="0.25">
      <c r="A1442">
        <v>718</v>
      </c>
      <c r="B1442">
        <v>361</v>
      </c>
      <c r="C1442" t="s">
        <v>2936</v>
      </c>
      <c r="D1442" t="s">
        <v>84</v>
      </c>
      <c r="E1442" t="s">
        <v>102</v>
      </c>
      <c r="F1442" t="s">
        <v>2937</v>
      </c>
      <c r="G1442" t="str">
        <f>"201409006812"</f>
        <v>201409006812</v>
      </c>
      <c r="H1442">
        <v>715</v>
      </c>
      <c r="I1442">
        <v>0</v>
      </c>
      <c r="J1442">
        <v>0</v>
      </c>
      <c r="K1442">
        <v>0</v>
      </c>
      <c r="L1442">
        <v>200</v>
      </c>
      <c r="M1442">
        <v>0</v>
      </c>
      <c r="N1442">
        <v>50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24</v>
      </c>
      <c r="W1442">
        <v>168</v>
      </c>
      <c r="Z1442">
        <v>0</v>
      </c>
      <c r="AA1442">
        <v>1133</v>
      </c>
    </row>
    <row r="1443" spans="1:27" x14ac:dyDescent="0.25">
      <c r="H1443">
        <v>401</v>
      </c>
    </row>
    <row r="1444" spans="1:27" x14ac:dyDescent="0.25">
      <c r="A1444">
        <v>719</v>
      </c>
      <c r="B1444">
        <v>744</v>
      </c>
      <c r="C1444" t="s">
        <v>2938</v>
      </c>
      <c r="D1444" t="s">
        <v>2071</v>
      </c>
      <c r="E1444" t="s">
        <v>14</v>
      </c>
      <c r="F1444" t="s">
        <v>2939</v>
      </c>
      <c r="G1444" t="str">
        <f>"201511013589"</f>
        <v>201511013589</v>
      </c>
      <c r="H1444" t="s">
        <v>2940</v>
      </c>
      <c r="I1444">
        <v>0</v>
      </c>
      <c r="J1444">
        <v>0</v>
      </c>
      <c r="K1444">
        <v>0</v>
      </c>
      <c r="L1444">
        <v>0</v>
      </c>
      <c r="M1444">
        <v>130</v>
      </c>
      <c r="N1444">
        <v>70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3</v>
      </c>
      <c r="W1444">
        <v>21</v>
      </c>
      <c r="Z1444">
        <v>0</v>
      </c>
      <c r="AA1444" t="s">
        <v>2941</v>
      </c>
    </row>
    <row r="1445" spans="1:27" x14ac:dyDescent="0.25">
      <c r="H1445" t="s">
        <v>2942</v>
      </c>
    </row>
    <row r="1446" spans="1:27" x14ac:dyDescent="0.25">
      <c r="A1446">
        <v>720</v>
      </c>
      <c r="B1446">
        <v>1854</v>
      </c>
      <c r="C1446" t="s">
        <v>667</v>
      </c>
      <c r="D1446" t="s">
        <v>777</v>
      </c>
      <c r="E1446" t="s">
        <v>2943</v>
      </c>
      <c r="F1446" t="s">
        <v>2944</v>
      </c>
      <c r="G1446" t="str">
        <f>"00037748"</f>
        <v>00037748</v>
      </c>
      <c r="H1446" t="s">
        <v>550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30</v>
      </c>
      <c r="O1446">
        <v>0</v>
      </c>
      <c r="P1446">
        <v>30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36</v>
      </c>
      <c r="W1446">
        <v>252</v>
      </c>
      <c r="Z1446">
        <v>2</v>
      </c>
      <c r="AA1446" t="s">
        <v>2945</v>
      </c>
    </row>
    <row r="1447" spans="1:27" x14ac:dyDescent="0.25">
      <c r="H1447" t="s">
        <v>2946</v>
      </c>
    </row>
    <row r="1448" spans="1:27" x14ac:dyDescent="0.25">
      <c r="A1448">
        <v>721</v>
      </c>
      <c r="B1448">
        <v>651</v>
      </c>
      <c r="C1448" t="s">
        <v>2947</v>
      </c>
      <c r="D1448" t="s">
        <v>33</v>
      </c>
      <c r="E1448" t="s">
        <v>2948</v>
      </c>
      <c r="F1448" t="s">
        <v>2949</v>
      </c>
      <c r="G1448" t="str">
        <f>"201507002958"</f>
        <v>201507002958</v>
      </c>
      <c r="H1448" t="s">
        <v>148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30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45</v>
      </c>
      <c r="W1448">
        <v>315</v>
      </c>
      <c r="X1448">
        <v>6</v>
      </c>
      <c r="Y1448" t="s">
        <v>2950</v>
      </c>
      <c r="Z1448">
        <v>0</v>
      </c>
      <c r="AA1448" t="s">
        <v>2945</v>
      </c>
    </row>
    <row r="1449" spans="1:27" x14ac:dyDescent="0.25">
      <c r="H1449" t="s">
        <v>2951</v>
      </c>
    </row>
    <row r="1450" spans="1:27" x14ac:dyDescent="0.25">
      <c r="A1450">
        <v>722</v>
      </c>
      <c r="B1450">
        <v>651</v>
      </c>
      <c r="C1450" t="s">
        <v>2947</v>
      </c>
      <c r="D1450" t="s">
        <v>33</v>
      </c>
      <c r="E1450" t="s">
        <v>2948</v>
      </c>
      <c r="F1450" t="s">
        <v>2949</v>
      </c>
      <c r="G1450" t="str">
        <f>"201507002958"</f>
        <v>201507002958</v>
      </c>
      <c r="H1450" t="s">
        <v>148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30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45</v>
      </c>
      <c r="W1450">
        <v>315</v>
      </c>
      <c r="Z1450">
        <v>0</v>
      </c>
      <c r="AA1450" t="s">
        <v>2945</v>
      </c>
    </row>
    <row r="1451" spans="1:27" x14ac:dyDescent="0.25">
      <c r="H1451" t="s">
        <v>2951</v>
      </c>
    </row>
    <row r="1452" spans="1:27" x14ac:dyDescent="0.25">
      <c r="A1452">
        <v>723</v>
      </c>
      <c r="B1452">
        <v>1353</v>
      </c>
      <c r="C1452" t="s">
        <v>2952</v>
      </c>
      <c r="D1452" t="s">
        <v>14</v>
      </c>
      <c r="E1452" t="s">
        <v>34</v>
      </c>
      <c r="F1452" t="s">
        <v>2953</v>
      </c>
      <c r="G1452" t="str">
        <f>"00111714"</f>
        <v>00111714</v>
      </c>
      <c r="H1452" t="s">
        <v>349</v>
      </c>
      <c r="I1452">
        <v>0</v>
      </c>
      <c r="J1452">
        <v>0</v>
      </c>
      <c r="K1452">
        <v>0</v>
      </c>
      <c r="L1452">
        <v>0</v>
      </c>
      <c r="M1452">
        <v>100</v>
      </c>
      <c r="N1452">
        <v>30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42</v>
      </c>
      <c r="W1452">
        <v>294</v>
      </c>
      <c r="Z1452">
        <v>0</v>
      </c>
      <c r="AA1452" t="s">
        <v>2954</v>
      </c>
    </row>
    <row r="1453" spans="1:27" x14ac:dyDescent="0.25">
      <c r="H1453" t="s">
        <v>2955</v>
      </c>
    </row>
    <row r="1454" spans="1:27" x14ac:dyDescent="0.25">
      <c r="A1454">
        <v>724</v>
      </c>
      <c r="B1454">
        <v>2413</v>
      </c>
      <c r="C1454" t="s">
        <v>2956</v>
      </c>
      <c r="D1454" t="s">
        <v>2957</v>
      </c>
      <c r="E1454" t="s">
        <v>34</v>
      </c>
      <c r="F1454" t="s">
        <v>2958</v>
      </c>
      <c r="G1454" t="str">
        <f>"00112419"</f>
        <v>00112419</v>
      </c>
      <c r="H1454" t="s">
        <v>2959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30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69</v>
      </c>
      <c r="W1454">
        <v>483</v>
      </c>
      <c r="Z1454">
        <v>2</v>
      </c>
      <c r="AA1454" t="s">
        <v>2960</v>
      </c>
    </row>
    <row r="1455" spans="1:27" x14ac:dyDescent="0.25">
      <c r="H1455" t="s">
        <v>2961</v>
      </c>
    </row>
    <row r="1456" spans="1:27" x14ac:dyDescent="0.25">
      <c r="A1456">
        <v>725</v>
      </c>
      <c r="B1456">
        <v>439</v>
      </c>
      <c r="C1456" t="s">
        <v>2962</v>
      </c>
      <c r="D1456" t="s">
        <v>177</v>
      </c>
      <c r="E1456" t="s">
        <v>21</v>
      </c>
      <c r="F1456" t="s">
        <v>2963</v>
      </c>
      <c r="G1456" t="str">
        <f>"00004987"</f>
        <v>00004987</v>
      </c>
      <c r="H1456" t="s">
        <v>469</v>
      </c>
      <c r="I1456">
        <v>0</v>
      </c>
      <c r="J1456">
        <v>0</v>
      </c>
      <c r="K1456">
        <v>0</v>
      </c>
      <c r="L1456">
        <v>200</v>
      </c>
      <c r="M1456">
        <v>0</v>
      </c>
      <c r="N1456">
        <v>70</v>
      </c>
      <c r="O1456">
        <v>0</v>
      </c>
      <c r="P1456">
        <v>0</v>
      </c>
      <c r="Q1456">
        <v>30</v>
      </c>
      <c r="R1456">
        <v>0</v>
      </c>
      <c r="S1456">
        <v>0</v>
      </c>
      <c r="T1456">
        <v>0</v>
      </c>
      <c r="U1456">
        <v>0</v>
      </c>
      <c r="V1456">
        <v>14</v>
      </c>
      <c r="W1456">
        <v>98</v>
      </c>
      <c r="Z1456">
        <v>0</v>
      </c>
      <c r="AA1456" t="s">
        <v>2964</v>
      </c>
    </row>
    <row r="1457" spans="1:27" x14ac:dyDescent="0.25">
      <c r="H1457" t="s">
        <v>2965</v>
      </c>
    </row>
    <row r="1458" spans="1:27" x14ac:dyDescent="0.25">
      <c r="A1458">
        <v>726</v>
      </c>
      <c r="B1458">
        <v>402</v>
      </c>
      <c r="C1458" t="s">
        <v>2966</v>
      </c>
      <c r="D1458" t="s">
        <v>278</v>
      </c>
      <c r="E1458" t="s">
        <v>27</v>
      </c>
      <c r="F1458" t="s">
        <v>2967</v>
      </c>
      <c r="G1458" t="str">
        <f>"00109851"</f>
        <v>00109851</v>
      </c>
      <c r="H1458">
        <v>715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70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49</v>
      </c>
      <c r="W1458">
        <v>343</v>
      </c>
      <c r="Z1458">
        <v>0</v>
      </c>
      <c r="AA1458">
        <v>1128</v>
      </c>
    </row>
    <row r="1459" spans="1:27" x14ac:dyDescent="0.25">
      <c r="H1459" t="s">
        <v>1169</v>
      </c>
    </row>
    <row r="1460" spans="1:27" x14ac:dyDescent="0.25">
      <c r="A1460">
        <v>727</v>
      </c>
      <c r="B1460">
        <v>1643</v>
      </c>
      <c r="C1460" t="s">
        <v>2968</v>
      </c>
      <c r="D1460" t="s">
        <v>83</v>
      </c>
      <c r="E1460" t="s">
        <v>14</v>
      </c>
      <c r="F1460" t="s">
        <v>2969</v>
      </c>
      <c r="G1460" t="str">
        <f>"00104859"</f>
        <v>00104859</v>
      </c>
      <c r="H1460" t="s">
        <v>349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60</v>
      </c>
      <c r="W1460">
        <v>420</v>
      </c>
      <c r="X1460">
        <v>6</v>
      </c>
      <c r="Y1460">
        <v>456</v>
      </c>
      <c r="Z1460">
        <v>0</v>
      </c>
      <c r="AA1460" t="s">
        <v>2970</v>
      </c>
    </row>
    <row r="1461" spans="1:27" x14ac:dyDescent="0.25">
      <c r="H1461" t="s">
        <v>2971</v>
      </c>
    </row>
    <row r="1462" spans="1:27" x14ac:dyDescent="0.25">
      <c r="A1462">
        <v>728</v>
      </c>
      <c r="B1462">
        <v>1853</v>
      </c>
      <c r="C1462" t="s">
        <v>2972</v>
      </c>
      <c r="D1462" t="s">
        <v>59</v>
      </c>
      <c r="E1462" t="s">
        <v>34</v>
      </c>
      <c r="F1462" t="s">
        <v>2973</v>
      </c>
      <c r="G1462" t="str">
        <f>"00106951"</f>
        <v>00106951</v>
      </c>
      <c r="H1462" t="s">
        <v>1891</v>
      </c>
      <c r="I1462">
        <v>0</v>
      </c>
      <c r="J1462">
        <v>0</v>
      </c>
      <c r="K1462">
        <v>0</v>
      </c>
      <c r="L1462">
        <v>200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8</v>
      </c>
      <c r="W1462">
        <v>56</v>
      </c>
      <c r="Z1462">
        <v>0</v>
      </c>
      <c r="AA1462" t="s">
        <v>2974</v>
      </c>
    </row>
    <row r="1463" spans="1:27" x14ac:dyDescent="0.25">
      <c r="H1463" t="s">
        <v>2975</v>
      </c>
    </row>
    <row r="1464" spans="1:27" x14ac:dyDescent="0.25">
      <c r="A1464">
        <v>729</v>
      </c>
      <c r="B1464">
        <v>1021</v>
      </c>
      <c r="C1464" t="s">
        <v>2976</v>
      </c>
      <c r="D1464" t="s">
        <v>288</v>
      </c>
      <c r="E1464" t="s">
        <v>34</v>
      </c>
      <c r="F1464" t="s">
        <v>2977</v>
      </c>
      <c r="G1464" t="str">
        <f>"201511028749"</f>
        <v>201511028749</v>
      </c>
      <c r="H1464">
        <v>770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70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41</v>
      </c>
      <c r="W1464">
        <v>287</v>
      </c>
      <c r="Z1464">
        <v>0</v>
      </c>
      <c r="AA1464">
        <v>1127</v>
      </c>
    </row>
    <row r="1465" spans="1:27" x14ac:dyDescent="0.25">
      <c r="H1465" t="s">
        <v>2978</v>
      </c>
    </row>
    <row r="1466" spans="1:27" x14ac:dyDescent="0.25">
      <c r="A1466">
        <v>730</v>
      </c>
      <c r="B1466">
        <v>2009</v>
      </c>
      <c r="C1466" t="s">
        <v>2979</v>
      </c>
      <c r="D1466" t="s">
        <v>84</v>
      </c>
      <c r="E1466" t="s">
        <v>75</v>
      </c>
      <c r="F1466" t="s">
        <v>2980</v>
      </c>
      <c r="G1466" t="str">
        <f>"201506001080"</f>
        <v>201506001080</v>
      </c>
      <c r="H1466">
        <v>682</v>
      </c>
      <c r="I1466">
        <v>0</v>
      </c>
      <c r="J1466">
        <v>0</v>
      </c>
      <c r="K1466">
        <v>0</v>
      </c>
      <c r="L1466">
        <v>0</v>
      </c>
      <c r="M1466">
        <v>100</v>
      </c>
      <c r="N1466">
        <v>30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45</v>
      </c>
      <c r="W1466">
        <v>315</v>
      </c>
      <c r="Z1466">
        <v>0</v>
      </c>
      <c r="AA1466">
        <v>1127</v>
      </c>
    </row>
    <row r="1467" spans="1:27" x14ac:dyDescent="0.25">
      <c r="H1467" t="s">
        <v>430</v>
      </c>
    </row>
    <row r="1468" spans="1:27" x14ac:dyDescent="0.25">
      <c r="A1468">
        <v>731</v>
      </c>
      <c r="B1468">
        <v>1683</v>
      </c>
      <c r="C1468" t="s">
        <v>2981</v>
      </c>
      <c r="D1468" t="s">
        <v>305</v>
      </c>
      <c r="E1468" t="s">
        <v>1002</v>
      </c>
      <c r="F1468" t="s">
        <v>2982</v>
      </c>
      <c r="G1468" t="str">
        <f>"201010000155"</f>
        <v>201010000155</v>
      </c>
      <c r="H1468">
        <v>858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30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34</v>
      </c>
      <c r="W1468">
        <v>238</v>
      </c>
      <c r="Z1468">
        <v>0</v>
      </c>
      <c r="AA1468">
        <v>1126</v>
      </c>
    </row>
    <row r="1469" spans="1:27" x14ac:dyDescent="0.25">
      <c r="H1469">
        <v>402</v>
      </c>
    </row>
    <row r="1470" spans="1:27" x14ac:dyDescent="0.25">
      <c r="A1470">
        <v>732</v>
      </c>
      <c r="B1470">
        <v>115</v>
      </c>
      <c r="C1470" t="s">
        <v>2983</v>
      </c>
      <c r="D1470" t="s">
        <v>79</v>
      </c>
      <c r="E1470" t="s">
        <v>102</v>
      </c>
      <c r="F1470" t="s">
        <v>2984</v>
      </c>
      <c r="G1470" t="str">
        <f>"201504002183"</f>
        <v>201504002183</v>
      </c>
      <c r="H1470" t="s">
        <v>2985</v>
      </c>
      <c r="I1470">
        <v>0</v>
      </c>
      <c r="J1470">
        <v>0</v>
      </c>
      <c r="K1470">
        <v>0</v>
      </c>
      <c r="L1470">
        <v>200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5</v>
      </c>
      <c r="W1470">
        <v>35</v>
      </c>
      <c r="Z1470">
        <v>0</v>
      </c>
      <c r="AA1470" t="s">
        <v>2986</v>
      </c>
    </row>
    <row r="1471" spans="1:27" x14ac:dyDescent="0.25">
      <c r="H1471" t="s">
        <v>2987</v>
      </c>
    </row>
    <row r="1472" spans="1:27" x14ac:dyDescent="0.25">
      <c r="A1472">
        <v>733</v>
      </c>
      <c r="B1472">
        <v>914</v>
      </c>
      <c r="C1472" t="s">
        <v>1886</v>
      </c>
      <c r="D1472" t="s">
        <v>786</v>
      </c>
      <c r="E1472" t="s">
        <v>79</v>
      </c>
      <c r="F1472" t="s">
        <v>2988</v>
      </c>
      <c r="G1472" t="str">
        <f>"00111876"</f>
        <v>00111876</v>
      </c>
      <c r="H1472" t="s">
        <v>2989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30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22</v>
      </c>
      <c r="W1472">
        <v>154</v>
      </c>
      <c r="Z1472">
        <v>0</v>
      </c>
      <c r="AA1472" t="s">
        <v>2990</v>
      </c>
    </row>
    <row r="1473" spans="1:27" x14ac:dyDescent="0.25">
      <c r="H1473" t="s">
        <v>2991</v>
      </c>
    </row>
    <row r="1474" spans="1:27" x14ac:dyDescent="0.25">
      <c r="A1474">
        <v>734</v>
      </c>
      <c r="B1474">
        <v>786</v>
      </c>
      <c r="C1474" t="s">
        <v>2992</v>
      </c>
      <c r="D1474" t="s">
        <v>1428</v>
      </c>
      <c r="E1474" t="s">
        <v>84</v>
      </c>
      <c r="F1474" t="s">
        <v>2993</v>
      </c>
      <c r="G1474" t="str">
        <f>"00112758"</f>
        <v>00112758</v>
      </c>
      <c r="H1474" t="s">
        <v>2994</v>
      </c>
      <c r="I1474">
        <v>0</v>
      </c>
      <c r="J1474">
        <v>0</v>
      </c>
      <c r="K1474">
        <v>0</v>
      </c>
      <c r="L1474">
        <v>200</v>
      </c>
      <c r="M1474">
        <v>0</v>
      </c>
      <c r="N1474">
        <v>30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Z1474">
        <v>0</v>
      </c>
      <c r="AA1474" t="s">
        <v>2995</v>
      </c>
    </row>
    <row r="1475" spans="1:27" x14ac:dyDescent="0.25">
      <c r="H1475" t="s">
        <v>2996</v>
      </c>
    </row>
    <row r="1476" spans="1:27" x14ac:dyDescent="0.25">
      <c r="A1476">
        <v>735</v>
      </c>
      <c r="B1476">
        <v>1718</v>
      </c>
      <c r="C1476" t="s">
        <v>2997</v>
      </c>
      <c r="D1476" t="s">
        <v>305</v>
      </c>
      <c r="E1476" t="s">
        <v>71</v>
      </c>
      <c r="F1476" t="s">
        <v>2998</v>
      </c>
      <c r="G1476" t="str">
        <f>"201504002227"</f>
        <v>201504002227</v>
      </c>
      <c r="H1476" t="s">
        <v>355</v>
      </c>
      <c r="I1476">
        <v>0</v>
      </c>
      <c r="J1476">
        <v>0</v>
      </c>
      <c r="K1476">
        <v>0</v>
      </c>
      <c r="L1476">
        <v>200</v>
      </c>
      <c r="M1476">
        <v>0</v>
      </c>
      <c r="N1476">
        <v>50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21</v>
      </c>
      <c r="W1476">
        <v>147</v>
      </c>
      <c r="Z1476">
        <v>0</v>
      </c>
      <c r="AA1476" t="s">
        <v>2999</v>
      </c>
    </row>
    <row r="1477" spans="1:27" x14ac:dyDescent="0.25">
      <c r="H1477" t="s">
        <v>3000</v>
      </c>
    </row>
    <row r="1478" spans="1:27" x14ac:dyDescent="0.25">
      <c r="A1478">
        <v>736</v>
      </c>
      <c r="B1478">
        <v>751</v>
      </c>
      <c r="C1478" t="s">
        <v>3001</v>
      </c>
      <c r="D1478" t="s">
        <v>3002</v>
      </c>
      <c r="E1478" t="s">
        <v>79</v>
      </c>
      <c r="F1478" t="s">
        <v>3003</v>
      </c>
      <c r="G1478" t="str">
        <f>"00109673"</f>
        <v>00109673</v>
      </c>
      <c r="H1478" t="s">
        <v>301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30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53</v>
      </c>
      <c r="W1478">
        <v>371</v>
      </c>
      <c r="Z1478">
        <v>0</v>
      </c>
      <c r="AA1478" t="s">
        <v>3004</v>
      </c>
    </row>
    <row r="1479" spans="1:27" x14ac:dyDescent="0.25">
      <c r="H1479" t="s">
        <v>3005</v>
      </c>
    </row>
    <row r="1480" spans="1:27" x14ac:dyDescent="0.25">
      <c r="A1480">
        <v>737</v>
      </c>
      <c r="B1480">
        <v>656</v>
      </c>
      <c r="C1480" t="s">
        <v>3006</v>
      </c>
      <c r="D1480" t="s">
        <v>14</v>
      </c>
      <c r="E1480" t="s">
        <v>27</v>
      </c>
      <c r="F1480" t="s">
        <v>3007</v>
      </c>
      <c r="G1480" t="str">
        <f>"00110946"</f>
        <v>00110946</v>
      </c>
      <c r="H1480" t="s">
        <v>301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30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53</v>
      </c>
      <c r="W1480">
        <v>371</v>
      </c>
      <c r="Z1480">
        <v>0</v>
      </c>
      <c r="AA1480" t="s">
        <v>3004</v>
      </c>
    </row>
    <row r="1481" spans="1:27" x14ac:dyDescent="0.25">
      <c r="H1481" t="s">
        <v>3008</v>
      </c>
    </row>
    <row r="1482" spans="1:27" x14ac:dyDescent="0.25">
      <c r="A1482">
        <v>738</v>
      </c>
      <c r="B1482">
        <v>1645</v>
      </c>
      <c r="C1482" t="s">
        <v>3009</v>
      </c>
      <c r="D1482" t="s">
        <v>84</v>
      </c>
      <c r="E1482" t="s">
        <v>102</v>
      </c>
      <c r="F1482" t="s">
        <v>3010</v>
      </c>
      <c r="G1482" t="str">
        <f>"00048217"</f>
        <v>00048217</v>
      </c>
      <c r="H1482" t="s">
        <v>761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50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54</v>
      </c>
      <c r="W1482">
        <v>378</v>
      </c>
      <c r="Z1482">
        <v>0</v>
      </c>
      <c r="AA1482" t="s">
        <v>3011</v>
      </c>
    </row>
    <row r="1483" spans="1:27" x14ac:dyDescent="0.25">
      <c r="H1483">
        <v>462</v>
      </c>
    </row>
    <row r="1484" spans="1:27" x14ac:dyDescent="0.25">
      <c r="A1484">
        <v>739</v>
      </c>
      <c r="B1484">
        <v>885</v>
      </c>
      <c r="C1484" t="s">
        <v>3012</v>
      </c>
      <c r="D1484" t="s">
        <v>3013</v>
      </c>
      <c r="E1484" t="s">
        <v>102</v>
      </c>
      <c r="F1484" t="s">
        <v>3014</v>
      </c>
      <c r="G1484" t="str">
        <f>"201511025321"</f>
        <v>201511025321</v>
      </c>
      <c r="H1484" t="s">
        <v>339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55</v>
      </c>
      <c r="W1484">
        <v>385</v>
      </c>
      <c r="Z1484">
        <v>2</v>
      </c>
      <c r="AA1484" t="s">
        <v>3015</v>
      </c>
    </row>
    <row r="1485" spans="1:27" x14ac:dyDescent="0.25">
      <c r="H1485" t="s">
        <v>3016</v>
      </c>
    </row>
    <row r="1486" spans="1:27" x14ac:dyDescent="0.25">
      <c r="A1486">
        <v>740</v>
      </c>
      <c r="B1486">
        <v>885</v>
      </c>
      <c r="C1486" t="s">
        <v>3012</v>
      </c>
      <c r="D1486" t="s">
        <v>3013</v>
      </c>
      <c r="E1486" t="s">
        <v>102</v>
      </c>
      <c r="F1486" t="s">
        <v>3014</v>
      </c>
      <c r="G1486" t="str">
        <f>"201511025321"</f>
        <v>201511025321</v>
      </c>
      <c r="H1486" t="s">
        <v>339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55</v>
      </c>
      <c r="W1486">
        <v>385</v>
      </c>
      <c r="X1486">
        <v>6</v>
      </c>
      <c r="Y1486" t="s">
        <v>17</v>
      </c>
      <c r="Z1486">
        <v>2</v>
      </c>
      <c r="AA1486" t="s">
        <v>3015</v>
      </c>
    </row>
    <row r="1487" spans="1:27" x14ac:dyDescent="0.25">
      <c r="H1487" t="s">
        <v>3016</v>
      </c>
    </row>
    <row r="1488" spans="1:27" x14ac:dyDescent="0.25">
      <c r="A1488">
        <v>741</v>
      </c>
      <c r="B1488">
        <v>984</v>
      </c>
      <c r="C1488" t="s">
        <v>3017</v>
      </c>
      <c r="D1488" t="s">
        <v>83</v>
      </c>
      <c r="E1488" t="s">
        <v>2090</v>
      </c>
      <c r="F1488" t="s">
        <v>3018</v>
      </c>
      <c r="G1488" t="str">
        <f>"00109485"</f>
        <v>00109485</v>
      </c>
      <c r="H1488" t="s">
        <v>433</v>
      </c>
      <c r="I1488">
        <v>0</v>
      </c>
      <c r="J1488">
        <v>0</v>
      </c>
      <c r="K1488">
        <v>0</v>
      </c>
      <c r="L1488">
        <v>200</v>
      </c>
      <c r="M1488">
        <v>0</v>
      </c>
      <c r="N1488">
        <v>30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29</v>
      </c>
      <c r="W1488">
        <v>203</v>
      </c>
      <c r="Z1488">
        <v>0</v>
      </c>
      <c r="AA1488" t="s">
        <v>3019</v>
      </c>
    </row>
    <row r="1489" spans="1:27" x14ac:dyDescent="0.25">
      <c r="H1489" t="s">
        <v>3020</v>
      </c>
    </row>
    <row r="1490" spans="1:27" x14ac:dyDescent="0.25">
      <c r="A1490">
        <v>742</v>
      </c>
      <c r="B1490">
        <v>818</v>
      </c>
      <c r="C1490" t="s">
        <v>3021</v>
      </c>
      <c r="D1490" t="s">
        <v>2568</v>
      </c>
      <c r="E1490" t="s">
        <v>3022</v>
      </c>
      <c r="F1490" t="s">
        <v>3023</v>
      </c>
      <c r="G1490" t="str">
        <f>"00103892"</f>
        <v>00103892</v>
      </c>
      <c r="H1490">
        <v>726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30</v>
      </c>
      <c r="O1490">
        <v>0</v>
      </c>
      <c r="P1490">
        <v>30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48</v>
      </c>
      <c r="W1490">
        <v>336</v>
      </c>
      <c r="Z1490">
        <v>2</v>
      </c>
      <c r="AA1490">
        <v>1122</v>
      </c>
    </row>
    <row r="1491" spans="1:27" x14ac:dyDescent="0.25">
      <c r="H1491" t="s">
        <v>3024</v>
      </c>
    </row>
    <row r="1492" spans="1:27" x14ac:dyDescent="0.25">
      <c r="A1492">
        <v>743</v>
      </c>
      <c r="B1492">
        <v>184</v>
      </c>
      <c r="C1492" t="s">
        <v>3025</v>
      </c>
      <c r="D1492" t="s">
        <v>71</v>
      </c>
      <c r="E1492" t="s">
        <v>101</v>
      </c>
      <c r="F1492" t="s">
        <v>3026</v>
      </c>
      <c r="G1492" t="str">
        <f>"00105054"</f>
        <v>00105054</v>
      </c>
      <c r="H1492" t="s">
        <v>927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46</v>
      </c>
      <c r="W1492">
        <v>322</v>
      </c>
      <c r="Z1492">
        <v>0</v>
      </c>
      <c r="AA1492" t="s">
        <v>3027</v>
      </c>
    </row>
    <row r="1493" spans="1:27" x14ac:dyDescent="0.25">
      <c r="H1493" t="s">
        <v>974</v>
      </c>
    </row>
    <row r="1494" spans="1:27" x14ac:dyDescent="0.25">
      <c r="A1494">
        <v>744</v>
      </c>
      <c r="B1494">
        <v>105</v>
      </c>
      <c r="C1494" t="s">
        <v>3028</v>
      </c>
      <c r="D1494" t="s">
        <v>21</v>
      </c>
      <c r="E1494" t="s">
        <v>102</v>
      </c>
      <c r="F1494" t="s">
        <v>3029</v>
      </c>
      <c r="G1494" t="str">
        <f>"201406002560"</f>
        <v>201406002560</v>
      </c>
      <c r="H1494" t="s">
        <v>2086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30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44</v>
      </c>
      <c r="W1494">
        <v>308</v>
      </c>
      <c r="Z1494">
        <v>0</v>
      </c>
      <c r="AA1494" t="s">
        <v>3030</v>
      </c>
    </row>
    <row r="1495" spans="1:27" x14ac:dyDescent="0.25">
      <c r="H1495" t="s">
        <v>3031</v>
      </c>
    </row>
    <row r="1496" spans="1:27" x14ac:dyDescent="0.25">
      <c r="A1496">
        <v>745</v>
      </c>
      <c r="B1496">
        <v>1634</v>
      </c>
      <c r="C1496" t="s">
        <v>3032</v>
      </c>
      <c r="D1496" t="s">
        <v>598</v>
      </c>
      <c r="E1496" t="s">
        <v>168</v>
      </c>
      <c r="F1496" t="s">
        <v>3033</v>
      </c>
      <c r="G1496" t="str">
        <f>"201406015873"</f>
        <v>201406015873</v>
      </c>
      <c r="H1496" t="s">
        <v>1539</v>
      </c>
      <c r="I1496">
        <v>0</v>
      </c>
      <c r="J1496">
        <v>0</v>
      </c>
      <c r="K1496">
        <v>0</v>
      </c>
      <c r="L1496">
        <v>0</v>
      </c>
      <c r="M1496">
        <v>100</v>
      </c>
      <c r="N1496">
        <v>30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45</v>
      </c>
      <c r="W1496">
        <v>315</v>
      </c>
      <c r="X1496">
        <v>6</v>
      </c>
      <c r="Y1496">
        <v>456</v>
      </c>
      <c r="Z1496">
        <v>0</v>
      </c>
      <c r="AA1496" t="s">
        <v>3034</v>
      </c>
    </row>
    <row r="1497" spans="1:27" x14ac:dyDescent="0.25">
      <c r="H1497">
        <v>456</v>
      </c>
    </row>
    <row r="1498" spans="1:27" x14ac:dyDescent="0.25">
      <c r="A1498">
        <v>746</v>
      </c>
      <c r="B1498">
        <v>128</v>
      </c>
      <c r="C1498" t="s">
        <v>3035</v>
      </c>
      <c r="D1498" t="s">
        <v>14</v>
      </c>
      <c r="E1498" t="s">
        <v>662</v>
      </c>
      <c r="F1498" t="s">
        <v>3036</v>
      </c>
      <c r="G1498" t="str">
        <f>"201412001908"</f>
        <v>201412001908</v>
      </c>
      <c r="H1498" t="s">
        <v>377</v>
      </c>
      <c r="I1498">
        <v>0</v>
      </c>
      <c r="J1498">
        <v>0</v>
      </c>
      <c r="K1498">
        <v>0</v>
      </c>
      <c r="L1498">
        <v>200</v>
      </c>
      <c r="M1498">
        <v>0</v>
      </c>
      <c r="N1498">
        <v>70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22</v>
      </c>
      <c r="W1498">
        <v>154</v>
      </c>
      <c r="X1498">
        <v>6</v>
      </c>
      <c r="Y1498" t="s">
        <v>208</v>
      </c>
      <c r="Z1498">
        <v>0</v>
      </c>
      <c r="AA1498" t="s">
        <v>3037</v>
      </c>
    </row>
    <row r="1499" spans="1:27" x14ac:dyDescent="0.25">
      <c r="H1499" t="s">
        <v>3038</v>
      </c>
    </row>
    <row r="1500" spans="1:27" x14ac:dyDescent="0.25">
      <c r="A1500">
        <v>747</v>
      </c>
      <c r="B1500">
        <v>202</v>
      </c>
      <c r="C1500" t="s">
        <v>3039</v>
      </c>
      <c r="D1500" t="s">
        <v>21</v>
      </c>
      <c r="E1500" t="s">
        <v>34</v>
      </c>
      <c r="F1500" t="s">
        <v>3040</v>
      </c>
      <c r="G1500" t="str">
        <f>"200810001130"</f>
        <v>200810001130</v>
      </c>
      <c r="H1500" t="s">
        <v>584</v>
      </c>
      <c r="I1500">
        <v>0</v>
      </c>
      <c r="J1500">
        <v>0</v>
      </c>
      <c r="K1500">
        <v>0</v>
      </c>
      <c r="L1500">
        <v>200</v>
      </c>
      <c r="M1500">
        <v>0</v>
      </c>
      <c r="N1500">
        <v>50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Z1500">
        <v>0</v>
      </c>
      <c r="AA1500" t="s">
        <v>3041</v>
      </c>
    </row>
    <row r="1501" spans="1:27" x14ac:dyDescent="0.25">
      <c r="H1501" t="s">
        <v>3042</v>
      </c>
    </row>
    <row r="1502" spans="1:27" x14ac:dyDescent="0.25">
      <c r="A1502">
        <v>748</v>
      </c>
      <c r="B1502">
        <v>845</v>
      </c>
      <c r="C1502" t="s">
        <v>3043</v>
      </c>
      <c r="D1502" t="s">
        <v>278</v>
      </c>
      <c r="E1502" t="s">
        <v>75</v>
      </c>
      <c r="F1502" t="s">
        <v>3044</v>
      </c>
      <c r="G1502" t="str">
        <f>"201402011897"</f>
        <v>201402011897</v>
      </c>
      <c r="H1502" t="s">
        <v>349</v>
      </c>
      <c r="I1502">
        <v>0</v>
      </c>
      <c r="J1502">
        <v>0</v>
      </c>
      <c r="K1502">
        <v>0</v>
      </c>
      <c r="L1502">
        <v>0</v>
      </c>
      <c r="M1502">
        <v>100</v>
      </c>
      <c r="N1502">
        <v>30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40</v>
      </c>
      <c r="W1502">
        <v>280</v>
      </c>
      <c r="Z1502">
        <v>0</v>
      </c>
      <c r="AA1502" t="s">
        <v>3045</v>
      </c>
    </row>
    <row r="1503" spans="1:27" x14ac:dyDescent="0.25">
      <c r="H1503" t="s">
        <v>3046</v>
      </c>
    </row>
    <row r="1504" spans="1:27" x14ac:dyDescent="0.25">
      <c r="A1504">
        <v>749</v>
      </c>
      <c r="B1504">
        <v>82</v>
      </c>
      <c r="C1504" t="s">
        <v>3047</v>
      </c>
      <c r="D1504" t="s">
        <v>14</v>
      </c>
      <c r="E1504" t="s">
        <v>141</v>
      </c>
      <c r="F1504" t="s">
        <v>3048</v>
      </c>
      <c r="G1504" t="str">
        <f>"00107271"</f>
        <v>00107271</v>
      </c>
      <c r="H1504" t="s">
        <v>3049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30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62</v>
      </c>
      <c r="W1504">
        <v>434</v>
      </c>
      <c r="Z1504">
        <v>0</v>
      </c>
      <c r="AA1504" t="s">
        <v>3050</v>
      </c>
    </row>
    <row r="1505" spans="1:27" x14ac:dyDescent="0.25">
      <c r="H1505" t="s">
        <v>3051</v>
      </c>
    </row>
    <row r="1506" spans="1:27" x14ac:dyDescent="0.25">
      <c r="A1506">
        <v>750</v>
      </c>
      <c r="B1506">
        <v>1344</v>
      </c>
      <c r="C1506" t="s">
        <v>3052</v>
      </c>
      <c r="D1506" t="s">
        <v>27</v>
      </c>
      <c r="E1506" t="s">
        <v>101</v>
      </c>
      <c r="F1506" t="s">
        <v>3053</v>
      </c>
      <c r="G1506" t="str">
        <f>"00102486"</f>
        <v>00102486</v>
      </c>
      <c r="H1506">
        <v>671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63</v>
      </c>
      <c r="W1506">
        <v>441</v>
      </c>
      <c r="Z1506">
        <v>0</v>
      </c>
      <c r="AA1506">
        <v>1112</v>
      </c>
    </row>
    <row r="1507" spans="1:27" x14ac:dyDescent="0.25">
      <c r="H1507" t="s">
        <v>3054</v>
      </c>
    </row>
    <row r="1508" spans="1:27" x14ac:dyDescent="0.25">
      <c r="A1508">
        <v>751</v>
      </c>
      <c r="B1508">
        <v>2232</v>
      </c>
      <c r="C1508" t="s">
        <v>3055</v>
      </c>
      <c r="D1508" t="s">
        <v>14</v>
      </c>
      <c r="E1508" t="s">
        <v>20</v>
      </c>
      <c r="F1508" t="s">
        <v>3056</v>
      </c>
      <c r="G1508" t="str">
        <f>"201409006512"</f>
        <v>201409006512</v>
      </c>
      <c r="H1508">
        <v>693</v>
      </c>
      <c r="I1508">
        <v>0</v>
      </c>
      <c r="J1508">
        <v>0</v>
      </c>
      <c r="K1508">
        <v>0</v>
      </c>
      <c r="L1508">
        <v>200</v>
      </c>
      <c r="M1508">
        <v>0</v>
      </c>
      <c r="N1508">
        <v>70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21</v>
      </c>
      <c r="W1508">
        <v>147</v>
      </c>
      <c r="Z1508">
        <v>0</v>
      </c>
      <c r="AA1508">
        <v>1110</v>
      </c>
    </row>
    <row r="1509" spans="1:27" x14ac:dyDescent="0.25">
      <c r="H1509" t="s">
        <v>767</v>
      </c>
    </row>
    <row r="1510" spans="1:27" x14ac:dyDescent="0.25">
      <c r="A1510">
        <v>752</v>
      </c>
      <c r="B1510">
        <v>1202</v>
      </c>
      <c r="C1510" t="s">
        <v>3057</v>
      </c>
      <c r="D1510" t="s">
        <v>83</v>
      </c>
      <c r="E1510" t="s">
        <v>120</v>
      </c>
      <c r="F1510" t="s">
        <v>3058</v>
      </c>
      <c r="G1510" t="str">
        <f>"201412003889"</f>
        <v>201412003889</v>
      </c>
      <c r="H1510" t="s">
        <v>3059</v>
      </c>
      <c r="I1510">
        <v>0</v>
      </c>
      <c r="J1510">
        <v>0</v>
      </c>
      <c r="K1510">
        <v>0</v>
      </c>
      <c r="L1510">
        <v>0</v>
      </c>
      <c r="M1510">
        <v>100</v>
      </c>
      <c r="N1510">
        <v>30</v>
      </c>
      <c r="O1510">
        <v>0</v>
      </c>
      <c r="P1510">
        <v>50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9</v>
      </c>
      <c r="W1510">
        <v>63</v>
      </c>
      <c r="Z1510">
        <v>0</v>
      </c>
      <c r="AA1510" t="s">
        <v>3060</v>
      </c>
    </row>
    <row r="1511" spans="1:27" x14ac:dyDescent="0.25">
      <c r="H1511" t="s">
        <v>3061</v>
      </c>
    </row>
    <row r="1512" spans="1:27" x14ac:dyDescent="0.25">
      <c r="A1512">
        <v>753</v>
      </c>
      <c r="B1512">
        <v>1061</v>
      </c>
      <c r="C1512" t="s">
        <v>3062</v>
      </c>
      <c r="D1512" t="s">
        <v>288</v>
      </c>
      <c r="E1512" t="s">
        <v>34</v>
      </c>
      <c r="F1512" t="s">
        <v>3063</v>
      </c>
      <c r="G1512" t="str">
        <f>"201406015086"</f>
        <v>201406015086</v>
      </c>
      <c r="H1512" t="s">
        <v>3064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30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34</v>
      </c>
      <c r="W1512">
        <v>238</v>
      </c>
      <c r="Z1512">
        <v>0</v>
      </c>
      <c r="AA1512" t="s">
        <v>3065</v>
      </c>
    </row>
    <row r="1513" spans="1:27" x14ac:dyDescent="0.25">
      <c r="H1513" t="s">
        <v>3066</v>
      </c>
    </row>
    <row r="1514" spans="1:27" x14ac:dyDescent="0.25">
      <c r="A1514">
        <v>754</v>
      </c>
      <c r="B1514">
        <v>936</v>
      </c>
      <c r="C1514" t="s">
        <v>3067</v>
      </c>
      <c r="D1514" t="s">
        <v>102</v>
      </c>
      <c r="E1514" t="s">
        <v>84</v>
      </c>
      <c r="F1514" t="s">
        <v>3068</v>
      </c>
      <c r="G1514" t="str">
        <f>"200910000136"</f>
        <v>200910000136</v>
      </c>
      <c r="H1514" t="s">
        <v>271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30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50</v>
      </c>
      <c r="W1514">
        <v>350</v>
      </c>
      <c r="Z1514">
        <v>2</v>
      </c>
      <c r="AA1514" t="s">
        <v>3069</v>
      </c>
    </row>
    <row r="1515" spans="1:27" x14ac:dyDescent="0.25">
      <c r="H1515" t="s">
        <v>3070</v>
      </c>
    </row>
    <row r="1516" spans="1:27" x14ac:dyDescent="0.25">
      <c r="A1516">
        <v>755</v>
      </c>
      <c r="B1516">
        <v>1175</v>
      </c>
      <c r="C1516" t="s">
        <v>3071</v>
      </c>
      <c r="D1516" t="s">
        <v>27</v>
      </c>
      <c r="E1516" t="s">
        <v>141</v>
      </c>
      <c r="F1516" t="s">
        <v>3072</v>
      </c>
      <c r="G1516" t="str">
        <f>"201601000575"</f>
        <v>201601000575</v>
      </c>
      <c r="H1516" t="s">
        <v>3073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70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56</v>
      </c>
      <c r="W1516">
        <v>392</v>
      </c>
      <c r="Z1516">
        <v>0</v>
      </c>
      <c r="AA1516" t="s">
        <v>3074</v>
      </c>
    </row>
    <row r="1517" spans="1:27" x14ac:dyDescent="0.25">
      <c r="H1517" t="s">
        <v>3075</v>
      </c>
    </row>
    <row r="1518" spans="1:27" x14ac:dyDescent="0.25">
      <c r="A1518">
        <v>756</v>
      </c>
      <c r="B1518">
        <v>300</v>
      </c>
      <c r="C1518" t="s">
        <v>3076</v>
      </c>
      <c r="D1518" t="s">
        <v>662</v>
      </c>
      <c r="E1518" t="s">
        <v>84</v>
      </c>
      <c r="F1518" t="s">
        <v>3077</v>
      </c>
      <c r="G1518" t="str">
        <f>"200802009718"</f>
        <v>200802009718</v>
      </c>
      <c r="H1518">
        <v>770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30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44</v>
      </c>
      <c r="W1518">
        <v>308</v>
      </c>
      <c r="Z1518">
        <v>0</v>
      </c>
      <c r="AA1518">
        <v>1108</v>
      </c>
    </row>
    <row r="1519" spans="1:27" x14ac:dyDescent="0.25">
      <c r="H1519" t="s">
        <v>3078</v>
      </c>
    </row>
    <row r="1520" spans="1:27" x14ac:dyDescent="0.25">
      <c r="A1520">
        <v>757</v>
      </c>
      <c r="B1520">
        <v>1387</v>
      </c>
      <c r="C1520" t="s">
        <v>304</v>
      </c>
      <c r="D1520" t="s">
        <v>176</v>
      </c>
      <c r="E1520" t="s">
        <v>676</v>
      </c>
      <c r="F1520" t="s">
        <v>3079</v>
      </c>
      <c r="G1520" t="str">
        <f>"00108947"</f>
        <v>00108947</v>
      </c>
      <c r="H1520" t="s">
        <v>314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30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46</v>
      </c>
      <c r="W1520">
        <v>322</v>
      </c>
      <c r="Z1520">
        <v>0</v>
      </c>
      <c r="AA1520" t="s">
        <v>3080</v>
      </c>
    </row>
    <row r="1521" spans="1:27" x14ac:dyDescent="0.25">
      <c r="H1521" t="s">
        <v>3081</v>
      </c>
    </row>
    <row r="1522" spans="1:27" x14ac:dyDescent="0.25">
      <c r="A1522">
        <v>758</v>
      </c>
      <c r="B1522">
        <v>734</v>
      </c>
      <c r="C1522" t="s">
        <v>3082</v>
      </c>
      <c r="D1522" t="s">
        <v>3083</v>
      </c>
      <c r="E1522" t="s">
        <v>102</v>
      </c>
      <c r="F1522" t="s">
        <v>3084</v>
      </c>
      <c r="G1522" t="str">
        <f>"201402006321"</f>
        <v>201402006321</v>
      </c>
      <c r="H1522" t="s">
        <v>265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70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42</v>
      </c>
      <c r="W1522">
        <v>294</v>
      </c>
      <c r="Z1522">
        <v>0</v>
      </c>
      <c r="AA1522" t="s">
        <v>3085</v>
      </c>
    </row>
    <row r="1523" spans="1:27" x14ac:dyDescent="0.25">
      <c r="H1523" t="s">
        <v>3086</v>
      </c>
    </row>
    <row r="1524" spans="1:27" x14ac:dyDescent="0.25">
      <c r="A1524">
        <v>759</v>
      </c>
      <c r="B1524">
        <v>1436</v>
      </c>
      <c r="C1524" t="s">
        <v>3087</v>
      </c>
      <c r="D1524" t="s">
        <v>3088</v>
      </c>
      <c r="E1524" t="s">
        <v>21</v>
      </c>
      <c r="F1524" t="s">
        <v>3089</v>
      </c>
      <c r="G1524" t="str">
        <f>"00106006"</f>
        <v>00106006</v>
      </c>
      <c r="H1524" t="s">
        <v>634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30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51</v>
      </c>
      <c r="W1524">
        <v>357</v>
      </c>
      <c r="Z1524">
        <v>2</v>
      </c>
      <c r="AA1524" t="s">
        <v>3090</v>
      </c>
    </row>
    <row r="1525" spans="1:27" x14ac:dyDescent="0.25">
      <c r="H1525">
        <v>412</v>
      </c>
    </row>
    <row r="1526" spans="1:27" x14ac:dyDescent="0.25">
      <c r="A1526">
        <v>760</v>
      </c>
      <c r="B1526">
        <v>2307</v>
      </c>
      <c r="C1526" t="s">
        <v>3091</v>
      </c>
      <c r="D1526" t="s">
        <v>3092</v>
      </c>
      <c r="E1526" t="s">
        <v>27</v>
      </c>
      <c r="F1526" t="s">
        <v>3093</v>
      </c>
      <c r="G1526" t="str">
        <f>"00108293"</f>
        <v>00108293</v>
      </c>
      <c r="H1526" t="s">
        <v>1023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50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41</v>
      </c>
      <c r="W1526">
        <v>287</v>
      </c>
      <c r="Z1526">
        <v>0</v>
      </c>
      <c r="AA1526" t="s">
        <v>3094</v>
      </c>
    </row>
    <row r="1527" spans="1:27" x14ac:dyDescent="0.25">
      <c r="H1527" t="s">
        <v>3095</v>
      </c>
    </row>
    <row r="1528" spans="1:27" x14ac:dyDescent="0.25">
      <c r="A1528">
        <v>761</v>
      </c>
      <c r="B1528">
        <v>1986</v>
      </c>
      <c r="C1528" t="s">
        <v>3096</v>
      </c>
      <c r="D1528" t="s">
        <v>278</v>
      </c>
      <c r="E1528" t="s">
        <v>27</v>
      </c>
      <c r="F1528" t="s">
        <v>3097</v>
      </c>
      <c r="G1528" t="str">
        <f>"00095972"</f>
        <v>00095972</v>
      </c>
      <c r="H1528" t="s">
        <v>756</v>
      </c>
      <c r="I1528">
        <v>150</v>
      </c>
      <c r="J1528">
        <v>0</v>
      </c>
      <c r="K1528">
        <v>0</v>
      </c>
      <c r="L1528">
        <v>0</v>
      </c>
      <c r="M1528">
        <v>0</v>
      </c>
      <c r="N1528">
        <v>30</v>
      </c>
      <c r="O1528">
        <v>30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6</v>
      </c>
      <c r="W1528">
        <v>42</v>
      </c>
      <c r="Z1528">
        <v>0</v>
      </c>
      <c r="AA1528" t="s">
        <v>3098</v>
      </c>
    </row>
    <row r="1529" spans="1:27" x14ac:dyDescent="0.25">
      <c r="H1529" t="s">
        <v>3099</v>
      </c>
    </row>
    <row r="1530" spans="1:27" x14ac:dyDescent="0.25">
      <c r="A1530">
        <v>762</v>
      </c>
      <c r="B1530">
        <v>1924</v>
      </c>
      <c r="C1530" t="s">
        <v>3100</v>
      </c>
      <c r="D1530" t="s">
        <v>41</v>
      </c>
      <c r="E1530" t="s">
        <v>1410</v>
      </c>
      <c r="F1530" t="s">
        <v>3101</v>
      </c>
      <c r="G1530" t="str">
        <f>"00110632"</f>
        <v>00110632</v>
      </c>
      <c r="H1530" t="s">
        <v>463</v>
      </c>
      <c r="I1530">
        <v>0</v>
      </c>
      <c r="J1530">
        <v>0</v>
      </c>
      <c r="K1530">
        <v>0</v>
      </c>
      <c r="L1530">
        <v>0</v>
      </c>
      <c r="M1530">
        <v>100</v>
      </c>
      <c r="N1530">
        <v>30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36</v>
      </c>
      <c r="W1530">
        <v>252</v>
      </c>
      <c r="Z1530">
        <v>0</v>
      </c>
      <c r="AA1530" t="s">
        <v>3102</v>
      </c>
    </row>
    <row r="1531" spans="1:27" x14ac:dyDescent="0.25">
      <c r="H1531" t="s">
        <v>3103</v>
      </c>
    </row>
    <row r="1532" spans="1:27" x14ac:dyDescent="0.25">
      <c r="A1532">
        <v>763</v>
      </c>
      <c r="B1532">
        <v>1996</v>
      </c>
      <c r="C1532" t="s">
        <v>2853</v>
      </c>
      <c r="D1532" t="s">
        <v>33</v>
      </c>
      <c r="E1532" t="s">
        <v>26</v>
      </c>
      <c r="F1532" t="s">
        <v>3104</v>
      </c>
      <c r="G1532" t="str">
        <f>"200801000425"</f>
        <v>200801000425</v>
      </c>
      <c r="H1532" t="s">
        <v>1415</v>
      </c>
      <c r="I1532">
        <v>0</v>
      </c>
      <c r="J1532">
        <v>0</v>
      </c>
      <c r="K1532">
        <v>0</v>
      </c>
      <c r="L1532">
        <v>0</v>
      </c>
      <c r="M1532">
        <v>100</v>
      </c>
      <c r="N1532">
        <v>50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27</v>
      </c>
      <c r="W1532">
        <v>189</v>
      </c>
      <c r="Z1532">
        <v>0</v>
      </c>
      <c r="AA1532" t="s">
        <v>3105</v>
      </c>
    </row>
    <row r="1533" spans="1:27" x14ac:dyDescent="0.25">
      <c r="H1533" t="s">
        <v>3106</v>
      </c>
    </row>
    <row r="1534" spans="1:27" x14ac:dyDescent="0.25">
      <c r="A1534">
        <v>764</v>
      </c>
      <c r="B1534">
        <v>1505</v>
      </c>
      <c r="C1534" t="s">
        <v>3107</v>
      </c>
      <c r="D1534" t="s">
        <v>3108</v>
      </c>
      <c r="E1534" t="s">
        <v>34</v>
      </c>
      <c r="F1534" t="s">
        <v>3109</v>
      </c>
      <c r="G1534" t="str">
        <f>"00015520"</f>
        <v>00015520</v>
      </c>
      <c r="H1534" t="s">
        <v>2740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70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34</v>
      </c>
      <c r="W1534">
        <v>238</v>
      </c>
      <c r="Z1534">
        <v>0</v>
      </c>
      <c r="AA1534" t="s">
        <v>3110</v>
      </c>
    </row>
    <row r="1535" spans="1:27" x14ac:dyDescent="0.25">
      <c r="H1535">
        <v>441</v>
      </c>
    </row>
    <row r="1536" spans="1:27" x14ac:dyDescent="0.25">
      <c r="A1536">
        <v>765</v>
      </c>
      <c r="B1536">
        <v>1663</v>
      </c>
      <c r="C1536" t="s">
        <v>3111</v>
      </c>
      <c r="D1536" t="s">
        <v>146</v>
      </c>
      <c r="E1536" t="s">
        <v>120</v>
      </c>
      <c r="F1536" t="s">
        <v>3112</v>
      </c>
      <c r="G1536" t="str">
        <f>"201402008769"</f>
        <v>201402008769</v>
      </c>
      <c r="H1536" t="s">
        <v>603</v>
      </c>
      <c r="I1536">
        <v>0</v>
      </c>
      <c r="J1536">
        <v>0</v>
      </c>
      <c r="K1536">
        <v>0</v>
      </c>
      <c r="L1536">
        <v>200</v>
      </c>
      <c r="M1536">
        <v>0</v>
      </c>
      <c r="N1536">
        <v>30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25</v>
      </c>
      <c r="W1536">
        <v>175</v>
      </c>
      <c r="Z1536">
        <v>0</v>
      </c>
      <c r="AA1536" t="s">
        <v>3113</v>
      </c>
    </row>
    <row r="1537" spans="1:27" x14ac:dyDescent="0.25">
      <c r="H1537" t="s">
        <v>3114</v>
      </c>
    </row>
    <row r="1538" spans="1:27" x14ac:dyDescent="0.25">
      <c r="A1538">
        <v>766</v>
      </c>
      <c r="B1538">
        <v>921</v>
      </c>
      <c r="C1538" t="s">
        <v>3115</v>
      </c>
      <c r="D1538" t="s">
        <v>41</v>
      </c>
      <c r="E1538" t="s">
        <v>27</v>
      </c>
      <c r="F1538" t="s">
        <v>3116</v>
      </c>
      <c r="G1538" t="str">
        <f>"201001000339"</f>
        <v>201001000339</v>
      </c>
      <c r="H1538">
        <v>704</v>
      </c>
      <c r="I1538">
        <v>0</v>
      </c>
      <c r="J1538">
        <v>0</v>
      </c>
      <c r="K1538">
        <v>0</v>
      </c>
      <c r="L1538">
        <v>200</v>
      </c>
      <c r="M1538">
        <v>0</v>
      </c>
      <c r="N1538">
        <v>30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24</v>
      </c>
      <c r="W1538">
        <v>168</v>
      </c>
      <c r="Z1538">
        <v>0</v>
      </c>
      <c r="AA1538">
        <v>1102</v>
      </c>
    </row>
    <row r="1539" spans="1:27" x14ac:dyDescent="0.25">
      <c r="H1539" t="s">
        <v>3117</v>
      </c>
    </row>
    <row r="1540" spans="1:27" x14ac:dyDescent="0.25">
      <c r="A1540">
        <v>767</v>
      </c>
      <c r="B1540">
        <v>2249</v>
      </c>
      <c r="C1540" t="s">
        <v>3118</v>
      </c>
      <c r="D1540" t="s">
        <v>102</v>
      </c>
      <c r="E1540" t="s">
        <v>14</v>
      </c>
      <c r="F1540" t="s">
        <v>3119</v>
      </c>
      <c r="G1540" t="str">
        <f>"00107507"</f>
        <v>00107507</v>
      </c>
      <c r="H1540" t="s">
        <v>3120</v>
      </c>
      <c r="I1540">
        <v>0</v>
      </c>
      <c r="J1540">
        <v>0</v>
      </c>
      <c r="K1540">
        <v>0</v>
      </c>
      <c r="L1540">
        <v>200</v>
      </c>
      <c r="M1540">
        <v>0</v>
      </c>
      <c r="N1540">
        <v>70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Z1540">
        <v>0</v>
      </c>
      <c r="AA1540" t="s">
        <v>3121</v>
      </c>
    </row>
    <row r="1541" spans="1:27" x14ac:dyDescent="0.25">
      <c r="H1541" t="s">
        <v>3122</v>
      </c>
    </row>
    <row r="1542" spans="1:27" x14ac:dyDescent="0.25">
      <c r="A1542">
        <v>768</v>
      </c>
      <c r="B1542">
        <v>1257</v>
      </c>
      <c r="C1542" t="s">
        <v>3123</v>
      </c>
      <c r="D1542" t="s">
        <v>305</v>
      </c>
      <c r="E1542" t="s">
        <v>34</v>
      </c>
      <c r="F1542" t="s">
        <v>3124</v>
      </c>
      <c r="G1542" t="str">
        <f>"00107623"</f>
        <v>00107623</v>
      </c>
      <c r="H1542" t="s">
        <v>1830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50</v>
      </c>
      <c r="O1542">
        <v>0</v>
      </c>
      <c r="P1542">
        <v>0</v>
      </c>
      <c r="Q1542">
        <v>0</v>
      </c>
      <c r="R1542">
        <v>30</v>
      </c>
      <c r="S1542">
        <v>0</v>
      </c>
      <c r="T1542">
        <v>0</v>
      </c>
      <c r="U1542">
        <v>0</v>
      </c>
      <c r="V1542">
        <v>47</v>
      </c>
      <c r="W1542">
        <v>329</v>
      </c>
      <c r="Z1542">
        <v>0</v>
      </c>
      <c r="AA1542" t="s">
        <v>3125</v>
      </c>
    </row>
    <row r="1543" spans="1:27" x14ac:dyDescent="0.25">
      <c r="H1543" t="s">
        <v>92</v>
      </c>
    </row>
    <row r="1544" spans="1:27" x14ac:dyDescent="0.25">
      <c r="A1544">
        <v>769</v>
      </c>
      <c r="B1544">
        <v>1497</v>
      </c>
      <c r="C1544" t="s">
        <v>3126</v>
      </c>
      <c r="D1544" t="s">
        <v>662</v>
      </c>
      <c r="E1544" t="s">
        <v>54</v>
      </c>
      <c r="F1544" t="s">
        <v>3127</v>
      </c>
      <c r="G1544" t="str">
        <f>"00091838"</f>
        <v>00091838</v>
      </c>
      <c r="H1544" t="s">
        <v>905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61</v>
      </c>
      <c r="W1544">
        <v>427</v>
      </c>
      <c r="Z1544">
        <v>0</v>
      </c>
      <c r="AA1544" t="s">
        <v>3128</v>
      </c>
    </row>
    <row r="1545" spans="1:27" x14ac:dyDescent="0.25">
      <c r="H1545" t="s">
        <v>3129</v>
      </c>
    </row>
    <row r="1546" spans="1:27" x14ac:dyDescent="0.25">
      <c r="A1546">
        <v>770</v>
      </c>
      <c r="B1546">
        <v>1392</v>
      </c>
      <c r="C1546" t="s">
        <v>3130</v>
      </c>
      <c r="D1546" t="s">
        <v>3131</v>
      </c>
      <c r="E1546" t="s">
        <v>102</v>
      </c>
      <c r="F1546" t="s">
        <v>3132</v>
      </c>
      <c r="G1546" t="str">
        <f>"201410002906"</f>
        <v>201410002906</v>
      </c>
      <c r="H1546" t="s">
        <v>1206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70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42</v>
      </c>
      <c r="W1546">
        <v>294</v>
      </c>
      <c r="Z1546">
        <v>1</v>
      </c>
      <c r="AA1546" t="s">
        <v>3133</v>
      </c>
    </row>
    <row r="1547" spans="1:27" x14ac:dyDescent="0.25">
      <c r="H1547" t="s">
        <v>3134</v>
      </c>
    </row>
    <row r="1548" spans="1:27" x14ac:dyDescent="0.25">
      <c r="A1548">
        <v>771</v>
      </c>
      <c r="B1548">
        <v>570</v>
      </c>
      <c r="C1548" t="s">
        <v>3135</v>
      </c>
      <c r="D1548" t="s">
        <v>27</v>
      </c>
      <c r="E1548" t="s">
        <v>114</v>
      </c>
      <c r="F1548" t="s">
        <v>3136</v>
      </c>
      <c r="G1548" t="str">
        <f>"201511035351"</f>
        <v>201511035351</v>
      </c>
      <c r="H1548" t="s">
        <v>223</v>
      </c>
      <c r="I1548">
        <v>0</v>
      </c>
      <c r="J1548">
        <v>0</v>
      </c>
      <c r="K1548">
        <v>0</v>
      </c>
      <c r="L1548">
        <v>200</v>
      </c>
      <c r="M1548">
        <v>0</v>
      </c>
      <c r="N1548">
        <v>30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13</v>
      </c>
      <c r="W1548">
        <v>91</v>
      </c>
      <c r="Z1548">
        <v>0</v>
      </c>
      <c r="AA1548" t="s">
        <v>3137</v>
      </c>
    </row>
    <row r="1549" spans="1:27" x14ac:dyDescent="0.25">
      <c r="H1549" t="s">
        <v>3138</v>
      </c>
    </row>
    <row r="1550" spans="1:27" x14ac:dyDescent="0.25">
      <c r="A1550">
        <v>772</v>
      </c>
      <c r="B1550">
        <v>1490</v>
      </c>
      <c r="C1550" t="s">
        <v>3139</v>
      </c>
      <c r="D1550" t="s">
        <v>1834</v>
      </c>
      <c r="E1550" t="s">
        <v>14</v>
      </c>
      <c r="F1550" t="s">
        <v>3140</v>
      </c>
      <c r="G1550" t="str">
        <f>"00105648"</f>
        <v>00105648</v>
      </c>
      <c r="H1550" t="s">
        <v>733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30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58</v>
      </c>
      <c r="W1550">
        <v>406</v>
      </c>
      <c r="Z1550">
        <v>0</v>
      </c>
      <c r="AA1550" t="s">
        <v>3141</v>
      </c>
    </row>
    <row r="1551" spans="1:27" x14ac:dyDescent="0.25">
      <c r="H1551" t="s">
        <v>3142</v>
      </c>
    </row>
    <row r="1552" spans="1:27" x14ac:dyDescent="0.25">
      <c r="A1552">
        <v>773</v>
      </c>
      <c r="B1552">
        <v>1282</v>
      </c>
      <c r="C1552" t="s">
        <v>3143</v>
      </c>
      <c r="D1552" t="s">
        <v>269</v>
      </c>
      <c r="E1552" t="s">
        <v>441</v>
      </c>
      <c r="F1552" t="s">
        <v>3144</v>
      </c>
      <c r="G1552" t="str">
        <f>"201402009052"</f>
        <v>201402009052</v>
      </c>
      <c r="H1552" t="s">
        <v>1619</v>
      </c>
      <c r="I1552">
        <v>0</v>
      </c>
      <c r="J1552">
        <v>0</v>
      </c>
      <c r="K1552">
        <v>0</v>
      </c>
      <c r="L1552">
        <v>0</v>
      </c>
      <c r="M1552">
        <v>100</v>
      </c>
      <c r="N1552">
        <v>30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40</v>
      </c>
      <c r="W1552">
        <v>280</v>
      </c>
      <c r="Z1552">
        <v>0</v>
      </c>
      <c r="AA1552" t="s">
        <v>3145</v>
      </c>
    </row>
    <row r="1553" spans="1:27" x14ac:dyDescent="0.25">
      <c r="H1553" t="s">
        <v>3146</v>
      </c>
    </row>
    <row r="1554" spans="1:27" x14ac:dyDescent="0.25">
      <c r="A1554">
        <v>774</v>
      </c>
      <c r="B1554">
        <v>2038</v>
      </c>
      <c r="C1554" t="s">
        <v>3147</v>
      </c>
      <c r="D1554" t="s">
        <v>1882</v>
      </c>
      <c r="E1554" t="s">
        <v>84</v>
      </c>
      <c r="F1554" t="s">
        <v>3148</v>
      </c>
      <c r="G1554" t="str">
        <f>"00111902"</f>
        <v>00111902</v>
      </c>
      <c r="H1554" t="s">
        <v>1145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30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59</v>
      </c>
      <c r="W1554">
        <v>413</v>
      </c>
      <c r="Z1554">
        <v>2</v>
      </c>
      <c r="AA1554" t="s">
        <v>3145</v>
      </c>
    </row>
    <row r="1555" spans="1:27" x14ac:dyDescent="0.25">
      <c r="H1555" t="s">
        <v>3149</v>
      </c>
    </row>
    <row r="1556" spans="1:27" x14ac:dyDescent="0.25">
      <c r="A1556">
        <v>775</v>
      </c>
      <c r="B1556">
        <v>1009</v>
      </c>
      <c r="C1556" t="s">
        <v>3150</v>
      </c>
      <c r="D1556" t="s">
        <v>14</v>
      </c>
      <c r="E1556" t="s">
        <v>41</v>
      </c>
      <c r="F1556" t="s">
        <v>3151</v>
      </c>
      <c r="G1556" t="str">
        <f>"201410009902"</f>
        <v>201410009902</v>
      </c>
      <c r="H1556" t="s">
        <v>1770</v>
      </c>
      <c r="I1556">
        <v>0</v>
      </c>
      <c r="J1556">
        <v>0</v>
      </c>
      <c r="K1556">
        <v>0</v>
      </c>
      <c r="L1556">
        <v>0</v>
      </c>
      <c r="M1556">
        <v>100</v>
      </c>
      <c r="N1556">
        <v>30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20</v>
      </c>
      <c r="W1556">
        <v>140</v>
      </c>
      <c r="X1556">
        <v>6</v>
      </c>
      <c r="Y1556" t="s">
        <v>17</v>
      </c>
      <c r="Z1556">
        <v>2</v>
      </c>
      <c r="AA1556" t="s">
        <v>3152</v>
      </c>
    </row>
    <row r="1557" spans="1:27" x14ac:dyDescent="0.25">
      <c r="H1557" t="s">
        <v>3153</v>
      </c>
    </row>
    <row r="1558" spans="1:27" x14ac:dyDescent="0.25">
      <c r="A1558">
        <v>776</v>
      </c>
      <c r="B1558">
        <v>1009</v>
      </c>
      <c r="C1558" t="s">
        <v>3150</v>
      </c>
      <c r="D1558" t="s">
        <v>14</v>
      </c>
      <c r="E1558" t="s">
        <v>41</v>
      </c>
      <c r="F1558" t="s">
        <v>3151</v>
      </c>
      <c r="G1558" t="str">
        <f>"201410009902"</f>
        <v>201410009902</v>
      </c>
      <c r="H1558" t="s">
        <v>1770</v>
      </c>
      <c r="I1558">
        <v>0</v>
      </c>
      <c r="J1558">
        <v>0</v>
      </c>
      <c r="K1558">
        <v>0</v>
      </c>
      <c r="L1558">
        <v>0</v>
      </c>
      <c r="M1558">
        <v>100</v>
      </c>
      <c r="N1558">
        <v>30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20</v>
      </c>
      <c r="W1558">
        <v>140</v>
      </c>
      <c r="Z1558">
        <v>2</v>
      </c>
      <c r="AA1558" t="s">
        <v>3152</v>
      </c>
    </row>
    <row r="1559" spans="1:27" x14ac:dyDescent="0.25">
      <c r="H1559" t="s">
        <v>3153</v>
      </c>
    </row>
    <row r="1560" spans="1:27" x14ac:dyDescent="0.25">
      <c r="A1560">
        <v>777</v>
      </c>
      <c r="B1560">
        <v>2268</v>
      </c>
      <c r="C1560" t="s">
        <v>3154</v>
      </c>
      <c r="D1560" t="s">
        <v>3155</v>
      </c>
      <c r="E1560" t="s">
        <v>318</v>
      </c>
      <c r="F1560" t="s">
        <v>3156</v>
      </c>
      <c r="G1560" t="str">
        <f>"201004000022"</f>
        <v>201004000022</v>
      </c>
      <c r="H1560" t="s">
        <v>1666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70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49</v>
      </c>
      <c r="W1560">
        <v>343</v>
      </c>
      <c r="Z1560">
        <v>1</v>
      </c>
      <c r="AA1560" t="s">
        <v>3152</v>
      </c>
    </row>
    <row r="1561" spans="1:27" x14ac:dyDescent="0.25">
      <c r="H1561" t="s">
        <v>3157</v>
      </c>
    </row>
    <row r="1562" spans="1:27" x14ac:dyDescent="0.25">
      <c r="A1562">
        <v>778</v>
      </c>
      <c r="B1562">
        <v>1523</v>
      </c>
      <c r="C1562" t="s">
        <v>3158</v>
      </c>
      <c r="D1562" t="s">
        <v>33</v>
      </c>
      <c r="E1562" t="s">
        <v>26</v>
      </c>
      <c r="F1562" t="s">
        <v>3159</v>
      </c>
      <c r="G1562" t="str">
        <f>"201511037678"</f>
        <v>201511037678</v>
      </c>
      <c r="H1562" t="s">
        <v>377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30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53</v>
      </c>
      <c r="W1562">
        <v>371</v>
      </c>
      <c r="Z1562">
        <v>0</v>
      </c>
      <c r="AA1562" t="s">
        <v>3160</v>
      </c>
    </row>
    <row r="1563" spans="1:27" x14ac:dyDescent="0.25">
      <c r="H1563" t="s">
        <v>3161</v>
      </c>
    </row>
    <row r="1564" spans="1:27" x14ac:dyDescent="0.25">
      <c r="A1564">
        <v>779</v>
      </c>
      <c r="B1564">
        <v>181</v>
      </c>
      <c r="C1564" t="s">
        <v>112</v>
      </c>
      <c r="D1564" t="s">
        <v>1793</v>
      </c>
      <c r="E1564" t="s">
        <v>71</v>
      </c>
      <c r="F1564" t="s">
        <v>3162</v>
      </c>
      <c r="G1564" t="str">
        <f>"201510000112"</f>
        <v>201510000112</v>
      </c>
      <c r="H1564" t="s">
        <v>401</v>
      </c>
      <c r="I1564">
        <v>0</v>
      </c>
      <c r="J1564">
        <v>0</v>
      </c>
      <c r="K1564">
        <v>0</v>
      </c>
      <c r="L1564">
        <v>200</v>
      </c>
      <c r="M1564">
        <v>0</v>
      </c>
      <c r="N1564">
        <v>50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10</v>
      </c>
      <c r="W1564">
        <v>70</v>
      </c>
      <c r="Z1564">
        <v>0</v>
      </c>
      <c r="AA1564" t="s">
        <v>3163</v>
      </c>
    </row>
    <row r="1565" spans="1:27" x14ac:dyDescent="0.25">
      <c r="H1565" t="s">
        <v>3164</v>
      </c>
    </row>
    <row r="1566" spans="1:27" x14ac:dyDescent="0.25">
      <c r="A1566">
        <v>780</v>
      </c>
      <c r="B1566">
        <v>928</v>
      </c>
      <c r="C1566" t="s">
        <v>3165</v>
      </c>
      <c r="D1566" t="s">
        <v>711</v>
      </c>
      <c r="E1566" t="s">
        <v>27</v>
      </c>
      <c r="F1566" t="s">
        <v>3166</v>
      </c>
      <c r="G1566" t="str">
        <f>"201511031118"</f>
        <v>201511031118</v>
      </c>
      <c r="H1566" t="s">
        <v>334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70</v>
      </c>
      <c r="O1566">
        <v>0</v>
      </c>
      <c r="P1566">
        <v>30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39</v>
      </c>
      <c r="W1566">
        <v>273</v>
      </c>
      <c r="Z1566">
        <v>1</v>
      </c>
      <c r="AA1566" t="s">
        <v>3167</v>
      </c>
    </row>
    <row r="1567" spans="1:27" x14ac:dyDescent="0.25">
      <c r="H1567" t="s">
        <v>3168</v>
      </c>
    </row>
    <row r="1568" spans="1:27" x14ac:dyDescent="0.25">
      <c r="A1568">
        <v>781</v>
      </c>
      <c r="B1568">
        <v>1167</v>
      </c>
      <c r="C1568" t="s">
        <v>3169</v>
      </c>
      <c r="D1568" t="s">
        <v>2789</v>
      </c>
      <c r="E1568" t="s">
        <v>34</v>
      </c>
      <c r="F1568" t="s">
        <v>3170</v>
      </c>
      <c r="G1568" t="str">
        <f>"201511033365"</f>
        <v>201511033365</v>
      </c>
      <c r="H1568">
        <v>748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30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45</v>
      </c>
      <c r="W1568">
        <v>315</v>
      </c>
      <c r="Z1568">
        <v>0</v>
      </c>
      <c r="AA1568">
        <v>1093</v>
      </c>
    </row>
    <row r="1569" spans="1:27" x14ac:dyDescent="0.25">
      <c r="H1569" t="s">
        <v>3171</v>
      </c>
    </row>
    <row r="1570" spans="1:27" x14ac:dyDescent="0.25">
      <c r="A1570">
        <v>782</v>
      </c>
      <c r="B1570">
        <v>1975</v>
      </c>
      <c r="C1570" t="s">
        <v>3172</v>
      </c>
      <c r="D1570" t="s">
        <v>3173</v>
      </c>
      <c r="E1570" t="s">
        <v>1998</v>
      </c>
      <c r="F1570" t="s">
        <v>3174</v>
      </c>
      <c r="G1570" t="str">
        <f>"201406005775"</f>
        <v>201406005775</v>
      </c>
      <c r="H1570" t="s">
        <v>463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70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43</v>
      </c>
      <c r="W1570">
        <v>301</v>
      </c>
      <c r="Z1570">
        <v>0</v>
      </c>
      <c r="AA1570" t="s">
        <v>3175</v>
      </c>
    </row>
    <row r="1571" spans="1:27" x14ac:dyDescent="0.25">
      <c r="H1571" t="s">
        <v>3176</v>
      </c>
    </row>
    <row r="1572" spans="1:27" x14ac:dyDescent="0.25">
      <c r="A1572">
        <v>783</v>
      </c>
      <c r="B1572">
        <v>333</v>
      </c>
      <c r="C1572" t="s">
        <v>3177</v>
      </c>
      <c r="D1572" t="s">
        <v>84</v>
      </c>
      <c r="E1572" t="s">
        <v>55</v>
      </c>
      <c r="F1572" t="s">
        <v>3178</v>
      </c>
      <c r="G1572" t="str">
        <f>"201405000354"</f>
        <v>201405000354</v>
      </c>
      <c r="H1572" t="s">
        <v>954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30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55</v>
      </c>
      <c r="W1572">
        <v>385</v>
      </c>
      <c r="Z1572">
        <v>1</v>
      </c>
      <c r="AA1572" t="s">
        <v>3175</v>
      </c>
    </row>
    <row r="1573" spans="1:27" x14ac:dyDescent="0.25">
      <c r="H1573" t="s">
        <v>430</v>
      </c>
    </row>
    <row r="1574" spans="1:27" x14ac:dyDescent="0.25">
      <c r="A1574">
        <v>784</v>
      </c>
      <c r="B1574">
        <v>1867</v>
      </c>
      <c r="C1574" t="s">
        <v>3179</v>
      </c>
      <c r="D1574" t="s">
        <v>33</v>
      </c>
      <c r="E1574" t="s">
        <v>1524</v>
      </c>
      <c r="F1574" t="s">
        <v>3180</v>
      </c>
      <c r="G1574" t="str">
        <f>"00110980"</f>
        <v>00110980</v>
      </c>
      <c r="H1574" t="s">
        <v>3181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30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60</v>
      </c>
      <c r="W1574">
        <v>420</v>
      </c>
      <c r="Z1574">
        <v>0</v>
      </c>
      <c r="AA1574" t="s">
        <v>3182</v>
      </c>
    </row>
    <row r="1575" spans="1:27" x14ac:dyDescent="0.25">
      <c r="H1575" t="s">
        <v>2083</v>
      </c>
    </row>
    <row r="1576" spans="1:27" x14ac:dyDescent="0.25">
      <c r="A1576">
        <v>785</v>
      </c>
      <c r="B1576">
        <v>1808</v>
      </c>
      <c r="C1576" t="s">
        <v>3183</v>
      </c>
      <c r="D1576" t="s">
        <v>288</v>
      </c>
      <c r="E1576" t="s">
        <v>3184</v>
      </c>
      <c r="F1576" t="s">
        <v>3185</v>
      </c>
      <c r="G1576" t="str">
        <f>"00108991"</f>
        <v>00108991</v>
      </c>
      <c r="H1576" t="s">
        <v>1458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49</v>
      </c>
      <c r="W1576">
        <v>343</v>
      </c>
      <c r="Z1576">
        <v>0</v>
      </c>
      <c r="AA1576" t="s">
        <v>3186</v>
      </c>
    </row>
    <row r="1577" spans="1:27" x14ac:dyDescent="0.25">
      <c r="H1577" t="s">
        <v>3187</v>
      </c>
    </row>
    <row r="1578" spans="1:27" x14ac:dyDescent="0.25">
      <c r="A1578">
        <v>786</v>
      </c>
      <c r="B1578">
        <v>2051</v>
      </c>
      <c r="C1578" t="s">
        <v>1958</v>
      </c>
      <c r="D1578" t="s">
        <v>27</v>
      </c>
      <c r="E1578" t="s">
        <v>90</v>
      </c>
      <c r="F1578" t="s">
        <v>3188</v>
      </c>
      <c r="G1578" t="str">
        <f>"201402004948"</f>
        <v>201402004948</v>
      </c>
      <c r="H1578" t="s">
        <v>2404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50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48</v>
      </c>
      <c r="W1578">
        <v>336</v>
      </c>
      <c r="Z1578">
        <v>0</v>
      </c>
      <c r="AA1578" t="s">
        <v>3189</v>
      </c>
    </row>
    <row r="1579" spans="1:27" x14ac:dyDescent="0.25">
      <c r="H1579" t="s">
        <v>3190</v>
      </c>
    </row>
    <row r="1580" spans="1:27" x14ac:dyDescent="0.25">
      <c r="A1580">
        <v>787</v>
      </c>
      <c r="B1580">
        <v>320</v>
      </c>
      <c r="C1580" t="s">
        <v>3191</v>
      </c>
      <c r="D1580" t="s">
        <v>1152</v>
      </c>
      <c r="E1580" t="s">
        <v>14</v>
      </c>
      <c r="F1580" t="s">
        <v>3192</v>
      </c>
      <c r="G1580" t="str">
        <f>"00007320"</f>
        <v>00007320</v>
      </c>
      <c r="H1580" t="s">
        <v>744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50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50</v>
      </c>
      <c r="W1580">
        <v>350</v>
      </c>
      <c r="Z1580">
        <v>0</v>
      </c>
      <c r="AA1580" t="s">
        <v>3193</v>
      </c>
    </row>
    <row r="1581" spans="1:27" x14ac:dyDescent="0.25">
      <c r="H1581" t="s">
        <v>3194</v>
      </c>
    </row>
    <row r="1582" spans="1:27" x14ac:dyDescent="0.25">
      <c r="A1582">
        <v>788</v>
      </c>
      <c r="B1582">
        <v>94</v>
      </c>
      <c r="C1582" t="s">
        <v>3195</v>
      </c>
      <c r="D1582" t="s">
        <v>571</v>
      </c>
      <c r="E1582" t="s">
        <v>84</v>
      </c>
      <c r="F1582" t="s">
        <v>3196</v>
      </c>
      <c r="G1582" t="str">
        <f>"200801008668"</f>
        <v>200801008668</v>
      </c>
      <c r="H1582" t="s">
        <v>1438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30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48</v>
      </c>
      <c r="W1582">
        <v>336</v>
      </c>
      <c r="Z1582">
        <v>2</v>
      </c>
      <c r="AA1582" t="s">
        <v>3197</v>
      </c>
    </row>
    <row r="1583" spans="1:27" x14ac:dyDescent="0.25">
      <c r="H1583" t="s">
        <v>430</v>
      </c>
    </row>
    <row r="1584" spans="1:27" x14ac:dyDescent="0.25">
      <c r="A1584">
        <v>789</v>
      </c>
      <c r="B1584">
        <v>766</v>
      </c>
      <c r="C1584" t="s">
        <v>3198</v>
      </c>
      <c r="D1584" t="s">
        <v>681</v>
      </c>
      <c r="E1584" t="s">
        <v>318</v>
      </c>
      <c r="F1584" t="s">
        <v>3199</v>
      </c>
      <c r="G1584" t="str">
        <f>"00112735"</f>
        <v>00112735</v>
      </c>
      <c r="H1584" t="s">
        <v>1424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30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45</v>
      </c>
      <c r="W1584">
        <v>315</v>
      </c>
      <c r="Z1584">
        <v>1</v>
      </c>
      <c r="AA1584" t="s">
        <v>3200</v>
      </c>
    </row>
    <row r="1585" spans="1:27" x14ac:dyDescent="0.25">
      <c r="H1585">
        <v>403</v>
      </c>
    </row>
    <row r="1586" spans="1:27" x14ac:dyDescent="0.25">
      <c r="A1586">
        <v>790</v>
      </c>
      <c r="B1586">
        <v>2364</v>
      </c>
      <c r="C1586" t="s">
        <v>89</v>
      </c>
      <c r="D1586" t="s">
        <v>33</v>
      </c>
      <c r="E1586" t="s">
        <v>3201</v>
      </c>
      <c r="F1586" t="s">
        <v>3202</v>
      </c>
      <c r="G1586" t="str">
        <f>"00104230"</f>
        <v>00104230</v>
      </c>
      <c r="H1586" t="s">
        <v>650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30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53</v>
      </c>
      <c r="W1586">
        <v>371</v>
      </c>
      <c r="X1586">
        <v>6</v>
      </c>
      <c r="Y1586" t="s">
        <v>17</v>
      </c>
      <c r="Z1586">
        <v>2</v>
      </c>
      <c r="AA1586" t="s">
        <v>3203</v>
      </c>
    </row>
    <row r="1587" spans="1:27" x14ac:dyDescent="0.25">
      <c r="H1587" t="s">
        <v>3204</v>
      </c>
    </row>
    <row r="1588" spans="1:27" x14ac:dyDescent="0.25">
      <c r="A1588">
        <v>791</v>
      </c>
      <c r="B1588">
        <v>2364</v>
      </c>
      <c r="C1588" t="s">
        <v>89</v>
      </c>
      <c r="D1588" t="s">
        <v>33</v>
      </c>
      <c r="E1588" t="s">
        <v>3201</v>
      </c>
      <c r="F1588" t="s">
        <v>3202</v>
      </c>
      <c r="G1588" t="str">
        <f>"00104230"</f>
        <v>00104230</v>
      </c>
      <c r="H1588" t="s">
        <v>650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30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53</v>
      </c>
      <c r="W1588">
        <v>371</v>
      </c>
      <c r="Z1588">
        <v>2</v>
      </c>
      <c r="AA1588" t="s">
        <v>3203</v>
      </c>
    </row>
    <row r="1589" spans="1:27" x14ac:dyDescent="0.25">
      <c r="H1589" t="s">
        <v>3204</v>
      </c>
    </row>
    <row r="1590" spans="1:27" x14ac:dyDescent="0.25">
      <c r="A1590">
        <v>792</v>
      </c>
      <c r="B1590">
        <v>1205</v>
      </c>
      <c r="C1590" t="s">
        <v>3205</v>
      </c>
      <c r="D1590" t="s">
        <v>3206</v>
      </c>
      <c r="E1590" t="s">
        <v>3207</v>
      </c>
      <c r="F1590" t="s">
        <v>3208</v>
      </c>
      <c r="G1590" t="str">
        <f>"201402004972"</f>
        <v>201402004972</v>
      </c>
      <c r="H1590" t="s">
        <v>1458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70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43</v>
      </c>
      <c r="W1590">
        <v>301</v>
      </c>
      <c r="Z1590">
        <v>0</v>
      </c>
      <c r="AA1590" t="s">
        <v>3209</v>
      </c>
    </row>
    <row r="1591" spans="1:27" x14ac:dyDescent="0.25">
      <c r="H1591" t="s">
        <v>3210</v>
      </c>
    </row>
    <row r="1592" spans="1:27" x14ac:dyDescent="0.25">
      <c r="A1592">
        <v>793</v>
      </c>
      <c r="B1592">
        <v>903</v>
      </c>
      <c r="C1592" t="s">
        <v>935</v>
      </c>
      <c r="D1592" t="s">
        <v>332</v>
      </c>
      <c r="E1592" t="s">
        <v>120</v>
      </c>
      <c r="F1592" t="s">
        <v>3211</v>
      </c>
      <c r="G1592" t="str">
        <f>"201406009020"</f>
        <v>201406009020</v>
      </c>
      <c r="H1592" t="s">
        <v>535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30</v>
      </c>
      <c r="O1592">
        <v>0</v>
      </c>
      <c r="P1592">
        <v>30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41</v>
      </c>
      <c r="W1592">
        <v>287</v>
      </c>
      <c r="Z1592">
        <v>0</v>
      </c>
      <c r="AA1592" t="s">
        <v>3212</v>
      </c>
    </row>
    <row r="1593" spans="1:27" x14ac:dyDescent="0.25">
      <c r="H1593" t="s">
        <v>430</v>
      </c>
    </row>
    <row r="1594" spans="1:27" x14ac:dyDescent="0.25">
      <c r="A1594">
        <v>794</v>
      </c>
      <c r="B1594">
        <v>339</v>
      </c>
      <c r="C1594" t="s">
        <v>3213</v>
      </c>
      <c r="D1594" t="s">
        <v>3214</v>
      </c>
      <c r="E1594" t="s">
        <v>20</v>
      </c>
      <c r="F1594" t="s">
        <v>3215</v>
      </c>
      <c r="G1594" t="str">
        <f>"201506004340"</f>
        <v>201506004340</v>
      </c>
      <c r="H1594" t="s">
        <v>260</v>
      </c>
      <c r="I1594">
        <v>0</v>
      </c>
      <c r="J1594">
        <v>0</v>
      </c>
      <c r="K1594">
        <v>0</v>
      </c>
      <c r="L1594">
        <v>200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22</v>
      </c>
      <c r="W1594">
        <v>154</v>
      </c>
      <c r="Z1594">
        <v>0</v>
      </c>
      <c r="AA1594" t="s">
        <v>3216</v>
      </c>
    </row>
    <row r="1595" spans="1:27" x14ac:dyDescent="0.25">
      <c r="H1595" t="s">
        <v>3217</v>
      </c>
    </row>
    <row r="1596" spans="1:27" x14ac:dyDescent="0.25">
      <c r="A1596">
        <v>795</v>
      </c>
      <c r="B1596">
        <v>147</v>
      </c>
      <c r="C1596" t="s">
        <v>1916</v>
      </c>
      <c r="D1596" t="s">
        <v>3218</v>
      </c>
      <c r="E1596" t="s">
        <v>102</v>
      </c>
      <c r="F1596" t="s">
        <v>3219</v>
      </c>
      <c r="G1596" t="str">
        <f>"200802003710"</f>
        <v>200802003710</v>
      </c>
      <c r="H1596">
        <v>847</v>
      </c>
      <c r="I1596">
        <v>0</v>
      </c>
      <c r="J1596">
        <v>0</v>
      </c>
      <c r="K1596">
        <v>0</v>
      </c>
      <c r="L1596">
        <v>0</v>
      </c>
      <c r="M1596">
        <v>100</v>
      </c>
      <c r="N1596">
        <v>70</v>
      </c>
      <c r="O1596">
        <v>70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Z1596">
        <v>0</v>
      </c>
      <c r="AA1596">
        <v>1087</v>
      </c>
    </row>
    <row r="1597" spans="1:27" x14ac:dyDescent="0.25">
      <c r="H1597" t="s">
        <v>3220</v>
      </c>
    </row>
    <row r="1598" spans="1:27" x14ac:dyDescent="0.25">
      <c r="A1598">
        <v>796</v>
      </c>
      <c r="B1598">
        <v>818</v>
      </c>
      <c r="C1598" t="s">
        <v>3021</v>
      </c>
      <c r="D1598" t="s">
        <v>2568</v>
      </c>
      <c r="E1598" t="s">
        <v>3022</v>
      </c>
      <c r="F1598" t="s">
        <v>3023</v>
      </c>
      <c r="G1598" t="str">
        <f>"00103892"</f>
        <v>00103892</v>
      </c>
      <c r="H1598">
        <v>726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30</v>
      </c>
      <c r="O1598">
        <v>0</v>
      </c>
      <c r="P1598">
        <v>30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43</v>
      </c>
      <c r="W1598">
        <v>301</v>
      </c>
      <c r="Z1598">
        <v>2</v>
      </c>
      <c r="AA1598">
        <v>1087</v>
      </c>
    </row>
    <row r="1599" spans="1:27" x14ac:dyDescent="0.25">
      <c r="H1599" t="s">
        <v>3024</v>
      </c>
    </row>
    <row r="1600" spans="1:27" x14ac:dyDescent="0.25">
      <c r="A1600">
        <v>797</v>
      </c>
      <c r="B1600">
        <v>699</v>
      </c>
      <c r="C1600" t="s">
        <v>3221</v>
      </c>
      <c r="D1600" t="s">
        <v>920</v>
      </c>
      <c r="E1600" t="s">
        <v>120</v>
      </c>
      <c r="F1600" t="s">
        <v>3222</v>
      </c>
      <c r="G1600" t="str">
        <f>"00011567"</f>
        <v>00011567</v>
      </c>
      <c r="H1600" t="s">
        <v>2773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30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28</v>
      </c>
      <c r="W1600">
        <v>196</v>
      </c>
      <c r="Z1600">
        <v>1</v>
      </c>
      <c r="AA1600" t="s">
        <v>3223</v>
      </c>
    </row>
    <row r="1601" spans="1:27" x14ac:dyDescent="0.25">
      <c r="H1601" t="s">
        <v>3224</v>
      </c>
    </row>
    <row r="1602" spans="1:27" x14ac:dyDescent="0.25">
      <c r="A1602">
        <v>798</v>
      </c>
      <c r="B1602">
        <v>712</v>
      </c>
      <c r="C1602" t="s">
        <v>3225</v>
      </c>
      <c r="D1602" t="s">
        <v>3226</v>
      </c>
      <c r="E1602" t="s">
        <v>84</v>
      </c>
      <c r="F1602" t="s">
        <v>3227</v>
      </c>
      <c r="G1602" t="str">
        <f>"201410002899"</f>
        <v>201410002899</v>
      </c>
      <c r="H1602" t="s">
        <v>296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70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38</v>
      </c>
      <c r="W1602">
        <v>266</v>
      </c>
      <c r="Z1602">
        <v>2</v>
      </c>
      <c r="AA1602" t="s">
        <v>3223</v>
      </c>
    </row>
    <row r="1603" spans="1:27" x14ac:dyDescent="0.25">
      <c r="H1603" t="s">
        <v>3228</v>
      </c>
    </row>
    <row r="1604" spans="1:27" x14ac:dyDescent="0.25">
      <c r="A1604">
        <v>799</v>
      </c>
      <c r="B1604">
        <v>2201</v>
      </c>
      <c r="C1604" t="s">
        <v>3229</v>
      </c>
      <c r="D1604" t="s">
        <v>84</v>
      </c>
      <c r="E1604" t="s">
        <v>14</v>
      </c>
      <c r="F1604" t="s">
        <v>3230</v>
      </c>
      <c r="G1604" t="str">
        <f>"00107064"</f>
        <v>00107064</v>
      </c>
      <c r="H1604" t="s">
        <v>2404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30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50</v>
      </c>
      <c r="W1604">
        <v>350</v>
      </c>
      <c r="Z1604">
        <v>0</v>
      </c>
      <c r="AA1604" t="s">
        <v>3231</v>
      </c>
    </row>
    <row r="1605" spans="1:27" x14ac:dyDescent="0.25">
      <c r="H1605" t="s">
        <v>430</v>
      </c>
    </row>
    <row r="1606" spans="1:27" x14ac:dyDescent="0.25">
      <c r="A1606">
        <v>800</v>
      </c>
      <c r="B1606">
        <v>1273</v>
      </c>
      <c r="C1606" t="s">
        <v>3232</v>
      </c>
      <c r="D1606" t="s">
        <v>654</v>
      </c>
      <c r="E1606" t="s">
        <v>14</v>
      </c>
      <c r="F1606" t="s">
        <v>3233</v>
      </c>
      <c r="G1606" t="str">
        <f>"200805001018"</f>
        <v>200805001018</v>
      </c>
      <c r="H1606" t="s">
        <v>2189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30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43</v>
      </c>
      <c r="W1606">
        <v>301</v>
      </c>
      <c r="Z1606">
        <v>0</v>
      </c>
      <c r="AA1606" t="s">
        <v>3234</v>
      </c>
    </row>
    <row r="1607" spans="1:27" x14ac:dyDescent="0.25">
      <c r="H1607" t="s">
        <v>3235</v>
      </c>
    </row>
    <row r="1608" spans="1:27" x14ac:dyDescent="0.25">
      <c r="A1608">
        <v>801</v>
      </c>
      <c r="B1608">
        <v>1731</v>
      </c>
      <c r="C1608" t="s">
        <v>3236</v>
      </c>
      <c r="D1608" t="s">
        <v>27</v>
      </c>
      <c r="E1608" t="s">
        <v>872</v>
      </c>
      <c r="F1608" t="s">
        <v>3237</v>
      </c>
      <c r="G1608" t="str">
        <f>"00110696"</f>
        <v>00110696</v>
      </c>
      <c r="H1608" t="s">
        <v>1009</v>
      </c>
      <c r="I1608">
        <v>0</v>
      </c>
      <c r="J1608">
        <v>0</v>
      </c>
      <c r="K1608">
        <v>0</v>
      </c>
      <c r="L1608">
        <v>200</v>
      </c>
      <c r="M1608">
        <v>0</v>
      </c>
      <c r="N1608">
        <v>30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16</v>
      </c>
      <c r="W1608">
        <v>112</v>
      </c>
      <c r="Z1608">
        <v>0</v>
      </c>
      <c r="AA1608" t="s">
        <v>3234</v>
      </c>
    </row>
    <row r="1609" spans="1:27" x14ac:dyDescent="0.25">
      <c r="H1609" t="s">
        <v>3238</v>
      </c>
    </row>
    <row r="1610" spans="1:27" x14ac:dyDescent="0.25">
      <c r="A1610">
        <v>802</v>
      </c>
      <c r="B1610">
        <v>1327</v>
      </c>
      <c r="C1610" t="s">
        <v>3239</v>
      </c>
      <c r="D1610" t="s">
        <v>59</v>
      </c>
      <c r="E1610" t="s">
        <v>141</v>
      </c>
      <c r="F1610" t="s">
        <v>3240</v>
      </c>
      <c r="G1610" t="str">
        <f>"00009909"</f>
        <v>00009909</v>
      </c>
      <c r="H1610" t="s">
        <v>834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30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54</v>
      </c>
      <c r="W1610">
        <v>378</v>
      </c>
      <c r="Z1610">
        <v>0</v>
      </c>
      <c r="AA1610" t="s">
        <v>3234</v>
      </c>
    </row>
    <row r="1611" spans="1:27" x14ac:dyDescent="0.25">
      <c r="H1611" t="s">
        <v>1820</v>
      </c>
    </row>
    <row r="1612" spans="1:27" x14ac:dyDescent="0.25">
      <c r="A1612">
        <v>803</v>
      </c>
      <c r="B1612">
        <v>837</v>
      </c>
      <c r="C1612" t="s">
        <v>3241</v>
      </c>
      <c r="D1612" t="s">
        <v>14</v>
      </c>
      <c r="E1612" t="s">
        <v>27</v>
      </c>
      <c r="F1612" t="s">
        <v>3242</v>
      </c>
      <c r="G1612" t="str">
        <f>"201512001353"</f>
        <v>201512001353</v>
      </c>
      <c r="H1612">
        <v>671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59</v>
      </c>
      <c r="W1612">
        <v>413</v>
      </c>
      <c r="X1612">
        <v>6</v>
      </c>
      <c r="Y1612" t="s">
        <v>17</v>
      </c>
      <c r="Z1612">
        <v>0</v>
      </c>
      <c r="AA1612">
        <v>1084</v>
      </c>
    </row>
    <row r="1613" spans="1:27" x14ac:dyDescent="0.25">
      <c r="H1613" t="s">
        <v>3243</v>
      </c>
    </row>
    <row r="1614" spans="1:27" x14ac:dyDescent="0.25">
      <c r="A1614">
        <v>804</v>
      </c>
      <c r="B1614">
        <v>837</v>
      </c>
      <c r="C1614" t="s">
        <v>3241</v>
      </c>
      <c r="D1614" t="s">
        <v>14</v>
      </c>
      <c r="E1614" t="s">
        <v>27</v>
      </c>
      <c r="F1614" t="s">
        <v>3242</v>
      </c>
      <c r="G1614" t="str">
        <f>"201512001353"</f>
        <v>201512001353</v>
      </c>
      <c r="H1614">
        <v>671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59</v>
      </c>
      <c r="W1614">
        <v>413</v>
      </c>
      <c r="Z1614">
        <v>0</v>
      </c>
      <c r="AA1614">
        <v>1084</v>
      </c>
    </row>
    <row r="1615" spans="1:27" x14ac:dyDescent="0.25">
      <c r="H1615" t="s">
        <v>3243</v>
      </c>
    </row>
    <row r="1616" spans="1:27" x14ac:dyDescent="0.25">
      <c r="A1616">
        <v>805</v>
      </c>
      <c r="B1616">
        <v>1522</v>
      </c>
      <c r="C1616" t="s">
        <v>728</v>
      </c>
      <c r="D1616" t="s">
        <v>14</v>
      </c>
      <c r="E1616" t="s">
        <v>34</v>
      </c>
      <c r="F1616" t="s">
        <v>3244</v>
      </c>
      <c r="G1616" t="str">
        <f>"201401000317"</f>
        <v>201401000317</v>
      </c>
      <c r="H1616" t="s">
        <v>535</v>
      </c>
      <c r="I1616">
        <v>0</v>
      </c>
      <c r="J1616">
        <v>0</v>
      </c>
      <c r="K1616">
        <v>0</v>
      </c>
      <c r="L1616">
        <v>200</v>
      </c>
      <c r="M1616">
        <v>0</v>
      </c>
      <c r="N1616">
        <v>30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16</v>
      </c>
      <c r="W1616">
        <v>112</v>
      </c>
      <c r="Z1616">
        <v>0</v>
      </c>
      <c r="AA1616" t="s">
        <v>3245</v>
      </c>
    </row>
    <row r="1617" spans="1:27" x14ac:dyDescent="0.25">
      <c r="H1617" t="s">
        <v>3246</v>
      </c>
    </row>
    <row r="1618" spans="1:27" x14ac:dyDescent="0.25">
      <c r="A1618">
        <v>806</v>
      </c>
      <c r="B1618">
        <v>1612</v>
      </c>
      <c r="C1618" t="s">
        <v>3247</v>
      </c>
      <c r="D1618" t="s">
        <v>305</v>
      </c>
      <c r="E1618" t="s">
        <v>34</v>
      </c>
      <c r="F1618" t="s">
        <v>3248</v>
      </c>
      <c r="G1618" t="str">
        <f>"201409001180"</f>
        <v>201409001180</v>
      </c>
      <c r="H1618" t="s">
        <v>1539</v>
      </c>
      <c r="I1618">
        <v>150</v>
      </c>
      <c r="J1618">
        <v>0</v>
      </c>
      <c r="K1618">
        <v>0</v>
      </c>
      <c r="L1618">
        <v>0</v>
      </c>
      <c r="M1618">
        <v>0</v>
      </c>
      <c r="N1618">
        <v>70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27</v>
      </c>
      <c r="W1618">
        <v>189</v>
      </c>
      <c r="Z1618">
        <v>0</v>
      </c>
      <c r="AA1618" t="s">
        <v>3249</v>
      </c>
    </row>
    <row r="1619" spans="1:27" x14ac:dyDescent="0.25">
      <c r="H1619" t="s">
        <v>3250</v>
      </c>
    </row>
    <row r="1620" spans="1:27" x14ac:dyDescent="0.25">
      <c r="A1620">
        <v>807</v>
      </c>
      <c r="B1620">
        <v>244</v>
      </c>
      <c r="C1620" t="s">
        <v>3251</v>
      </c>
      <c r="D1620" t="s">
        <v>3252</v>
      </c>
      <c r="E1620" t="s">
        <v>27</v>
      </c>
      <c r="F1620" t="s">
        <v>3253</v>
      </c>
      <c r="G1620" t="str">
        <f>"00107135"</f>
        <v>00107135</v>
      </c>
      <c r="H1620" t="s">
        <v>1878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53</v>
      </c>
      <c r="W1620">
        <v>371</v>
      </c>
      <c r="Z1620">
        <v>0</v>
      </c>
      <c r="AA1620" t="s">
        <v>3254</v>
      </c>
    </row>
    <row r="1621" spans="1:27" x14ac:dyDescent="0.25">
      <c r="H1621" t="s">
        <v>846</v>
      </c>
    </row>
    <row r="1622" spans="1:27" x14ac:dyDescent="0.25">
      <c r="A1622">
        <v>808</v>
      </c>
      <c r="B1622">
        <v>2313</v>
      </c>
      <c r="C1622" t="s">
        <v>3255</v>
      </c>
      <c r="D1622" t="s">
        <v>176</v>
      </c>
      <c r="E1622" t="s">
        <v>14</v>
      </c>
      <c r="F1622" t="s">
        <v>3256</v>
      </c>
      <c r="G1622" t="str">
        <f>"201402002748"</f>
        <v>201402002748</v>
      </c>
      <c r="H1622" t="s">
        <v>280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70</v>
      </c>
      <c r="O1622">
        <v>30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22</v>
      </c>
      <c r="W1622">
        <v>154</v>
      </c>
      <c r="Z1622">
        <v>0</v>
      </c>
      <c r="AA1622" t="s">
        <v>3257</v>
      </c>
    </row>
    <row r="1623" spans="1:27" x14ac:dyDescent="0.25">
      <c r="H1623" t="s">
        <v>3258</v>
      </c>
    </row>
    <row r="1624" spans="1:27" x14ac:dyDescent="0.25">
      <c r="A1624">
        <v>809</v>
      </c>
      <c r="B1624">
        <v>956</v>
      </c>
      <c r="C1624" t="s">
        <v>2824</v>
      </c>
      <c r="D1624" t="s">
        <v>1704</v>
      </c>
      <c r="E1624" t="s">
        <v>3259</v>
      </c>
      <c r="F1624" t="s">
        <v>3260</v>
      </c>
      <c r="G1624" t="str">
        <f>"200908000425"</f>
        <v>200908000425</v>
      </c>
      <c r="H1624" t="s">
        <v>349</v>
      </c>
      <c r="I1624">
        <v>0</v>
      </c>
      <c r="J1624">
        <v>0</v>
      </c>
      <c r="K1624">
        <v>0</v>
      </c>
      <c r="L1624">
        <v>200</v>
      </c>
      <c r="M1624">
        <v>0</v>
      </c>
      <c r="N1624">
        <v>70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15</v>
      </c>
      <c r="W1624">
        <v>105</v>
      </c>
      <c r="Z1624">
        <v>0</v>
      </c>
      <c r="AA1624" t="s">
        <v>3257</v>
      </c>
    </row>
    <row r="1625" spans="1:27" x14ac:dyDescent="0.25">
      <c r="H1625" t="s">
        <v>3261</v>
      </c>
    </row>
    <row r="1626" spans="1:27" x14ac:dyDescent="0.25">
      <c r="A1626">
        <v>810</v>
      </c>
      <c r="B1626">
        <v>1297</v>
      </c>
      <c r="C1626" t="s">
        <v>737</v>
      </c>
      <c r="D1626" t="s">
        <v>102</v>
      </c>
      <c r="E1626" t="s">
        <v>84</v>
      </c>
      <c r="F1626" t="s">
        <v>3262</v>
      </c>
      <c r="G1626" t="str">
        <f>"200906000580"</f>
        <v>200906000580</v>
      </c>
      <c r="H1626" t="s">
        <v>550</v>
      </c>
      <c r="I1626">
        <v>0</v>
      </c>
      <c r="J1626">
        <v>0</v>
      </c>
      <c r="K1626">
        <v>0</v>
      </c>
      <c r="L1626">
        <v>200</v>
      </c>
      <c r="M1626">
        <v>0</v>
      </c>
      <c r="N1626">
        <v>30</v>
      </c>
      <c r="O1626">
        <v>0</v>
      </c>
      <c r="P1626">
        <v>0</v>
      </c>
      <c r="Q1626">
        <v>0</v>
      </c>
      <c r="R1626">
        <v>0</v>
      </c>
      <c r="S1626">
        <v>30</v>
      </c>
      <c r="T1626">
        <v>0</v>
      </c>
      <c r="U1626">
        <v>0</v>
      </c>
      <c r="V1626">
        <v>0</v>
      </c>
      <c r="W1626">
        <v>0</v>
      </c>
      <c r="Z1626">
        <v>0</v>
      </c>
      <c r="AA1626" t="s">
        <v>3263</v>
      </c>
    </row>
    <row r="1627" spans="1:27" x14ac:dyDescent="0.25">
      <c r="H1627" t="s">
        <v>3264</v>
      </c>
    </row>
    <row r="1628" spans="1:27" x14ac:dyDescent="0.25">
      <c r="A1628">
        <v>811</v>
      </c>
      <c r="B1628">
        <v>1881</v>
      </c>
      <c r="C1628" t="s">
        <v>3265</v>
      </c>
      <c r="D1628" t="s">
        <v>141</v>
      </c>
      <c r="E1628" t="s">
        <v>102</v>
      </c>
      <c r="F1628" t="s">
        <v>3266</v>
      </c>
      <c r="G1628" t="str">
        <f>"201511028010"</f>
        <v>201511028010</v>
      </c>
      <c r="H1628" t="s">
        <v>349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30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49</v>
      </c>
      <c r="W1628">
        <v>343</v>
      </c>
      <c r="Z1628">
        <v>0</v>
      </c>
      <c r="AA1628" t="s">
        <v>3267</v>
      </c>
    </row>
    <row r="1629" spans="1:27" x14ac:dyDescent="0.25">
      <c r="H1629" t="s">
        <v>3268</v>
      </c>
    </row>
    <row r="1630" spans="1:27" x14ac:dyDescent="0.25">
      <c r="A1630">
        <v>812</v>
      </c>
      <c r="B1630">
        <v>2099</v>
      </c>
      <c r="C1630" t="s">
        <v>3269</v>
      </c>
      <c r="D1630" t="s">
        <v>288</v>
      </c>
      <c r="E1630" t="s">
        <v>15</v>
      </c>
      <c r="F1630" t="s">
        <v>3270</v>
      </c>
      <c r="G1630" t="str">
        <f>"00070043"</f>
        <v>00070043</v>
      </c>
      <c r="H1630" t="s">
        <v>550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37</v>
      </c>
      <c r="W1630">
        <v>259</v>
      </c>
      <c r="Z1630">
        <v>0</v>
      </c>
      <c r="AA1630" t="s">
        <v>3271</v>
      </c>
    </row>
    <row r="1631" spans="1:27" x14ac:dyDescent="0.25">
      <c r="H1631" t="s">
        <v>3272</v>
      </c>
    </row>
    <row r="1632" spans="1:27" x14ac:dyDescent="0.25">
      <c r="A1632">
        <v>813</v>
      </c>
      <c r="B1632">
        <v>501</v>
      </c>
      <c r="C1632" t="s">
        <v>3273</v>
      </c>
      <c r="D1632" t="s">
        <v>3274</v>
      </c>
      <c r="E1632" t="s">
        <v>27</v>
      </c>
      <c r="F1632" t="s">
        <v>3275</v>
      </c>
      <c r="G1632" t="str">
        <f>"201411001362"</f>
        <v>201411001362</v>
      </c>
      <c r="H1632" t="s">
        <v>296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70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37</v>
      </c>
      <c r="W1632">
        <v>259</v>
      </c>
      <c r="Z1632">
        <v>0</v>
      </c>
      <c r="AA1632" t="s">
        <v>3276</v>
      </c>
    </row>
    <row r="1633" spans="1:27" x14ac:dyDescent="0.25">
      <c r="H1633" t="s">
        <v>3277</v>
      </c>
    </row>
    <row r="1634" spans="1:27" x14ac:dyDescent="0.25">
      <c r="A1634">
        <v>814</v>
      </c>
      <c r="B1634">
        <v>207</v>
      </c>
      <c r="C1634" t="s">
        <v>1379</v>
      </c>
      <c r="D1634" t="s">
        <v>168</v>
      </c>
      <c r="E1634" t="s">
        <v>20</v>
      </c>
      <c r="F1634" t="s">
        <v>3278</v>
      </c>
      <c r="G1634" t="str">
        <f>"201412002061"</f>
        <v>201412002061</v>
      </c>
      <c r="H1634" t="s">
        <v>905</v>
      </c>
      <c r="I1634">
        <v>0</v>
      </c>
      <c r="J1634">
        <v>0</v>
      </c>
      <c r="K1634">
        <v>0</v>
      </c>
      <c r="L1634">
        <v>200</v>
      </c>
      <c r="M1634">
        <v>0</v>
      </c>
      <c r="N1634">
        <v>30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25</v>
      </c>
      <c r="W1634">
        <v>175</v>
      </c>
      <c r="Z1634">
        <v>0</v>
      </c>
      <c r="AA1634" t="s">
        <v>3279</v>
      </c>
    </row>
    <row r="1635" spans="1:27" x14ac:dyDescent="0.25">
      <c r="H1635" t="s">
        <v>3280</v>
      </c>
    </row>
    <row r="1636" spans="1:27" x14ac:dyDescent="0.25">
      <c r="A1636">
        <v>815</v>
      </c>
      <c r="B1636">
        <v>307</v>
      </c>
      <c r="C1636" t="s">
        <v>3281</v>
      </c>
      <c r="D1636" t="s">
        <v>269</v>
      </c>
      <c r="E1636" t="s">
        <v>14</v>
      </c>
      <c r="F1636" t="s">
        <v>3282</v>
      </c>
      <c r="G1636" t="str">
        <f>"200712002505"</f>
        <v>200712002505</v>
      </c>
      <c r="H1636" t="s">
        <v>3283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30</v>
      </c>
      <c r="O1636">
        <v>0</v>
      </c>
      <c r="P1636">
        <v>0</v>
      </c>
      <c r="Q1636">
        <v>0</v>
      </c>
      <c r="R1636">
        <v>30</v>
      </c>
      <c r="S1636">
        <v>0</v>
      </c>
      <c r="T1636">
        <v>0</v>
      </c>
      <c r="U1636">
        <v>0</v>
      </c>
      <c r="V1636">
        <v>19</v>
      </c>
      <c r="W1636">
        <v>133</v>
      </c>
      <c r="Z1636">
        <v>0</v>
      </c>
      <c r="AA1636" t="s">
        <v>3284</v>
      </c>
    </row>
    <row r="1637" spans="1:27" x14ac:dyDescent="0.25">
      <c r="H1637" t="s">
        <v>3285</v>
      </c>
    </row>
    <row r="1638" spans="1:27" x14ac:dyDescent="0.25">
      <c r="A1638">
        <v>816</v>
      </c>
      <c r="B1638">
        <v>2106</v>
      </c>
      <c r="C1638" t="s">
        <v>3286</v>
      </c>
      <c r="D1638" t="s">
        <v>3287</v>
      </c>
      <c r="E1638" t="s">
        <v>101</v>
      </c>
      <c r="F1638" t="s">
        <v>3288</v>
      </c>
      <c r="G1638" t="str">
        <f>"00008731"</f>
        <v>00008731</v>
      </c>
      <c r="H1638" t="s">
        <v>229</v>
      </c>
      <c r="I1638">
        <v>0</v>
      </c>
      <c r="J1638">
        <v>0</v>
      </c>
      <c r="K1638">
        <v>0</v>
      </c>
      <c r="L1638">
        <v>200</v>
      </c>
      <c r="M1638">
        <v>0</v>
      </c>
      <c r="N1638">
        <v>30</v>
      </c>
      <c r="O1638">
        <v>30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Z1638">
        <v>0</v>
      </c>
      <c r="AA1638" t="s">
        <v>3289</v>
      </c>
    </row>
    <row r="1639" spans="1:27" x14ac:dyDescent="0.25">
      <c r="H1639" t="s">
        <v>3290</v>
      </c>
    </row>
    <row r="1640" spans="1:27" x14ac:dyDescent="0.25">
      <c r="A1640">
        <v>817</v>
      </c>
      <c r="B1640">
        <v>706</v>
      </c>
      <c r="C1640" t="s">
        <v>3291</v>
      </c>
      <c r="D1640" t="s">
        <v>3292</v>
      </c>
      <c r="E1640" t="s">
        <v>3259</v>
      </c>
      <c r="F1640" t="s">
        <v>3293</v>
      </c>
      <c r="G1640" t="str">
        <f>"00010210"</f>
        <v>00010210</v>
      </c>
      <c r="H1640" t="s">
        <v>179</v>
      </c>
      <c r="I1640">
        <v>0</v>
      </c>
      <c r="J1640">
        <v>0</v>
      </c>
      <c r="K1640">
        <v>0</v>
      </c>
      <c r="L1640">
        <v>200</v>
      </c>
      <c r="M1640">
        <v>0</v>
      </c>
      <c r="N1640">
        <v>70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Z1640">
        <v>0</v>
      </c>
      <c r="AA1640" t="s">
        <v>3294</v>
      </c>
    </row>
    <row r="1641" spans="1:27" x14ac:dyDescent="0.25">
      <c r="H1641" t="s">
        <v>3295</v>
      </c>
    </row>
    <row r="1642" spans="1:27" x14ac:dyDescent="0.25">
      <c r="A1642">
        <v>818</v>
      </c>
      <c r="B1642">
        <v>1584</v>
      </c>
      <c r="C1642" t="s">
        <v>3296</v>
      </c>
      <c r="D1642" t="s">
        <v>27</v>
      </c>
      <c r="E1642" t="s">
        <v>20</v>
      </c>
      <c r="F1642" t="s">
        <v>3297</v>
      </c>
      <c r="G1642" t="str">
        <f>"00006139"</f>
        <v>00006139</v>
      </c>
      <c r="H1642" t="s">
        <v>3298</v>
      </c>
      <c r="I1642">
        <v>0</v>
      </c>
      <c r="J1642">
        <v>0</v>
      </c>
      <c r="K1642">
        <v>0</v>
      </c>
      <c r="L1642">
        <v>200</v>
      </c>
      <c r="M1642">
        <v>0</v>
      </c>
      <c r="N1642">
        <v>30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Z1642">
        <v>0</v>
      </c>
      <c r="AA1642" t="s">
        <v>3299</v>
      </c>
    </row>
    <row r="1643" spans="1:27" x14ac:dyDescent="0.25">
      <c r="H1643" t="s">
        <v>3300</v>
      </c>
    </row>
    <row r="1644" spans="1:27" x14ac:dyDescent="0.25">
      <c r="A1644">
        <v>819</v>
      </c>
      <c r="B1644">
        <v>425</v>
      </c>
      <c r="C1644" t="s">
        <v>3301</v>
      </c>
      <c r="D1644" t="s">
        <v>3302</v>
      </c>
      <c r="E1644" t="s">
        <v>141</v>
      </c>
      <c r="F1644" t="s">
        <v>3303</v>
      </c>
      <c r="G1644" t="str">
        <f>"201406017458"</f>
        <v>201406017458</v>
      </c>
      <c r="H1644" t="s">
        <v>3298</v>
      </c>
      <c r="I1644">
        <v>0</v>
      </c>
      <c r="J1644">
        <v>0</v>
      </c>
      <c r="K1644">
        <v>0</v>
      </c>
      <c r="L1644">
        <v>200</v>
      </c>
      <c r="M1644">
        <v>0</v>
      </c>
      <c r="N1644">
        <v>30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Z1644">
        <v>0</v>
      </c>
      <c r="AA1644" t="s">
        <v>3299</v>
      </c>
    </row>
    <row r="1645" spans="1:27" x14ac:dyDescent="0.25">
      <c r="H1645" t="s">
        <v>3304</v>
      </c>
    </row>
    <row r="1646" spans="1:27" x14ac:dyDescent="0.25">
      <c r="A1646">
        <v>820</v>
      </c>
      <c r="B1646">
        <v>2385</v>
      </c>
      <c r="C1646" t="s">
        <v>3305</v>
      </c>
      <c r="D1646" t="s">
        <v>654</v>
      </c>
      <c r="E1646" t="s">
        <v>71</v>
      </c>
      <c r="F1646" t="s">
        <v>3306</v>
      </c>
      <c r="G1646" t="str">
        <f>"201402009045"</f>
        <v>201402009045</v>
      </c>
      <c r="H1646" t="s">
        <v>280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30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31</v>
      </c>
      <c r="W1646">
        <v>217</v>
      </c>
      <c r="Z1646">
        <v>0</v>
      </c>
      <c r="AA1646" t="s">
        <v>3307</v>
      </c>
    </row>
    <row r="1647" spans="1:27" x14ac:dyDescent="0.25">
      <c r="H1647" t="s">
        <v>3308</v>
      </c>
    </row>
    <row r="1648" spans="1:27" x14ac:dyDescent="0.25">
      <c r="A1648">
        <v>821</v>
      </c>
      <c r="B1648">
        <v>1460</v>
      </c>
      <c r="C1648" t="s">
        <v>3309</v>
      </c>
      <c r="D1648" t="s">
        <v>243</v>
      </c>
      <c r="E1648" t="s">
        <v>258</v>
      </c>
      <c r="F1648" t="s">
        <v>3310</v>
      </c>
      <c r="G1648" t="str">
        <f>"201406009644"</f>
        <v>201406009644</v>
      </c>
      <c r="H1648" t="s">
        <v>301</v>
      </c>
      <c r="I1648">
        <v>0</v>
      </c>
      <c r="J1648">
        <v>0</v>
      </c>
      <c r="K1648">
        <v>0</v>
      </c>
      <c r="L1648">
        <v>0</v>
      </c>
      <c r="M1648">
        <v>100</v>
      </c>
      <c r="N1648">
        <v>70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26</v>
      </c>
      <c r="W1648">
        <v>182</v>
      </c>
      <c r="Z1648">
        <v>0</v>
      </c>
      <c r="AA1648" t="s">
        <v>3311</v>
      </c>
    </row>
    <row r="1649" spans="1:27" x14ac:dyDescent="0.25">
      <c r="H1649" t="s">
        <v>3312</v>
      </c>
    </row>
    <row r="1650" spans="1:27" x14ac:dyDescent="0.25">
      <c r="A1650">
        <v>822</v>
      </c>
      <c r="B1650">
        <v>293</v>
      </c>
      <c r="C1650" t="s">
        <v>1714</v>
      </c>
      <c r="D1650" t="s">
        <v>27</v>
      </c>
      <c r="E1650" t="s">
        <v>84</v>
      </c>
      <c r="F1650" t="s">
        <v>3313</v>
      </c>
      <c r="G1650" t="str">
        <f>"201401000411"</f>
        <v>201401000411</v>
      </c>
      <c r="H1650" t="s">
        <v>475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50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31</v>
      </c>
      <c r="W1650">
        <v>217</v>
      </c>
      <c r="Z1650">
        <v>0</v>
      </c>
      <c r="AA1650" t="s">
        <v>3314</v>
      </c>
    </row>
    <row r="1651" spans="1:27" x14ac:dyDescent="0.25">
      <c r="H1651" t="s">
        <v>3315</v>
      </c>
    </row>
    <row r="1652" spans="1:27" x14ac:dyDescent="0.25">
      <c r="A1652">
        <v>823</v>
      </c>
      <c r="B1652">
        <v>785</v>
      </c>
      <c r="C1652" t="s">
        <v>3316</v>
      </c>
      <c r="D1652" t="s">
        <v>1176</v>
      </c>
      <c r="E1652" t="s">
        <v>27</v>
      </c>
      <c r="F1652" t="s">
        <v>3317</v>
      </c>
      <c r="G1652" t="str">
        <f>"201402010769"</f>
        <v>201402010769</v>
      </c>
      <c r="H1652" t="s">
        <v>954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30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52</v>
      </c>
      <c r="W1652">
        <v>364</v>
      </c>
      <c r="Z1652">
        <v>0</v>
      </c>
      <c r="AA1652" t="s">
        <v>3318</v>
      </c>
    </row>
    <row r="1653" spans="1:27" x14ac:dyDescent="0.25">
      <c r="H1653" t="s">
        <v>3319</v>
      </c>
    </row>
    <row r="1654" spans="1:27" x14ac:dyDescent="0.25">
      <c r="A1654">
        <v>824</v>
      </c>
      <c r="B1654">
        <v>1484</v>
      </c>
      <c r="C1654" t="s">
        <v>3320</v>
      </c>
      <c r="D1654" t="s">
        <v>473</v>
      </c>
      <c r="E1654" t="s">
        <v>2547</v>
      </c>
      <c r="F1654" t="s">
        <v>3321</v>
      </c>
      <c r="G1654" t="str">
        <f>"201511034705"</f>
        <v>201511034705</v>
      </c>
      <c r="H1654" t="s">
        <v>349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52</v>
      </c>
      <c r="W1654">
        <v>364</v>
      </c>
      <c r="Z1654">
        <v>2</v>
      </c>
      <c r="AA1654" t="s">
        <v>3322</v>
      </c>
    </row>
    <row r="1655" spans="1:27" x14ac:dyDescent="0.25">
      <c r="H1655" t="s">
        <v>3323</v>
      </c>
    </row>
    <row r="1656" spans="1:27" x14ac:dyDescent="0.25">
      <c r="A1656">
        <v>825</v>
      </c>
      <c r="B1656">
        <v>206</v>
      </c>
      <c r="C1656" t="s">
        <v>3324</v>
      </c>
      <c r="D1656" t="s">
        <v>2355</v>
      </c>
      <c r="E1656" t="s">
        <v>102</v>
      </c>
      <c r="F1656" t="s">
        <v>3325</v>
      </c>
      <c r="G1656" t="str">
        <f>"00108328"</f>
        <v>00108328</v>
      </c>
      <c r="H1656" t="s">
        <v>86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50</v>
      </c>
      <c r="O1656">
        <v>30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28</v>
      </c>
      <c r="W1656">
        <v>196</v>
      </c>
      <c r="Z1656">
        <v>0</v>
      </c>
      <c r="AA1656" t="s">
        <v>3326</v>
      </c>
    </row>
    <row r="1657" spans="1:27" x14ac:dyDescent="0.25">
      <c r="H1657" t="s">
        <v>3327</v>
      </c>
    </row>
    <row r="1658" spans="1:27" x14ac:dyDescent="0.25">
      <c r="A1658">
        <v>826</v>
      </c>
      <c r="B1658">
        <v>1134</v>
      </c>
      <c r="C1658" t="s">
        <v>3328</v>
      </c>
      <c r="D1658" t="s">
        <v>3329</v>
      </c>
      <c r="E1658" t="s">
        <v>3330</v>
      </c>
      <c r="F1658" t="s">
        <v>3331</v>
      </c>
      <c r="G1658" t="str">
        <f>"00106975"</f>
        <v>00106975</v>
      </c>
      <c r="H1658" t="s">
        <v>1965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41</v>
      </c>
      <c r="W1658">
        <v>287</v>
      </c>
      <c r="Z1658">
        <v>0</v>
      </c>
      <c r="AA1658" t="s">
        <v>3326</v>
      </c>
    </row>
    <row r="1659" spans="1:27" x14ac:dyDescent="0.25">
      <c r="H1659" t="s">
        <v>92</v>
      </c>
    </row>
    <row r="1660" spans="1:27" x14ac:dyDescent="0.25">
      <c r="A1660">
        <v>827</v>
      </c>
      <c r="B1660">
        <v>180</v>
      </c>
      <c r="C1660" t="s">
        <v>3332</v>
      </c>
      <c r="D1660" t="s">
        <v>176</v>
      </c>
      <c r="E1660" t="s">
        <v>102</v>
      </c>
      <c r="F1660" t="s">
        <v>3333</v>
      </c>
      <c r="G1660" t="str">
        <f>"00107863"</f>
        <v>00107863</v>
      </c>
      <c r="H1660" t="s">
        <v>2098</v>
      </c>
      <c r="I1660">
        <v>0</v>
      </c>
      <c r="J1660">
        <v>0</v>
      </c>
      <c r="K1660">
        <v>0</v>
      </c>
      <c r="L1660">
        <v>200</v>
      </c>
      <c r="M1660">
        <v>0</v>
      </c>
      <c r="N1660">
        <v>30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18</v>
      </c>
      <c r="W1660">
        <v>126</v>
      </c>
      <c r="Z1660">
        <v>0</v>
      </c>
      <c r="AA1660" t="s">
        <v>3334</v>
      </c>
    </row>
    <row r="1661" spans="1:27" x14ac:dyDescent="0.25">
      <c r="H1661" t="s">
        <v>846</v>
      </c>
    </row>
    <row r="1662" spans="1:27" x14ac:dyDescent="0.25">
      <c r="A1662">
        <v>828</v>
      </c>
      <c r="B1662">
        <v>1729</v>
      </c>
      <c r="C1662" t="s">
        <v>3335</v>
      </c>
      <c r="D1662" t="s">
        <v>14</v>
      </c>
      <c r="E1662" t="s">
        <v>102</v>
      </c>
      <c r="F1662" t="s">
        <v>3336</v>
      </c>
      <c r="G1662" t="str">
        <f>"00112340"</f>
        <v>00112340</v>
      </c>
      <c r="H1662" t="s">
        <v>22</v>
      </c>
      <c r="I1662">
        <v>0</v>
      </c>
      <c r="J1662">
        <v>0</v>
      </c>
      <c r="K1662">
        <v>0</v>
      </c>
      <c r="L1662">
        <v>200</v>
      </c>
      <c r="M1662">
        <v>30</v>
      </c>
      <c r="N1662">
        <v>30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Z1662">
        <v>0</v>
      </c>
      <c r="AA1662" t="s">
        <v>3337</v>
      </c>
    </row>
    <row r="1663" spans="1:27" x14ac:dyDescent="0.25">
      <c r="H1663" t="s">
        <v>3338</v>
      </c>
    </row>
    <row r="1664" spans="1:27" x14ac:dyDescent="0.25">
      <c r="A1664">
        <v>829</v>
      </c>
      <c r="B1664">
        <v>1729</v>
      </c>
      <c r="C1664" t="s">
        <v>3335</v>
      </c>
      <c r="D1664" t="s">
        <v>14</v>
      </c>
      <c r="E1664" t="s">
        <v>102</v>
      </c>
      <c r="F1664" t="s">
        <v>3336</v>
      </c>
      <c r="G1664" t="str">
        <f>"00112340"</f>
        <v>00112340</v>
      </c>
      <c r="H1664" t="s">
        <v>22</v>
      </c>
      <c r="I1664">
        <v>0</v>
      </c>
      <c r="J1664">
        <v>0</v>
      </c>
      <c r="K1664">
        <v>0</v>
      </c>
      <c r="L1664">
        <v>200</v>
      </c>
      <c r="M1664">
        <v>30</v>
      </c>
      <c r="N1664">
        <v>30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6</v>
      </c>
      <c r="Y1664">
        <v>456</v>
      </c>
      <c r="Z1664">
        <v>0</v>
      </c>
      <c r="AA1664" t="s">
        <v>3337</v>
      </c>
    </row>
    <row r="1665" spans="1:27" x14ac:dyDescent="0.25">
      <c r="H1665" t="s">
        <v>3338</v>
      </c>
    </row>
    <row r="1666" spans="1:27" x14ac:dyDescent="0.25">
      <c r="A1666">
        <v>830</v>
      </c>
      <c r="B1666">
        <v>1711</v>
      </c>
      <c r="C1666" t="s">
        <v>311</v>
      </c>
      <c r="D1666" t="s">
        <v>243</v>
      </c>
      <c r="E1666" t="s">
        <v>662</v>
      </c>
      <c r="F1666" t="s">
        <v>3339</v>
      </c>
      <c r="G1666" t="str">
        <f>"200802000633"</f>
        <v>200802000633</v>
      </c>
      <c r="H1666" t="s">
        <v>1154</v>
      </c>
      <c r="I1666">
        <v>0</v>
      </c>
      <c r="J1666">
        <v>0</v>
      </c>
      <c r="K1666">
        <v>0</v>
      </c>
      <c r="L1666">
        <v>200</v>
      </c>
      <c r="M1666">
        <v>0</v>
      </c>
      <c r="N1666">
        <v>50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Z1666">
        <v>0</v>
      </c>
      <c r="AA1666" t="s">
        <v>3340</v>
      </c>
    </row>
    <row r="1667" spans="1:27" x14ac:dyDescent="0.25">
      <c r="H1667" t="s">
        <v>3341</v>
      </c>
    </row>
    <row r="1668" spans="1:27" x14ac:dyDescent="0.25">
      <c r="A1668">
        <v>831</v>
      </c>
      <c r="B1668">
        <v>1266</v>
      </c>
      <c r="C1668" t="s">
        <v>3342</v>
      </c>
      <c r="D1668" t="s">
        <v>654</v>
      </c>
      <c r="E1668" t="s">
        <v>34</v>
      </c>
      <c r="F1668" t="s">
        <v>3343</v>
      </c>
      <c r="G1668" t="str">
        <f>"201504005374"</f>
        <v>201504005374</v>
      </c>
      <c r="H1668">
        <v>737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30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43</v>
      </c>
      <c r="W1668">
        <v>301</v>
      </c>
      <c r="Z1668">
        <v>0</v>
      </c>
      <c r="AA1668">
        <v>1068</v>
      </c>
    </row>
    <row r="1669" spans="1:27" x14ac:dyDescent="0.25">
      <c r="H1669" t="s">
        <v>3344</v>
      </c>
    </row>
    <row r="1670" spans="1:27" x14ac:dyDescent="0.25">
      <c r="A1670">
        <v>832</v>
      </c>
      <c r="B1670">
        <v>2316</v>
      </c>
      <c r="C1670" t="s">
        <v>3345</v>
      </c>
      <c r="D1670" t="s">
        <v>278</v>
      </c>
      <c r="E1670" t="s">
        <v>21</v>
      </c>
      <c r="F1670" t="s">
        <v>3346</v>
      </c>
      <c r="G1670" t="str">
        <f>"201412006338"</f>
        <v>201412006338</v>
      </c>
      <c r="H1670" t="s">
        <v>449</v>
      </c>
      <c r="I1670">
        <v>0</v>
      </c>
      <c r="J1670">
        <v>0</v>
      </c>
      <c r="K1670">
        <v>0</v>
      </c>
      <c r="L1670">
        <v>200</v>
      </c>
      <c r="M1670">
        <v>0</v>
      </c>
      <c r="N1670">
        <v>70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16</v>
      </c>
      <c r="W1670">
        <v>112</v>
      </c>
      <c r="Z1670">
        <v>0</v>
      </c>
      <c r="AA1670" t="s">
        <v>3347</v>
      </c>
    </row>
    <row r="1671" spans="1:27" x14ac:dyDescent="0.25">
      <c r="H1671" t="s">
        <v>3348</v>
      </c>
    </row>
    <row r="1672" spans="1:27" x14ac:dyDescent="0.25">
      <c r="A1672">
        <v>833</v>
      </c>
      <c r="B1672">
        <v>1275</v>
      </c>
      <c r="C1672" t="s">
        <v>3349</v>
      </c>
      <c r="D1672" t="s">
        <v>1393</v>
      </c>
      <c r="E1672" t="s">
        <v>20</v>
      </c>
      <c r="F1672" t="s">
        <v>3350</v>
      </c>
      <c r="G1672" t="str">
        <f>"201402012222"</f>
        <v>201402012222</v>
      </c>
      <c r="H1672" t="s">
        <v>721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30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43</v>
      </c>
      <c r="W1672">
        <v>301</v>
      </c>
      <c r="Z1672">
        <v>0</v>
      </c>
      <c r="AA1672" t="s">
        <v>3351</v>
      </c>
    </row>
    <row r="1673" spans="1:27" x14ac:dyDescent="0.25">
      <c r="H1673" t="s">
        <v>3352</v>
      </c>
    </row>
    <row r="1674" spans="1:27" x14ac:dyDescent="0.25">
      <c r="A1674">
        <v>834</v>
      </c>
      <c r="B1674">
        <v>994</v>
      </c>
      <c r="C1674" t="s">
        <v>3353</v>
      </c>
      <c r="D1674" t="s">
        <v>21</v>
      </c>
      <c r="E1674" t="s">
        <v>102</v>
      </c>
      <c r="F1674" t="s">
        <v>3354</v>
      </c>
      <c r="G1674" t="str">
        <f>"201412007298"</f>
        <v>201412007298</v>
      </c>
      <c r="H1674" t="s">
        <v>1438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49</v>
      </c>
      <c r="W1674">
        <v>343</v>
      </c>
      <c r="Z1674">
        <v>1</v>
      </c>
      <c r="AA1674" t="s">
        <v>3355</v>
      </c>
    </row>
    <row r="1675" spans="1:27" x14ac:dyDescent="0.25">
      <c r="H1675" t="s">
        <v>3356</v>
      </c>
    </row>
    <row r="1676" spans="1:27" x14ac:dyDescent="0.25">
      <c r="A1676">
        <v>835</v>
      </c>
      <c r="B1676">
        <v>1999</v>
      </c>
      <c r="C1676" t="s">
        <v>3357</v>
      </c>
      <c r="D1676" t="s">
        <v>3358</v>
      </c>
      <c r="E1676" t="s">
        <v>34</v>
      </c>
      <c r="F1676" t="s">
        <v>3359</v>
      </c>
      <c r="G1676" t="str">
        <f>"00086345"</f>
        <v>00086345</v>
      </c>
      <c r="H1676" t="s">
        <v>707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30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52</v>
      </c>
      <c r="W1676">
        <v>364</v>
      </c>
      <c r="Z1676">
        <v>3</v>
      </c>
      <c r="AA1676" t="s">
        <v>3360</v>
      </c>
    </row>
    <row r="1677" spans="1:27" x14ac:dyDescent="0.25">
      <c r="H1677" t="s">
        <v>3361</v>
      </c>
    </row>
    <row r="1678" spans="1:27" x14ac:dyDescent="0.25">
      <c r="A1678">
        <v>836</v>
      </c>
      <c r="B1678">
        <v>1352</v>
      </c>
      <c r="C1678" t="s">
        <v>3362</v>
      </c>
      <c r="D1678" t="s">
        <v>2276</v>
      </c>
      <c r="E1678" t="s">
        <v>34</v>
      </c>
      <c r="F1678" t="s">
        <v>3363</v>
      </c>
      <c r="G1678" t="str">
        <f>"201402007747"</f>
        <v>201402007747</v>
      </c>
      <c r="H1678">
        <v>737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70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37</v>
      </c>
      <c r="W1678">
        <v>259</v>
      </c>
      <c r="Z1678">
        <v>0</v>
      </c>
      <c r="AA1678">
        <v>1066</v>
      </c>
    </row>
    <row r="1679" spans="1:27" x14ac:dyDescent="0.25">
      <c r="H1679" t="s">
        <v>3364</v>
      </c>
    </row>
    <row r="1680" spans="1:27" x14ac:dyDescent="0.25">
      <c r="A1680">
        <v>837</v>
      </c>
      <c r="B1680">
        <v>2101</v>
      </c>
      <c r="C1680" t="s">
        <v>304</v>
      </c>
      <c r="D1680" t="s">
        <v>786</v>
      </c>
      <c r="E1680" t="s">
        <v>26</v>
      </c>
      <c r="F1680" t="s">
        <v>3365</v>
      </c>
      <c r="G1680" t="str">
        <f>"201511043653"</f>
        <v>201511043653</v>
      </c>
      <c r="H1680">
        <v>693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30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49</v>
      </c>
      <c r="W1680">
        <v>343</v>
      </c>
      <c r="Z1680">
        <v>1</v>
      </c>
      <c r="AA1680">
        <v>1066</v>
      </c>
    </row>
    <row r="1681" spans="1:27" x14ac:dyDescent="0.25">
      <c r="H1681" t="s">
        <v>3366</v>
      </c>
    </row>
    <row r="1682" spans="1:27" x14ac:dyDescent="0.25">
      <c r="A1682">
        <v>838</v>
      </c>
      <c r="B1682">
        <v>1667</v>
      </c>
      <c r="C1682" t="s">
        <v>3367</v>
      </c>
      <c r="D1682" t="s">
        <v>1296</v>
      </c>
      <c r="E1682" t="s">
        <v>34</v>
      </c>
      <c r="F1682" t="s">
        <v>3368</v>
      </c>
      <c r="G1682" t="str">
        <f>"200801011776"</f>
        <v>200801011776</v>
      </c>
      <c r="H1682" t="s">
        <v>265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70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36</v>
      </c>
      <c r="W1682">
        <v>252</v>
      </c>
      <c r="Z1682">
        <v>2</v>
      </c>
      <c r="AA1682" t="s">
        <v>3369</v>
      </c>
    </row>
    <row r="1683" spans="1:27" x14ac:dyDescent="0.25">
      <c r="H1683" t="s">
        <v>3370</v>
      </c>
    </row>
    <row r="1684" spans="1:27" x14ac:dyDescent="0.25">
      <c r="A1684">
        <v>839</v>
      </c>
      <c r="B1684">
        <v>1066</v>
      </c>
      <c r="C1684" t="s">
        <v>3371</v>
      </c>
      <c r="D1684" t="s">
        <v>3372</v>
      </c>
      <c r="E1684" t="s">
        <v>71</v>
      </c>
      <c r="F1684" t="s">
        <v>3373</v>
      </c>
      <c r="G1684" t="str">
        <f>"201406003048"</f>
        <v>201406003048</v>
      </c>
      <c r="H1684" t="s">
        <v>1273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50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38</v>
      </c>
      <c r="W1684">
        <v>266</v>
      </c>
      <c r="X1684">
        <v>6</v>
      </c>
      <c r="Y1684" t="s">
        <v>17</v>
      </c>
      <c r="Z1684">
        <v>2</v>
      </c>
      <c r="AA1684" t="s">
        <v>3374</v>
      </c>
    </row>
    <row r="1685" spans="1:27" x14ac:dyDescent="0.25">
      <c r="H1685" t="s">
        <v>652</v>
      </c>
    </row>
    <row r="1686" spans="1:27" x14ac:dyDescent="0.25">
      <c r="A1686">
        <v>840</v>
      </c>
      <c r="B1686">
        <v>1826</v>
      </c>
      <c r="C1686" t="s">
        <v>1432</v>
      </c>
      <c r="D1686" t="s">
        <v>71</v>
      </c>
      <c r="E1686" t="s">
        <v>27</v>
      </c>
      <c r="F1686" t="s">
        <v>3375</v>
      </c>
      <c r="G1686" t="str">
        <f>"201511040384"</f>
        <v>201511040384</v>
      </c>
      <c r="H1686" t="s">
        <v>869</v>
      </c>
      <c r="I1686">
        <v>0</v>
      </c>
      <c r="J1686">
        <v>0</v>
      </c>
      <c r="K1686">
        <v>0</v>
      </c>
      <c r="L1686">
        <v>200</v>
      </c>
      <c r="M1686">
        <v>0</v>
      </c>
      <c r="N1686">
        <v>30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Z1686">
        <v>0</v>
      </c>
      <c r="AA1686" t="s">
        <v>3376</v>
      </c>
    </row>
    <row r="1687" spans="1:27" x14ac:dyDescent="0.25">
      <c r="H1687" t="s">
        <v>491</v>
      </c>
    </row>
    <row r="1688" spans="1:27" x14ac:dyDescent="0.25">
      <c r="A1688">
        <v>841</v>
      </c>
      <c r="B1688">
        <v>911</v>
      </c>
      <c r="C1688" t="s">
        <v>3377</v>
      </c>
      <c r="D1688" t="s">
        <v>27</v>
      </c>
      <c r="E1688" t="s">
        <v>441</v>
      </c>
      <c r="F1688" t="s">
        <v>3378</v>
      </c>
      <c r="G1688" t="str">
        <f>"00110285"</f>
        <v>00110285</v>
      </c>
      <c r="H1688" t="s">
        <v>480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48</v>
      </c>
      <c r="W1688">
        <v>336</v>
      </c>
      <c r="Z1688">
        <v>0</v>
      </c>
      <c r="AA1688" t="s">
        <v>3379</v>
      </c>
    </row>
    <row r="1689" spans="1:27" x14ac:dyDescent="0.25">
      <c r="H1689" t="s">
        <v>3380</v>
      </c>
    </row>
    <row r="1690" spans="1:27" x14ac:dyDescent="0.25">
      <c r="A1690">
        <v>842</v>
      </c>
      <c r="B1690">
        <v>349</v>
      </c>
      <c r="C1690" t="s">
        <v>938</v>
      </c>
      <c r="D1690" t="s">
        <v>33</v>
      </c>
      <c r="E1690" t="s">
        <v>27</v>
      </c>
      <c r="F1690" t="s">
        <v>3381</v>
      </c>
      <c r="G1690" t="str">
        <f>"200801004189"</f>
        <v>200801004189</v>
      </c>
      <c r="H1690" t="s">
        <v>377</v>
      </c>
      <c r="I1690">
        <v>150</v>
      </c>
      <c r="J1690">
        <v>0</v>
      </c>
      <c r="K1690">
        <v>0</v>
      </c>
      <c r="L1690">
        <v>0</v>
      </c>
      <c r="M1690">
        <v>0</v>
      </c>
      <c r="N1690">
        <v>50</v>
      </c>
      <c r="O1690">
        <v>0</v>
      </c>
      <c r="P1690">
        <v>30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20</v>
      </c>
      <c r="W1690">
        <v>140</v>
      </c>
      <c r="Z1690">
        <v>0</v>
      </c>
      <c r="AA1690" t="s">
        <v>3382</v>
      </c>
    </row>
    <row r="1691" spans="1:27" x14ac:dyDescent="0.25">
      <c r="H1691" t="s">
        <v>3383</v>
      </c>
    </row>
    <row r="1692" spans="1:27" x14ac:dyDescent="0.25">
      <c r="A1692">
        <v>843</v>
      </c>
      <c r="B1692">
        <v>1539</v>
      </c>
      <c r="C1692" t="s">
        <v>3384</v>
      </c>
      <c r="D1692" t="s">
        <v>3385</v>
      </c>
      <c r="E1692" t="s">
        <v>26</v>
      </c>
      <c r="F1692" t="s">
        <v>3386</v>
      </c>
      <c r="G1692" t="str">
        <f>"201411001375"</f>
        <v>201411001375</v>
      </c>
      <c r="H1692" t="s">
        <v>3064</v>
      </c>
      <c r="I1692">
        <v>150</v>
      </c>
      <c r="J1692">
        <v>0</v>
      </c>
      <c r="K1692">
        <v>0</v>
      </c>
      <c r="L1692">
        <v>0</v>
      </c>
      <c r="M1692">
        <v>0</v>
      </c>
      <c r="N1692">
        <v>30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6</v>
      </c>
      <c r="W1692">
        <v>42</v>
      </c>
      <c r="Z1692">
        <v>1</v>
      </c>
      <c r="AA1692" t="s">
        <v>3387</v>
      </c>
    </row>
    <row r="1693" spans="1:27" x14ac:dyDescent="0.25">
      <c r="H1693" t="s">
        <v>3388</v>
      </c>
    </row>
    <row r="1694" spans="1:27" x14ac:dyDescent="0.25">
      <c r="A1694">
        <v>844</v>
      </c>
      <c r="B1694">
        <v>1395</v>
      </c>
      <c r="C1694" t="s">
        <v>3389</v>
      </c>
      <c r="D1694" t="s">
        <v>84</v>
      </c>
      <c r="E1694" t="s">
        <v>34</v>
      </c>
      <c r="F1694" t="s">
        <v>3390</v>
      </c>
      <c r="G1694" t="str">
        <f>"201511042369"</f>
        <v>201511042369</v>
      </c>
      <c r="H1694" t="s">
        <v>2189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30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40</v>
      </c>
      <c r="W1694">
        <v>280</v>
      </c>
      <c r="Z1694">
        <v>0</v>
      </c>
      <c r="AA1694" t="s">
        <v>3387</v>
      </c>
    </row>
    <row r="1695" spans="1:27" x14ac:dyDescent="0.25">
      <c r="H1695" t="s">
        <v>3391</v>
      </c>
    </row>
    <row r="1696" spans="1:27" x14ac:dyDescent="0.25">
      <c r="A1696">
        <v>845</v>
      </c>
      <c r="B1696">
        <v>1750</v>
      </c>
      <c r="C1696" t="s">
        <v>3392</v>
      </c>
      <c r="D1696" t="s">
        <v>102</v>
      </c>
      <c r="E1696" t="s">
        <v>34</v>
      </c>
      <c r="F1696" t="s">
        <v>3393</v>
      </c>
      <c r="G1696" t="str">
        <f>"00110899"</f>
        <v>00110899</v>
      </c>
      <c r="H1696" t="s">
        <v>1655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30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31</v>
      </c>
      <c r="W1696">
        <v>217</v>
      </c>
      <c r="Z1696">
        <v>0</v>
      </c>
      <c r="AA1696" t="s">
        <v>3394</v>
      </c>
    </row>
    <row r="1697" spans="1:27" x14ac:dyDescent="0.25">
      <c r="H1697" t="s">
        <v>3395</v>
      </c>
    </row>
    <row r="1698" spans="1:27" x14ac:dyDescent="0.25">
      <c r="A1698">
        <v>846</v>
      </c>
      <c r="B1698">
        <v>1330</v>
      </c>
      <c r="C1698" t="s">
        <v>3396</v>
      </c>
      <c r="D1698" t="s">
        <v>3397</v>
      </c>
      <c r="E1698" t="s">
        <v>3398</v>
      </c>
      <c r="F1698" t="s">
        <v>3399</v>
      </c>
      <c r="G1698" t="str">
        <f>"201402004517"</f>
        <v>201402004517</v>
      </c>
      <c r="H1698" t="s">
        <v>3400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30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31</v>
      </c>
      <c r="W1698">
        <v>217</v>
      </c>
      <c r="X1698">
        <v>6</v>
      </c>
      <c r="Y1698">
        <v>456</v>
      </c>
      <c r="Z1698">
        <v>2</v>
      </c>
      <c r="AA1698" t="s">
        <v>3401</v>
      </c>
    </row>
    <row r="1699" spans="1:27" x14ac:dyDescent="0.25">
      <c r="H1699" t="s">
        <v>3402</v>
      </c>
    </row>
    <row r="1700" spans="1:27" x14ac:dyDescent="0.25">
      <c r="A1700">
        <v>847</v>
      </c>
      <c r="B1700">
        <v>1358</v>
      </c>
      <c r="C1700" t="s">
        <v>3403</v>
      </c>
      <c r="D1700" t="s">
        <v>3404</v>
      </c>
      <c r="E1700" t="s">
        <v>66</v>
      </c>
      <c r="F1700" t="s">
        <v>3405</v>
      </c>
      <c r="G1700" t="str">
        <f>"00112453"</f>
        <v>00112453</v>
      </c>
      <c r="H1700">
        <v>759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70</v>
      </c>
      <c r="O1700">
        <v>0</v>
      </c>
      <c r="P1700">
        <v>30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29</v>
      </c>
      <c r="W1700">
        <v>203</v>
      </c>
      <c r="Z1700">
        <v>0</v>
      </c>
      <c r="AA1700">
        <v>1062</v>
      </c>
    </row>
    <row r="1701" spans="1:27" x14ac:dyDescent="0.25">
      <c r="H1701" t="s">
        <v>3406</v>
      </c>
    </row>
    <row r="1702" spans="1:27" x14ac:dyDescent="0.25">
      <c r="A1702">
        <v>848</v>
      </c>
      <c r="B1702">
        <v>471</v>
      </c>
      <c r="C1702" t="s">
        <v>3407</v>
      </c>
      <c r="D1702" t="s">
        <v>3408</v>
      </c>
      <c r="E1702" t="s">
        <v>34</v>
      </c>
      <c r="F1702" t="s">
        <v>3409</v>
      </c>
      <c r="G1702" t="str">
        <f>"201506002148"</f>
        <v>201506002148</v>
      </c>
      <c r="H1702">
        <v>748</v>
      </c>
      <c r="I1702">
        <v>0</v>
      </c>
      <c r="J1702">
        <v>0</v>
      </c>
      <c r="K1702">
        <v>0</v>
      </c>
      <c r="L1702">
        <v>200</v>
      </c>
      <c r="M1702">
        <v>0</v>
      </c>
      <c r="N1702">
        <v>30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12</v>
      </c>
      <c r="W1702">
        <v>84</v>
      </c>
      <c r="X1702">
        <v>6</v>
      </c>
      <c r="Y1702">
        <v>447</v>
      </c>
      <c r="Z1702">
        <v>0</v>
      </c>
      <c r="AA1702">
        <v>1062</v>
      </c>
    </row>
    <row r="1703" spans="1:27" x14ac:dyDescent="0.25">
      <c r="H1703">
        <v>447</v>
      </c>
    </row>
    <row r="1704" spans="1:27" x14ac:dyDescent="0.25">
      <c r="A1704">
        <v>849</v>
      </c>
      <c r="B1704">
        <v>2387</v>
      </c>
      <c r="C1704" t="s">
        <v>3410</v>
      </c>
      <c r="D1704" t="s">
        <v>20</v>
      </c>
      <c r="E1704" t="s">
        <v>27</v>
      </c>
      <c r="F1704" t="s">
        <v>3411</v>
      </c>
      <c r="G1704" t="str">
        <f>"00008404"</f>
        <v>00008404</v>
      </c>
      <c r="H1704" t="s">
        <v>428</v>
      </c>
      <c r="I1704">
        <v>0</v>
      </c>
      <c r="J1704">
        <v>0</v>
      </c>
      <c r="K1704">
        <v>0</v>
      </c>
      <c r="L1704">
        <v>200</v>
      </c>
      <c r="M1704">
        <v>0</v>
      </c>
      <c r="N1704">
        <v>30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10</v>
      </c>
      <c r="W1704">
        <v>70</v>
      </c>
      <c r="Z1704">
        <v>0</v>
      </c>
      <c r="AA1704" t="s">
        <v>3412</v>
      </c>
    </row>
    <row r="1705" spans="1:27" x14ac:dyDescent="0.25">
      <c r="H1705" t="s">
        <v>1594</v>
      </c>
    </row>
    <row r="1706" spans="1:27" x14ac:dyDescent="0.25">
      <c r="A1706">
        <v>850</v>
      </c>
      <c r="B1706">
        <v>9</v>
      </c>
      <c r="C1706" t="s">
        <v>3413</v>
      </c>
      <c r="D1706" t="s">
        <v>136</v>
      </c>
      <c r="E1706" t="s">
        <v>141</v>
      </c>
      <c r="F1706" t="s">
        <v>3414</v>
      </c>
      <c r="G1706" t="str">
        <f>"201504000063"</f>
        <v>201504000063</v>
      </c>
      <c r="H1706" t="s">
        <v>1028</v>
      </c>
      <c r="I1706">
        <v>0</v>
      </c>
      <c r="J1706">
        <v>0</v>
      </c>
      <c r="K1706">
        <v>0</v>
      </c>
      <c r="L1706">
        <v>200</v>
      </c>
      <c r="M1706">
        <v>0</v>
      </c>
      <c r="N1706">
        <v>30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6</v>
      </c>
      <c r="W1706">
        <v>42</v>
      </c>
      <c r="Z1706">
        <v>0</v>
      </c>
      <c r="AA1706" t="s">
        <v>3415</v>
      </c>
    </row>
    <row r="1707" spans="1:27" x14ac:dyDescent="0.25">
      <c r="H1707" t="s">
        <v>3416</v>
      </c>
    </row>
    <row r="1708" spans="1:27" x14ac:dyDescent="0.25">
      <c r="A1708">
        <v>851</v>
      </c>
      <c r="B1708">
        <v>1030</v>
      </c>
      <c r="C1708" t="s">
        <v>3417</v>
      </c>
      <c r="D1708" t="s">
        <v>3418</v>
      </c>
      <c r="E1708" t="s">
        <v>203</v>
      </c>
      <c r="F1708" t="s">
        <v>3419</v>
      </c>
      <c r="G1708" t="str">
        <f>"200906000339"</f>
        <v>200906000339</v>
      </c>
      <c r="H1708" t="s">
        <v>296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30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40</v>
      </c>
      <c r="W1708">
        <v>280</v>
      </c>
      <c r="Z1708">
        <v>0</v>
      </c>
      <c r="AA1708" t="s">
        <v>3420</v>
      </c>
    </row>
    <row r="1709" spans="1:27" x14ac:dyDescent="0.25">
      <c r="H1709" t="s">
        <v>3421</v>
      </c>
    </row>
    <row r="1710" spans="1:27" x14ac:dyDescent="0.25">
      <c r="A1710">
        <v>852</v>
      </c>
      <c r="B1710">
        <v>1026</v>
      </c>
      <c r="C1710" t="s">
        <v>3422</v>
      </c>
      <c r="D1710" t="s">
        <v>102</v>
      </c>
      <c r="E1710" t="s">
        <v>543</v>
      </c>
      <c r="F1710" t="s">
        <v>3423</v>
      </c>
      <c r="G1710" t="str">
        <f>"00021002"</f>
        <v>00021002</v>
      </c>
      <c r="H1710" t="s">
        <v>126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30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37</v>
      </c>
      <c r="W1710">
        <v>259</v>
      </c>
      <c r="Z1710">
        <v>0</v>
      </c>
      <c r="AA1710" t="s">
        <v>3424</v>
      </c>
    </row>
    <row r="1711" spans="1:27" x14ac:dyDescent="0.25">
      <c r="H1711" t="s">
        <v>3425</v>
      </c>
    </row>
    <row r="1712" spans="1:27" x14ac:dyDescent="0.25">
      <c r="A1712">
        <v>853</v>
      </c>
      <c r="B1712">
        <v>1069</v>
      </c>
      <c r="C1712" t="s">
        <v>3426</v>
      </c>
      <c r="D1712" t="s">
        <v>26</v>
      </c>
      <c r="E1712" t="s">
        <v>21</v>
      </c>
      <c r="F1712" t="s">
        <v>3427</v>
      </c>
      <c r="G1712" t="str">
        <f>"200812000131"</f>
        <v>200812000131</v>
      </c>
      <c r="H1712" t="s">
        <v>2495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50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53</v>
      </c>
      <c r="W1712">
        <v>371</v>
      </c>
      <c r="Z1712">
        <v>0</v>
      </c>
      <c r="AA1712" t="s">
        <v>3424</v>
      </c>
    </row>
    <row r="1713" spans="1:27" x14ac:dyDescent="0.25">
      <c r="H1713" t="s">
        <v>3428</v>
      </c>
    </row>
    <row r="1714" spans="1:27" x14ac:dyDescent="0.25">
      <c r="A1714">
        <v>854</v>
      </c>
      <c r="B1714">
        <v>170</v>
      </c>
      <c r="C1714" t="s">
        <v>3429</v>
      </c>
      <c r="D1714" t="s">
        <v>33</v>
      </c>
      <c r="E1714" t="s">
        <v>34</v>
      </c>
      <c r="F1714" t="s">
        <v>3430</v>
      </c>
      <c r="G1714" t="str">
        <f>"00011903"</f>
        <v>00011903</v>
      </c>
      <c r="H1714">
        <v>759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70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33</v>
      </c>
      <c r="W1714">
        <v>231</v>
      </c>
      <c r="Z1714">
        <v>0</v>
      </c>
      <c r="AA1714">
        <v>1060</v>
      </c>
    </row>
    <row r="1715" spans="1:27" x14ac:dyDescent="0.25">
      <c r="H1715" t="s">
        <v>1889</v>
      </c>
    </row>
    <row r="1716" spans="1:27" x14ac:dyDescent="0.25">
      <c r="A1716">
        <v>855</v>
      </c>
      <c r="B1716">
        <v>2392</v>
      </c>
      <c r="C1716" t="s">
        <v>3431</v>
      </c>
      <c r="D1716" t="s">
        <v>1617</v>
      </c>
      <c r="E1716" t="s">
        <v>20</v>
      </c>
      <c r="F1716" t="s">
        <v>3432</v>
      </c>
      <c r="G1716" t="str">
        <f>"00112764"</f>
        <v>00112764</v>
      </c>
      <c r="H1716">
        <v>737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46</v>
      </c>
      <c r="W1716">
        <v>322</v>
      </c>
      <c r="Z1716">
        <v>1</v>
      </c>
      <c r="AA1716">
        <v>1059</v>
      </c>
    </row>
    <row r="1717" spans="1:27" x14ac:dyDescent="0.25">
      <c r="H1717" t="s">
        <v>3433</v>
      </c>
    </row>
    <row r="1718" spans="1:27" x14ac:dyDescent="0.25">
      <c r="A1718">
        <v>856</v>
      </c>
      <c r="B1718">
        <v>297</v>
      </c>
      <c r="C1718" t="s">
        <v>3434</v>
      </c>
      <c r="D1718" t="s">
        <v>27</v>
      </c>
      <c r="E1718" t="s">
        <v>20</v>
      </c>
      <c r="F1718" t="s">
        <v>3435</v>
      </c>
      <c r="G1718" t="str">
        <f>"00107108"</f>
        <v>00107108</v>
      </c>
      <c r="H1718" t="s">
        <v>2098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30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45</v>
      </c>
      <c r="W1718">
        <v>315</v>
      </c>
      <c r="X1718">
        <v>6</v>
      </c>
      <c r="Y1718">
        <v>456</v>
      </c>
      <c r="Z1718">
        <v>0</v>
      </c>
      <c r="AA1718" t="s">
        <v>3436</v>
      </c>
    </row>
    <row r="1719" spans="1:27" x14ac:dyDescent="0.25">
      <c r="H1719">
        <v>456</v>
      </c>
    </row>
    <row r="1720" spans="1:27" x14ac:dyDescent="0.25">
      <c r="A1720">
        <v>857</v>
      </c>
      <c r="B1720">
        <v>1212</v>
      </c>
      <c r="C1720" t="s">
        <v>3437</v>
      </c>
      <c r="D1720" t="s">
        <v>3438</v>
      </c>
      <c r="E1720" t="s">
        <v>27</v>
      </c>
      <c r="F1720" t="s">
        <v>3439</v>
      </c>
      <c r="G1720" t="str">
        <f>"00111998"</f>
        <v>00111998</v>
      </c>
      <c r="H1720" t="s">
        <v>2189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30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39</v>
      </c>
      <c r="W1720">
        <v>273</v>
      </c>
      <c r="Z1720">
        <v>2</v>
      </c>
      <c r="AA1720" t="s">
        <v>3440</v>
      </c>
    </row>
    <row r="1721" spans="1:27" x14ac:dyDescent="0.25">
      <c r="H1721" t="s">
        <v>3441</v>
      </c>
    </row>
    <row r="1722" spans="1:27" x14ac:dyDescent="0.25">
      <c r="A1722">
        <v>858</v>
      </c>
      <c r="B1722">
        <v>1875</v>
      </c>
      <c r="C1722" t="s">
        <v>3442</v>
      </c>
      <c r="D1722" t="s">
        <v>3443</v>
      </c>
      <c r="E1722" t="s">
        <v>84</v>
      </c>
      <c r="F1722" t="s">
        <v>3444</v>
      </c>
      <c r="G1722" t="str">
        <f>"00111097"</f>
        <v>00111097</v>
      </c>
      <c r="H1722" t="s">
        <v>280</v>
      </c>
      <c r="I1722">
        <v>150</v>
      </c>
      <c r="J1722">
        <v>0</v>
      </c>
      <c r="K1722">
        <v>0</v>
      </c>
      <c r="L1722">
        <v>0</v>
      </c>
      <c r="M1722">
        <v>0</v>
      </c>
      <c r="N1722">
        <v>50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4</v>
      </c>
      <c r="W1722">
        <v>28</v>
      </c>
      <c r="Z1722">
        <v>0</v>
      </c>
      <c r="AA1722" t="s">
        <v>3445</v>
      </c>
    </row>
    <row r="1723" spans="1:27" x14ac:dyDescent="0.25">
      <c r="H1723" t="s">
        <v>3446</v>
      </c>
    </row>
    <row r="1724" spans="1:27" x14ac:dyDescent="0.25">
      <c r="A1724">
        <v>859</v>
      </c>
      <c r="B1724">
        <v>662</v>
      </c>
      <c r="C1724" t="s">
        <v>3447</v>
      </c>
      <c r="D1724" t="s">
        <v>711</v>
      </c>
      <c r="E1724" t="s">
        <v>79</v>
      </c>
      <c r="F1724" t="s">
        <v>3448</v>
      </c>
      <c r="G1724" t="str">
        <f>"00110069"</f>
        <v>00110069</v>
      </c>
      <c r="H1724" t="s">
        <v>1965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70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29</v>
      </c>
      <c r="W1724">
        <v>203</v>
      </c>
      <c r="Z1724">
        <v>1</v>
      </c>
      <c r="AA1724" t="s">
        <v>3449</v>
      </c>
    </row>
    <row r="1725" spans="1:27" x14ac:dyDescent="0.25">
      <c r="H1725" t="s">
        <v>430</v>
      </c>
    </row>
    <row r="1726" spans="1:27" x14ac:dyDescent="0.25">
      <c r="A1726">
        <v>860</v>
      </c>
      <c r="B1726">
        <v>1023</v>
      </c>
      <c r="C1726" t="s">
        <v>3450</v>
      </c>
      <c r="D1726" t="s">
        <v>1998</v>
      </c>
      <c r="E1726" t="s">
        <v>21</v>
      </c>
      <c r="F1726" t="s">
        <v>3451</v>
      </c>
      <c r="G1726" t="str">
        <f>"00110240"</f>
        <v>00110240</v>
      </c>
      <c r="H1726" t="s">
        <v>3181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59</v>
      </c>
      <c r="W1726">
        <v>413</v>
      </c>
      <c r="Z1726">
        <v>0</v>
      </c>
      <c r="AA1726" t="s">
        <v>3452</v>
      </c>
    </row>
    <row r="1727" spans="1:27" x14ac:dyDescent="0.25">
      <c r="H1727" t="s">
        <v>3453</v>
      </c>
    </row>
    <row r="1728" spans="1:27" x14ac:dyDescent="0.25">
      <c r="A1728">
        <v>861</v>
      </c>
      <c r="B1728">
        <v>194</v>
      </c>
      <c r="C1728" t="s">
        <v>3454</v>
      </c>
      <c r="D1728" t="s">
        <v>1617</v>
      </c>
      <c r="E1728" t="s">
        <v>84</v>
      </c>
      <c r="F1728" t="s">
        <v>3455</v>
      </c>
      <c r="G1728" t="str">
        <f>"201411002321"</f>
        <v>201411002321</v>
      </c>
      <c r="H1728" t="s">
        <v>526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70</v>
      </c>
      <c r="O1728">
        <v>30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25</v>
      </c>
      <c r="W1728">
        <v>175</v>
      </c>
      <c r="Z1728">
        <v>1</v>
      </c>
      <c r="AA1728" t="s">
        <v>3456</v>
      </c>
    </row>
    <row r="1729" spans="1:27" x14ac:dyDescent="0.25">
      <c r="H1729" t="s">
        <v>3457</v>
      </c>
    </row>
    <row r="1730" spans="1:27" x14ac:dyDescent="0.25">
      <c r="A1730">
        <v>862</v>
      </c>
      <c r="B1730">
        <v>2252</v>
      </c>
      <c r="C1730" t="s">
        <v>3458</v>
      </c>
      <c r="D1730" t="s">
        <v>3459</v>
      </c>
      <c r="E1730" t="s">
        <v>27</v>
      </c>
      <c r="F1730" t="s">
        <v>3460</v>
      </c>
      <c r="G1730" t="str">
        <f>"00008837"</f>
        <v>00008837</v>
      </c>
      <c r="H1730" t="s">
        <v>894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70</v>
      </c>
      <c r="O1730">
        <v>0</v>
      </c>
      <c r="P1730">
        <v>0</v>
      </c>
      <c r="Q1730">
        <v>0</v>
      </c>
      <c r="R1730">
        <v>30</v>
      </c>
      <c r="S1730">
        <v>0</v>
      </c>
      <c r="T1730">
        <v>0</v>
      </c>
      <c r="U1730">
        <v>0</v>
      </c>
      <c r="V1730">
        <v>41</v>
      </c>
      <c r="W1730">
        <v>287</v>
      </c>
      <c r="Z1730">
        <v>0</v>
      </c>
      <c r="AA1730" t="s">
        <v>3461</v>
      </c>
    </row>
    <row r="1731" spans="1:27" x14ac:dyDescent="0.25">
      <c r="H1731">
        <v>441</v>
      </c>
    </row>
    <row r="1732" spans="1:27" x14ac:dyDescent="0.25">
      <c r="A1732">
        <v>863</v>
      </c>
      <c r="B1732">
        <v>332</v>
      </c>
      <c r="C1732" t="s">
        <v>3462</v>
      </c>
      <c r="D1732" t="s">
        <v>141</v>
      </c>
      <c r="E1732" t="s">
        <v>14</v>
      </c>
      <c r="F1732" t="s">
        <v>3463</v>
      </c>
      <c r="G1732" t="str">
        <f>"201410001292"</f>
        <v>201410001292</v>
      </c>
      <c r="H1732" t="s">
        <v>849</v>
      </c>
      <c r="I1732">
        <v>150</v>
      </c>
      <c r="J1732">
        <v>0</v>
      </c>
      <c r="K1732">
        <v>0</v>
      </c>
      <c r="L1732">
        <v>200</v>
      </c>
      <c r="M1732">
        <v>0</v>
      </c>
      <c r="N1732">
        <v>50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Z1732">
        <v>0</v>
      </c>
      <c r="AA1732" t="s">
        <v>3464</v>
      </c>
    </row>
    <row r="1733" spans="1:27" x14ac:dyDescent="0.25">
      <c r="H1733" t="s">
        <v>3465</v>
      </c>
    </row>
    <row r="1734" spans="1:27" x14ac:dyDescent="0.25">
      <c r="A1734">
        <v>864</v>
      </c>
      <c r="B1734">
        <v>1661</v>
      </c>
      <c r="C1734" t="s">
        <v>3466</v>
      </c>
      <c r="D1734" t="s">
        <v>27</v>
      </c>
      <c r="E1734" t="s">
        <v>27</v>
      </c>
      <c r="F1734" t="s">
        <v>3467</v>
      </c>
      <c r="G1734" t="str">
        <f>"00107408"</f>
        <v>00107408</v>
      </c>
      <c r="H1734" t="s">
        <v>377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50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44</v>
      </c>
      <c r="W1734">
        <v>308</v>
      </c>
      <c r="Z1734">
        <v>1</v>
      </c>
      <c r="AA1734" t="s">
        <v>3468</v>
      </c>
    </row>
    <row r="1735" spans="1:27" x14ac:dyDescent="0.25">
      <c r="H1735">
        <v>410</v>
      </c>
    </row>
    <row r="1736" spans="1:27" x14ac:dyDescent="0.25">
      <c r="A1736">
        <v>865</v>
      </c>
      <c r="B1736">
        <v>1786</v>
      </c>
      <c r="C1736" t="s">
        <v>3469</v>
      </c>
      <c r="D1736" t="s">
        <v>27</v>
      </c>
      <c r="E1736" t="s">
        <v>168</v>
      </c>
      <c r="F1736" t="s">
        <v>3470</v>
      </c>
      <c r="G1736" t="str">
        <f>"00111712"</f>
        <v>00111712</v>
      </c>
      <c r="H1736" t="s">
        <v>2495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59</v>
      </c>
      <c r="W1736">
        <v>413</v>
      </c>
      <c r="Z1736">
        <v>0</v>
      </c>
      <c r="AA1736" t="s">
        <v>3468</v>
      </c>
    </row>
    <row r="1737" spans="1:27" x14ac:dyDescent="0.25">
      <c r="H1737" t="s">
        <v>3471</v>
      </c>
    </row>
    <row r="1738" spans="1:27" x14ac:dyDescent="0.25">
      <c r="A1738">
        <v>866</v>
      </c>
      <c r="B1738">
        <v>1469</v>
      </c>
      <c r="C1738" t="s">
        <v>3472</v>
      </c>
      <c r="D1738" t="s">
        <v>278</v>
      </c>
      <c r="E1738" t="s">
        <v>20</v>
      </c>
      <c r="F1738" t="s">
        <v>3473</v>
      </c>
      <c r="G1738" t="str">
        <f>"200802003413"</f>
        <v>200802003413</v>
      </c>
      <c r="H1738" t="s">
        <v>377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51</v>
      </c>
      <c r="W1738">
        <v>357</v>
      </c>
      <c r="Z1738">
        <v>2</v>
      </c>
      <c r="AA1738" t="s">
        <v>3474</v>
      </c>
    </row>
    <row r="1739" spans="1:27" x14ac:dyDescent="0.25">
      <c r="H1739" t="s">
        <v>2154</v>
      </c>
    </row>
    <row r="1740" spans="1:27" x14ac:dyDescent="0.25">
      <c r="A1740">
        <v>867</v>
      </c>
      <c r="B1740">
        <v>2239</v>
      </c>
      <c r="C1740" t="s">
        <v>3475</v>
      </c>
      <c r="D1740" t="s">
        <v>598</v>
      </c>
      <c r="E1740" t="s">
        <v>3476</v>
      </c>
      <c r="F1740" t="s">
        <v>3477</v>
      </c>
      <c r="G1740" t="str">
        <f>"00112457"</f>
        <v>00112457</v>
      </c>
      <c r="H1740">
        <v>715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70</v>
      </c>
      <c r="V1740">
        <v>38</v>
      </c>
      <c r="W1740">
        <v>266</v>
      </c>
      <c r="Z1740">
        <v>0</v>
      </c>
      <c r="AA1740">
        <v>1051</v>
      </c>
    </row>
    <row r="1741" spans="1:27" x14ac:dyDescent="0.25">
      <c r="H1741" t="s">
        <v>3478</v>
      </c>
    </row>
    <row r="1742" spans="1:27" x14ac:dyDescent="0.25">
      <c r="A1742">
        <v>868</v>
      </c>
      <c r="B1742">
        <v>731</v>
      </c>
      <c r="C1742" t="s">
        <v>3479</v>
      </c>
      <c r="D1742" t="s">
        <v>1031</v>
      </c>
      <c r="E1742" t="s">
        <v>84</v>
      </c>
      <c r="F1742" t="s">
        <v>3480</v>
      </c>
      <c r="G1742" t="str">
        <f>"00109888"</f>
        <v>00109888</v>
      </c>
      <c r="H1742" t="s">
        <v>3481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30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Z1742">
        <v>1</v>
      </c>
      <c r="AA1742" t="s">
        <v>3482</v>
      </c>
    </row>
    <row r="1743" spans="1:27" x14ac:dyDescent="0.25">
      <c r="H1743" t="s">
        <v>3483</v>
      </c>
    </row>
    <row r="1744" spans="1:27" x14ac:dyDescent="0.25">
      <c r="A1744">
        <v>869</v>
      </c>
      <c r="B1744">
        <v>1039</v>
      </c>
      <c r="C1744" t="s">
        <v>440</v>
      </c>
      <c r="D1744" t="s">
        <v>441</v>
      </c>
      <c r="E1744" t="s">
        <v>41</v>
      </c>
      <c r="F1744" t="s">
        <v>442</v>
      </c>
      <c r="G1744" t="str">
        <f>"00009545"</f>
        <v>00009545</v>
      </c>
      <c r="H1744" t="s">
        <v>271</v>
      </c>
      <c r="I1744">
        <v>0</v>
      </c>
      <c r="J1744">
        <v>0</v>
      </c>
      <c r="K1744">
        <v>0</v>
      </c>
      <c r="L1744">
        <v>200</v>
      </c>
      <c r="M1744">
        <v>0</v>
      </c>
      <c r="N1744">
        <v>30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13</v>
      </c>
      <c r="W1744">
        <v>91</v>
      </c>
      <c r="Z1744">
        <v>0</v>
      </c>
      <c r="AA1744" t="s">
        <v>3484</v>
      </c>
    </row>
    <row r="1745" spans="1:27" x14ac:dyDescent="0.25">
      <c r="H1745" t="s">
        <v>443</v>
      </c>
    </row>
    <row r="1746" spans="1:27" x14ac:dyDescent="0.25">
      <c r="A1746">
        <v>870</v>
      </c>
      <c r="B1746">
        <v>1318</v>
      </c>
      <c r="C1746" t="s">
        <v>3485</v>
      </c>
      <c r="D1746" t="s">
        <v>34</v>
      </c>
      <c r="E1746" t="s">
        <v>102</v>
      </c>
      <c r="F1746" t="s">
        <v>3486</v>
      </c>
      <c r="G1746" t="str">
        <f>"00105646"</f>
        <v>00105646</v>
      </c>
      <c r="H1746" t="s">
        <v>401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30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35</v>
      </c>
      <c r="W1746">
        <v>245</v>
      </c>
      <c r="Z1746">
        <v>0</v>
      </c>
      <c r="AA1746" t="s">
        <v>3487</v>
      </c>
    </row>
    <row r="1747" spans="1:27" x14ac:dyDescent="0.25">
      <c r="H1747" t="s">
        <v>3488</v>
      </c>
    </row>
    <row r="1748" spans="1:27" x14ac:dyDescent="0.25">
      <c r="A1748">
        <v>871</v>
      </c>
      <c r="B1748">
        <v>729</v>
      </c>
      <c r="C1748" t="s">
        <v>3489</v>
      </c>
      <c r="D1748" t="s">
        <v>332</v>
      </c>
      <c r="E1748" t="s">
        <v>425</v>
      </c>
      <c r="F1748" t="s">
        <v>3490</v>
      </c>
      <c r="G1748" t="str">
        <f>"201406000290"</f>
        <v>201406000290</v>
      </c>
      <c r="H1748" t="s">
        <v>2509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30</v>
      </c>
      <c r="O1748">
        <v>30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5</v>
      </c>
      <c r="W1748">
        <v>35</v>
      </c>
      <c r="Z1748">
        <v>1</v>
      </c>
      <c r="AA1748" t="s">
        <v>3491</v>
      </c>
    </row>
    <row r="1749" spans="1:27" x14ac:dyDescent="0.25">
      <c r="H1749" t="s">
        <v>3492</v>
      </c>
    </row>
    <row r="1750" spans="1:27" x14ac:dyDescent="0.25">
      <c r="A1750">
        <v>872</v>
      </c>
      <c r="B1750">
        <v>1259</v>
      </c>
      <c r="C1750" t="s">
        <v>3493</v>
      </c>
      <c r="D1750" t="s">
        <v>83</v>
      </c>
      <c r="E1750" t="s">
        <v>84</v>
      </c>
      <c r="F1750" t="s">
        <v>3494</v>
      </c>
      <c r="G1750" t="str">
        <f>"201406005461"</f>
        <v>201406005461</v>
      </c>
      <c r="H1750" t="s">
        <v>1878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50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41</v>
      </c>
      <c r="W1750">
        <v>287</v>
      </c>
      <c r="Z1750">
        <v>0</v>
      </c>
      <c r="AA1750" t="s">
        <v>3491</v>
      </c>
    </row>
    <row r="1751" spans="1:27" x14ac:dyDescent="0.25">
      <c r="H1751" t="s">
        <v>256</v>
      </c>
    </row>
    <row r="1752" spans="1:27" x14ac:dyDescent="0.25">
      <c r="A1752">
        <v>873</v>
      </c>
      <c r="B1752">
        <v>1995</v>
      </c>
      <c r="C1752" t="s">
        <v>3489</v>
      </c>
      <c r="D1752" t="s">
        <v>83</v>
      </c>
      <c r="E1752" t="s">
        <v>34</v>
      </c>
      <c r="F1752" t="s">
        <v>3495</v>
      </c>
      <c r="G1752" t="str">
        <f>"201512000030"</f>
        <v>201512000030</v>
      </c>
      <c r="H1752" t="s">
        <v>22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30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30</v>
      </c>
      <c r="W1752">
        <v>210</v>
      </c>
      <c r="Z1752">
        <v>0</v>
      </c>
      <c r="AA1752" t="s">
        <v>3496</v>
      </c>
    </row>
    <row r="1753" spans="1:27" x14ac:dyDescent="0.25">
      <c r="H1753" t="s">
        <v>3497</v>
      </c>
    </row>
    <row r="1754" spans="1:27" x14ac:dyDescent="0.25">
      <c r="A1754">
        <v>874</v>
      </c>
      <c r="B1754">
        <v>37</v>
      </c>
      <c r="C1754" t="s">
        <v>3498</v>
      </c>
      <c r="D1754" t="s">
        <v>187</v>
      </c>
      <c r="E1754" t="s">
        <v>27</v>
      </c>
      <c r="F1754" t="s">
        <v>3499</v>
      </c>
      <c r="G1754" t="str">
        <f>"201511027009"</f>
        <v>201511027009</v>
      </c>
      <c r="H1754" t="s">
        <v>504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30</v>
      </c>
      <c r="O1754">
        <v>0</v>
      </c>
      <c r="P1754">
        <v>30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27</v>
      </c>
      <c r="W1754">
        <v>189</v>
      </c>
      <c r="Z1754">
        <v>0</v>
      </c>
      <c r="AA1754" t="s">
        <v>3500</v>
      </c>
    </row>
    <row r="1755" spans="1:27" x14ac:dyDescent="0.25">
      <c r="H1755" t="s">
        <v>3501</v>
      </c>
    </row>
    <row r="1756" spans="1:27" x14ac:dyDescent="0.25">
      <c r="A1756">
        <v>875</v>
      </c>
      <c r="B1756">
        <v>2198</v>
      </c>
      <c r="C1756" t="s">
        <v>3502</v>
      </c>
      <c r="D1756" t="s">
        <v>365</v>
      </c>
      <c r="E1756" t="s">
        <v>34</v>
      </c>
      <c r="F1756" t="s">
        <v>3503</v>
      </c>
      <c r="G1756" t="str">
        <f>"00112486"</f>
        <v>00112486</v>
      </c>
      <c r="H1756" t="s">
        <v>905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50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46</v>
      </c>
      <c r="W1756">
        <v>322</v>
      </c>
      <c r="Z1756">
        <v>0</v>
      </c>
      <c r="AA1756" t="s">
        <v>3504</v>
      </c>
    </row>
    <row r="1757" spans="1:27" x14ac:dyDescent="0.25">
      <c r="H1757">
        <v>414</v>
      </c>
    </row>
    <row r="1758" spans="1:27" x14ac:dyDescent="0.25">
      <c r="A1758">
        <v>876</v>
      </c>
      <c r="B1758">
        <v>584</v>
      </c>
      <c r="C1758" t="s">
        <v>3505</v>
      </c>
      <c r="D1758" t="s">
        <v>3506</v>
      </c>
      <c r="E1758" t="s">
        <v>21</v>
      </c>
      <c r="F1758" t="s">
        <v>3507</v>
      </c>
      <c r="G1758" t="str">
        <f>"00009629"</f>
        <v>00009629</v>
      </c>
      <c r="H1758">
        <v>693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30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46</v>
      </c>
      <c r="W1758">
        <v>322</v>
      </c>
      <c r="Z1758">
        <v>0</v>
      </c>
      <c r="AA1758">
        <v>1045</v>
      </c>
    </row>
    <row r="1759" spans="1:27" x14ac:dyDescent="0.25">
      <c r="H1759" t="s">
        <v>3508</v>
      </c>
    </row>
    <row r="1760" spans="1:27" x14ac:dyDescent="0.25">
      <c r="A1760">
        <v>877</v>
      </c>
      <c r="B1760">
        <v>2001</v>
      </c>
      <c r="C1760" t="s">
        <v>3509</v>
      </c>
      <c r="D1760" t="s">
        <v>33</v>
      </c>
      <c r="E1760" t="s">
        <v>3510</v>
      </c>
      <c r="F1760" t="s">
        <v>3511</v>
      </c>
      <c r="G1760" t="str">
        <f>"00003596"</f>
        <v>00003596</v>
      </c>
      <c r="H1760" t="s">
        <v>104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30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30</v>
      </c>
      <c r="W1760">
        <v>210</v>
      </c>
      <c r="Z1760">
        <v>0</v>
      </c>
      <c r="AA1760" t="s">
        <v>3512</v>
      </c>
    </row>
    <row r="1761" spans="1:27" x14ac:dyDescent="0.25">
      <c r="H1761" t="s">
        <v>3513</v>
      </c>
    </row>
    <row r="1762" spans="1:27" x14ac:dyDescent="0.25">
      <c r="A1762">
        <v>878</v>
      </c>
      <c r="B1762">
        <v>643</v>
      </c>
      <c r="C1762" t="s">
        <v>1405</v>
      </c>
      <c r="D1762" t="s">
        <v>3514</v>
      </c>
      <c r="E1762" t="s">
        <v>318</v>
      </c>
      <c r="F1762" t="s">
        <v>3515</v>
      </c>
      <c r="G1762" t="str">
        <f>"00111026"</f>
        <v>00111026</v>
      </c>
      <c r="H1762">
        <v>726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30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41</v>
      </c>
      <c r="W1762">
        <v>287</v>
      </c>
      <c r="X1762">
        <v>6</v>
      </c>
      <c r="Y1762">
        <v>456</v>
      </c>
      <c r="Z1762">
        <v>0</v>
      </c>
      <c r="AA1762">
        <v>1043</v>
      </c>
    </row>
    <row r="1763" spans="1:27" x14ac:dyDescent="0.25">
      <c r="H1763">
        <v>456</v>
      </c>
    </row>
    <row r="1764" spans="1:27" x14ac:dyDescent="0.25">
      <c r="A1764">
        <v>879</v>
      </c>
      <c r="B1764">
        <v>971</v>
      </c>
      <c r="C1764" t="s">
        <v>3516</v>
      </c>
      <c r="D1764" t="s">
        <v>79</v>
      </c>
      <c r="E1764" t="s">
        <v>84</v>
      </c>
      <c r="F1764" t="s">
        <v>3517</v>
      </c>
      <c r="G1764" t="str">
        <f>"00092832"</f>
        <v>00092832</v>
      </c>
      <c r="H1764" t="s">
        <v>1438</v>
      </c>
      <c r="I1764">
        <v>0</v>
      </c>
      <c r="J1764">
        <v>0</v>
      </c>
      <c r="K1764">
        <v>0</v>
      </c>
      <c r="L1764">
        <v>200</v>
      </c>
      <c r="M1764">
        <v>0</v>
      </c>
      <c r="N1764">
        <v>70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7</v>
      </c>
      <c r="W1764">
        <v>49</v>
      </c>
      <c r="Z1764">
        <v>0</v>
      </c>
      <c r="AA1764" t="s">
        <v>3518</v>
      </c>
    </row>
    <row r="1765" spans="1:27" x14ac:dyDescent="0.25">
      <c r="H1765" t="s">
        <v>92</v>
      </c>
    </row>
    <row r="1766" spans="1:27" x14ac:dyDescent="0.25">
      <c r="A1766">
        <v>880</v>
      </c>
      <c r="B1766">
        <v>1944</v>
      </c>
      <c r="C1766" t="s">
        <v>3519</v>
      </c>
      <c r="D1766" t="s">
        <v>20</v>
      </c>
      <c r="E1766" t="s">
        <v>14</v>
      </c>
      <c r="F1766" t="s">
        <v>3520</v>
      </c>
      <c r="G1766" t="str">
        <f>"00105636"</f>
        <v>00105636</v>
      </c>
      <c r="H1766" t="s">
        <v>1878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30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43</v>
      </c>
      <c r="W1766">
        <v>301</v>
      </c>
      <c r="Z1766">
        <v>0</v>
      </c>
      <c r="AA1766" t="s">
        <v>3521</v>
      </c>
    </row>
    <row r="1767" spans="1:27" x14ac:dyDescent="0.25">
      <c r="H1767">
        <v>410</v>
      </c>
    </row>
    <row r="1768" spans="1:27" x14ac:dyDescent="0.25">
      <c r="A1768">
        <v>881</v>
      </c>
      <c r="B1768">
        <v>778</v>
      </c>
      <c r="C1768" t="s">
        <v>3522</v>
      </c>
      <c r="D1768" t="s">
        <v>872</v>
      </c>
      <c r="E1768" t="s">
        <v>15</v>
      </c>
      <c r="F1768" t="s">
        <v>3523</v>
      </c>
      <c r="G1768" t="str">
        <f>"201412005846"</f>
        <v>201412005846</v>
      </c>
      <c r="H1768" t="s">
        <v>1655</v>
      </c>
      <c r="I1768">
        <v>0</v>
      </c>
      <c r="J1768">
        <v>0</v>
      </c>
      <c r="K1768">
        <v>0</v>
      </c>
      <c r="L1768">
        <v>0</v>
      </c>
      <c r="M1768">
        <v>100</v>
      </c>
      <c r="N1768">
        <v>70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8</v>
      </c>
      <c r="W1768">
        <v>56</v>
      </c>
      <c r="Z1768">
        <v>0</v>
      </c>
      <c r="AA1768" t="s">
        <v>3524</v>
      </c>
    </row>
    <row r="1769" spans="1:27" x14ac:dyDescent="0.25">
      <c r="H1769" t="s">
        <v>3525</v>
      </c>
    </row>
    <row r="1770" spans="1:27" x14ac:dyDescent="0.25">
      <c r="A1770">
        <v>882</v>
      </c>
      <c r="B1770">
        <v>1734</v>
      </c>
      <c r="C1770" t="s">
        <v>3526</v>
      </c>
      <c r="D1770" t="s">
        <v>102</v>
      </c>
      <c r="E1770" t="s">
        <v>26</v>
      </c>
      <c r="F1770" t="s">
        <v>3527</v>
      </c>
      <c r="G1770" t="str">
        <f>"201504004579"</f>
        <v>201504004579</v>
      </c>
      <c r="H1770">
        <v>704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30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44</v>
      </c>
      <c r="W1770">
        <v>308</v>
      </c>
      <c r="X1770">
        <v>6</v>
      </c>
      <c r="Y1770">
        <v>456</v>
      </c>
      <c r="Z1770">
        <v>0</v>
      </c>
      <c r="AA1770">
        <v>1042</v>
      </c>
    </row>
    <row r="1771" spans="1:27" x14ac:dyDescent="0.25">
      <c r="H1771" t="s">
        <v>3528</v>
      </c>
    </row>
    <row r="1772" spans="1:27" x14ac:dyDescent="0.25">
      <c r="A1772">
        <v>883</v>
      </c>
      <c r="B1772">
        <v>1734</v>
      </c>
      <c r="C1772" t="s">
        <v>3526</v>
      </c>
      <c r="D1772" t="s">
        <v>102</v>
      </c>
      <c r="E1772" t="s">
        <v>26</v>
      </c>
      <c r="F1772" t="s">
        <v>3527</v>
      </c>
      <c r="G1772" t="str">
        <f>"201504004579"</f>
        <v>201504004579</v>
      </c>
      <c r="H1772">
        <v>704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30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44</v>
      </c>
      <c r="W1772">
        <v>308</v>
      </c>
      <c r="Z1772">
        <v>0</v>
      </c>
      <c r="AA1772">
        <v>1042</v>
      </c>
    </row>
    <row r="1773" spans="1:27" x14ac:dyDescent="0.25">
      <c r="H1773" t="s">
        <v>3528</v>
      </c>
    </row>
    <row r="1774" spans="1:27" x14ac:dyDescent="0.25">
      <c r="A1774">
        <v>884</v>
      </c>
      <c r="B1774">
        <v>1946</v>
      </c>
      <c r="C1774" t="s">
        <v>3529</v>
      </c>
      <c r="D1774" t="s">
        <v>711</v>
      </c>
      <c r="E1774" t="s">
        <v>102</v>
      </c>
      <c r="F1774" t="s">
        <v>3530</v>
      </c>
      <c r="G1774" t="str">
        <f>"201504004453"</f>
        <v>201504004453</v>
      </c>
      <c r="H1774">
        <v>759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30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36</v>
      </c>
      <c r="W1774">
        <v>252</v>
      </c>
      <c r="Z1774">
        <v>0</v>
      </c>
      <c r="AA1774">
        <v>1041</v>
      </c>
    </row>
    <row r="1775" spans="1:27" x14ac:dyDescent="0.25">
      <c r="H1775">
        <v>401</v>
      </c>
    </row>
    <row r="1776" spans="1:27" x14ac:dyDescent="0.25">
      <c r="A1776">
        <v>885</v>
      </c>
      <c r="B1776">
        <v>1893</v>
      </c>
      <c r="C1776" t="s">
        <v>3531</v>
      </c>
      <c r="D1776" t="s">
        <v>786</v>
      </c>
      <c r="E1776" t="s">
        <v>1446</v>
      </c>
      <c r="F1776" t="s">
        <v>3532</v>
      </c>
      <c r="G1776" t="str">
        <f>"201511024496"</f>
        <v>201511024496</v>
      </c>
      <c r="H1776">
        <v>693</v>
      </c>
      <c r="I1776">
        <v>150</v>
      </c>
      <c r="J1776">
        <v>0</v>
      </c>
      <c r="K1776">
        <v>0</v>
      </c>
      <c r="L1776">
        <v>0</v>
      </c>
      <c r="M1776">
        <v>0</v>
      </c>
      <c r="N1776">
        <v>50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21</v>
      </c>
      <c r="W1776">
        <v>147</v>
      </c>
      <c r="Z1776">
        <v>1</v>
      </c>
      <c r="AA1776">
        <v>1040</v>
      </c>
    </row>
    <row r="1777" spans="1:27" x14ac:dyDescent="0.25">
      <c r="H1777" t="s">
        <v>3533</v>
      </c>
    </row>
    <row r="1778" spans="1:27" x14ac:dyDescent="0.25">
      <c r="A1778">
        <v>886</v>
      </c>
      <c r="B1778">
        <v>1064</v>
      </c>
      <c r="C1778" t="s">
        <v>3534</v>
      </c>
      <c r="D1778" t="s">
        <v>247</v>
      </c>
      <c r="E1778" t="s">
        <v>258</v>
      </c>
      <c r="F1778" t="s">
        <v>3535</v>
      </c>
      <c r="G1778" t="str">
        <f>"201406006312"</f>
        <v>201406006312</v>
      </c>
      <c r="H1778" t="s">
        <v>433</v>
      </c>
      <c r="I1778">
        <v>0</v>
      </c>
      <c r="J1778">
        <v>0</v>
      </c>
      <c r="K1778">
        <v>0</v>
      </c>
      <c r="L1778">
        <v>200</v>
      </c>
      <c r="M1778">
        <v>0</v>
      </c>
      <c r="N1778">
        <v>30</v>
      </c>
      <c r="O1778">
        <v>0</v>
      </c>
      <c r="P1778">
        <v>0</v>
      </c>
      <c r="Q1778">
        <v>50</v>
      </c>
      <c r="R1778">
        <v>0</v>
      </c>
      <c r="S1778">
        <v>0</v>
      </c>
      <c r="T1778">
        <v>0</v>
      </c>
      <c r="U1778">
        <v>0</v>
      </c>
      <c r="V1778">
        <v>10</v>
      </c>
      <c r="W1778">
        <v>70</v>
      </c>
      <c r="Z1778">
        <v>0</v>
      </c>
      <c r="AA1778" t="s">
        <v>3536</v>
      </c>
    </row>
    <row r="1779" spans="1:27" x14ac:dyDescent="0.25">
      <c r="H1779" t="s">
        <v>3537</v>
      </c>
    </row>
    <row r="1780" spans="1:27" x14ac:dyDescent="0.25">
      <c r="A1780">
        <v>887</v>
      </c>
      <c r="B1780">
        <v>1434</v>
      </c>
      <c r="C1780" t="s">
        <v>3538</v>
      </c>
      <c r="D1780" t="s">
        <v>3539</v>
      </c>
      <c r="E1780" t="s">
        <v>34</v>
      </c>
      <c r="F1780" t="s">
        <v>3540</v>
      </c>
      <c r="G1780" t="str">
        <f>"201512003844"</f>
        <v>201512003844</v>
      </c>
      <c r="H1780" t="s">
        <v>1344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70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37</v>
      </c>
      <c r="W1780">
        <v>259</v>
      </c>
      <c r="Z1780">
        <v>0</v>
      </c>
      <c r="AA1780" t="s">
        <v>3541</v>
      </c>
    </row>
    <row r="1781" spans="1:27" x14ac:dyDescent="0.25">
      <c r="H1781" t="s">
        <v>3542</v>
      </c>
    </row>
    <row r="1782" spans="1:27" x14ac:dyDescent="0.25">
      <c r="A1782">
        <v>888</v>
      </c>
      <c r="B1782">
        <v>601</v>
      </c>
      <c r="C1782" t="s">
        <v>3543</v>
      </c>
      <c r="D1782" t="s">
        <v>120</v>
      </c>
      <c r="E1782" t="s">
        <v>141</v>
      </c>
      <c r="F1782" t="s">
        <v>3544</v>
      </c>
      <c r="G1782" t="str">
        <f>"201507003688"</f>
        <v>201507003688</v>
      </c>
      <c r="H1782" t="s">
        <v>1023</v>
      </c>
      <c r="I1782">
        <v>0</v>
      </c>
      <c r="J1782">
        <v>0</v>
      </c>
      <c r="K1782">
        <v>0</v>
      </c>
      <c r="L1782">
        <v>200</v>
      </c>
      <c r="M1782">
        <v>0</v>
      </c>
      <c r="N1782">
        <v>70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Z1782">
        <v>0</v>
      </c>
      <c r="AA1782" t="s">
        <v>3545</v>
      </c>
    </row>
    <row r="1783" spans="1:27" x14ac:dyDescent="0.25">
      <c r="H1783" t="s">
        <v>3546</v>
      </c>
    </row>
    <row r="1784" spans="1:27" x14ac:dyDescent="0.25">
      <c r="A1784">
        <v>889</v>
      </c>
      <c r="B1784">
        <v>1897</v>
      </c>
      <c r="C1784" t="s">
        <v>3547</v>
      </c>
      <c r="D1784" t="s">
        <v>2678</v>
      </c>
      <c r="E1784" t="s">
        <v>21</v>
      </c>
      <c r="F1784" t="s">
        <v>3548</v>
      </c>
      <c r="G1784" t="str">
        <f>"00111414"</f>
        <v>00111414</v>
      </c>
      <c r="H1784" t="s">
        <v>1577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50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29</v>
      </c>
      <c r="W1784">
        <v>203</v>
      </c>
      <c r="Z1784">
        <v>0</v>
      </c>
      <c r="AA1784" t="s">
        <v>3549</v>
      </c>
    </row>
    <row r="1785" spans="1:27" x14ac:dyDescent="0.25">
      <c r="H1785" t="s">
        <v>292</v>
      </c>
    </row>
    <row r="1786" spans="1:27" x14ac:dyDescent="0.25">
      <c r="A1786">
        <v>890</v>
      </c>
      <c r="B1786">
        <v>1502</v>
      </c>
      <c r="C1786" t="s">
        <v>3550</v>
      </c>
      <c r="D1786" t="s">
        <v>14</v>
      </c>
      <c r="E1786" t="s">
        <v>120</v>
      </c>
      <c r="F1786" t="s">
        <v>3551</v>
      </c>
      <c r="G1786" t="str">
        <f>"00107822"</f>
        <v>00107822</v>
      </c>
      <c r="H1786" t="s">
        <v>116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70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25</v>
      </c>
      <c r="W1786">
        <v>175</v>
      </c>
      <c r="Z1786">
        <v>0</v>
      </c>
      <c r="AA1786" t="s">
        <v>3552</v>
      </c>
    </row>
    <row r="1787" spans="1:27" x14ac:dyDescent="0.25">
      <c r="H1787" t="s">
        <v>3553</v>
      </c>
    </row>
    <row r="1788" spans="1:27" x14ac:dyDescent="0.25">
      <c r="A1788">
        <v>891</v>
      </c>
      <c r="B1788">
        <v>828</v>
      </c>
      <c r="C1788" t="s">
        <v>3554</v>
      </c>
      <c r="D1788" t="s">
        <v>3555</v>
      </c>
      <c r="E1788" t="s">
        <v>3556</v>
      </c>
      <c r="F1788" t="s">
        <v>3557</v>
      </c>
      <c r="G1788" t="str">
        <f>"00107858"</f>
        <v>00107858</v>
      </c>
      <c r="H1788" t="s">
        <v>1458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30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41</v>
      </c>
      <c r="W1788">
        <v>287</v>
      </c>
      <c r="X1788">
        <v>6</v>
      </c>
      <c r="Y1788">
        <v>456</v>
      </c>
      <c r="Z1788">
        <v>0</v>
      </c>
      <c r="AA1788" t="s">
        <v>3558</v>
      </c>
    </row>
    <row r="1789" spans="1:27" x14ac:dyDescent="0.25">
      <c r="H1789">
        <v>456</v>
      </c>
    </row>
    <row r="1790" spans="1:27" x14ac:dyDescent="0.25">
      <c r="A1790">
        <v>892</v>
      </c>
      <c r="B1790">
        <v>2219</v>
      </c>
      <c r="C1790" t="s">
        <v>3559</v>
      </c>
      <c r="D1790" t="s">
        <v>20</v>
      </c>
      <c r="E1790" t="s">
        <v>27</v>
      </c>
      <c r="F1790" t="s">
        <v>3560</v>
      </c>
      <c r="G1790" t="str">
        <f>"00107270"</f>
        <v>00107270</v>
      </c>
      <c r="H1790">
        <v>715</v>
      </c>
      <c r="I1790">
        <v>150</v>
      </c>
      <c r="J1790">
        <v>0</v>
      </c>
      <c r="K1790">
        <v>0</v>
      </c>
      <c r="L1790">
        <v>0</v>
      </c>
      <c r="M1790">
        <v>100</v>
      </c>
      <c r="N1790">
        <v>70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Z1790">
        <v>0</v>
      </c>
      <c r="AA1790">
        <v>1035</v>
      </c>
    </row>
    <row r="1791" spans="1:27" x14ac:dyDescent="0.25">
      <c r="H1791" t="s">
        <v>3561</v>
      </c>
    </row>
    <row r="1792" spans="1:27" x14ac:dyDescent="0.25">
      <c r="A1792">
        <v>893</v>
      </c>
      <c r="B1792">
        <v>1394</v>
      </c>
      <c r="C1792" t="s">
        <v>3562</v>
      </c>
      <c r="D1792" t="s">
        <v>278</v>
      </c>
      <c r="E1792" t="s">
        <v>75</v>
      </c>
      <c r="F1792" t="s">
        <v>3563</v>
      </c>
      <c r="G1792" t="str">
        <f>"00112532"</f>
        <v>00112532</v>
      </c>
      <c r="H1792">
        <v>858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50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18</v>
      </c>
      <c r="W1792">
        <v>126</v>
      </c>
      <c r="Z1792">
        <v>0</v>
      </c>
      <c r="AA1792">
        <v>1034</v>
      </c>
    </row>
    <row r="1793" spans="1:27" x14ac:dyDescent="0.25">
      <c r="H1793">
        <v>441</v>
      </c>
    </row>
    <row r="1794" spans="1:27" x14ac:dyDescent="0.25">
      <c r="A1794">
        <v>894</v>
      </c>
      <c r="B1794">
        <v>890</v>
      </c>
      <c r="C1794" t="s">
        <v>3489</v>
      </c>
      <c r="D1794" t="s">
        <v>447</v>
      </c>
      <c r="E1794" t="s">
        <v>141</v>
      </c>
      <c r="F1794" t="s">
        <v>3564</v>
      </c>
      <c r="G1794" t="str">
        <f>"00105378"</f>
        <v>00105378</v>
      </c>
      <c r="H1794" t="s">
        <v>46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27</v>
      </c>
      <c r="W1794">
        <v>189</v>
      </c>
      <c r="Z1794">
        <v>0</v>
      </c>
      <c r="AA1794" t="s">
        <v>3565</v>
      </c>
    </row>
    <row r="1795" spans="1:27" x14ac:dyDescent="0.25">
      <c r="H1795" t="s">
        <v>3566</v>
      </c>
    </row>
    <row r="1796" spans="1:27" x14ac:dyDescent="0.25">
      <c r="A1796">
        <v>895</v>
      </c>
      <c r="B1796">
        <v>1315</v>
      </c>
      <c r="C1796" t="s">
        <v>3567</v>
      </c>
      <c r="D1796" t="s">
        <v>488</v>
      </c>
      <c r="E1796" t="s">
        <v>21</v>
      </c>
      <c r="F1796" t="s">
        <v>3568</v>
      </c>
      <c r="G1796" t="str">
        <f>"00111185"</f>
        <v>00111185</v>
      </c>
      <c r="H1796" t="s">
        <v>1424</v>
      </c>
      <c r="I1796">
        <v>0</v>
      </c>
      <c r="J1796">
        <v>0</v>
      </c>
      <c r="K1796">
        <v>0</v>
      </c>
      <c r="L1796">
        <v>200</v>
      </c>
      <c r="M1796">
        <v>30</v>
      </c>
      <c r="N1796">
        <v>30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4</v>
      </c>
      <c r="W1796">
        <v>28</v>
      </c>
      <c r="X1796">
        <v>6</v>
      </c>
      <c r="Y1796" t="s">
        <v>17</v>
      </c>
      <c r="Z1796">
        <v>0</v>
      </c>
      <c r="AA1796" t="s">
        <v>3565</v>
      </c>
    </row>
    <row r="1797" spans="1:27" x14ac:dyDescent="0.25">
      <c r="H1797" t="s">
        <v>3569</v>
      </c>
    </row>
    <row r="1798" spans="1:27" x14ac:dyDescent="0.25">
      <c r="A1798">
        <v>896</v>
      </c>
      <c r="B1798">
        <v>1315</v>
      </c>
      <c r="C1798" t="s">
        <v>3567</v>
      </c>
      <c r="D1798" t="s">
        <v>488</v>
      </c>
      <c r="E1798" t="s">
        <v>21</v>
      </c>
      <c r="F1798" t="s">
        <v>3568</v>
      </c>
      <c r="G1798" t="str">
        <f>"00111185"</f>
        <v>00111185</v>
      </c>
      <c r="H1798" t="s">
        <v>1424</v>
      </c>
      <c r="I1798">
        <v>0</v>
      </c>
      <c r="J1798">
        <v>0</v>
      </c>
      <c r="K1798">
        <v>0</v>
      </c>
      <c r="L1798">
        <v>200</v>
      </c>
      <c r="M1798">
        <v>30</v>
      </c>
      <c r="N1798">
        <v>30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4</v>
      </c>
      <c r="W1798">
        <v>28</v>
      </c>
      <c r="Z1798">
        <v>0</v>
      </c>
      <c r="AA1798" t="s">
        <v>3565</v>
      </c>
    </row>
    <row r="1799" spans="1:27" x14ac:dyDescent="0.25">
      <c r="H1799" t="s">
        <v>3569</v>
      </c>
    </row>
    <row r="1800" spans="1:27" x14ac:dyDescent="0.25">
      <c r="A1800">
        <v>897</v>
      </c>
      <c r="B1800">
        <v>957</v>
      </c>
      <c r="C1800" t="s">
        <v>3570</v>
      </c>
      <c r="D1800" t="s">
        <v>120</v>
      </c>
      <c r="E1800" t="s">
        <v>79</v>
      </c>
      <c r="F1800" t="s">
        <v>3571</v>
      </c>
      <c r="G1800" t="str">
        <f>"00110931"</f>
        <v>00110931</v>
      </c>
      <c r="H1800" t="s">
        <v>1182</v>
      </c>
      <c r="I1800">
        <v>0</v>
      </c>
      <c r="J1800">
        <v>0</v>
      </c>
      <c r="K1800">
        <v>0</v>
      </c>
      <c r="L1800">
        <v>200</v>
      </c>
      <c r="M1800">
        <v>0</v>
      </c>
      <c r="N1800">
        <v>30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9</v>
      </c>
      <c r="W1800">
        <v>63</v>
      </c>
      <c r="Z1800">
        <v>0</v>
      </c>
      <c r="AA1800" t="s">
        <v>3572</v>
      </c>
    </row>
    <row r="1801" spans="1:27" x14ac:dyDescent="0.25">
      <c r="H1801" t="s">
        <v>3573</v>
      </c>
    </row>
    <row r="1802" spans="1:27" x14ac:dyDescent="0.25">
      <c r="A1802">
        <v>898</v>
      </c>
      <c r="B1802">
        <v>1682</v>
      </c>
      <c r="C1802" t="s">
        <v>3574</v>
      </c>
      <c r="D1802" t="s">
        <v>3575</v>
      </c>
      <c r="E1802" t="s">
        <v>20</v>
      </c>
      <c r="F1802" t="s">
        <v>3576</v>
      </c>
      <c r="G1802" t="str">
        <f>"00010214"</f>
        <v>00010214</v>
      </c>
      <c r="H1802" t="s">
        <v>721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30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38</v>
      </c>
      <c r="W1802">
        <v>266</v>
      </c>
      <c r="Z1802">
        <v>0</v>
      </c>
      <c r="AA1802" t="s">
        <v>3577</v>
      </c>
    </row>
    <row r="1803" spans="1:27" x14ac:dyDescent="0.25">
      <c r="H1803" t="s">
        <v>3578</v>
      </c>
    </row>
    <row r="1804" spans="1:27" x14ac:dyDescent="0.25">
      <c r="A1804">
        <v>899</v>
      </c>
      <c r="B1804">
        <v>536</v>
      </c>
      <c r="C1804" t="s">
        <v>2172</v>
      </c>
      <c r="D1804" t="s">
        <v>872</v>
      </c>
      <c r="E1804" t="s">
        <v>14</v>
      </c>
      <c r="F1804" t="s">
        <v>3579</v>
      </c>
      <c r="G1804" t="str">
        <f>"00011090"</f>
        <v>00011090</v>
      </c>
      <c r="H1804" t="s">
        <v>433</v>
      </c>
      <c r="I1804">
        <v>0</v>
      </c>
      <c r="J1804">
        <v>0</v>
      </c>
      <c r="K1804">
        <v>0</v>
      </c>
      <c r="L1804">
        <v>200</v>
      </c>
      <c r="M1804">
        <v>0</v>
      </c>
      <c r="N1804">
        <v>70</v>
      </c>
      <c r="O1804">
        <v>0</v>
      </c>
      <c r="P1804">
        <v>30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6</v>
      </c>
      <c r="W1804">
        <v>42</v>
      </c>
      <c r="Z1804">
        <v>0</v>
      </c>
      <c r="AA1804" t="s">
        <v>3580</v>
      </c>
    </row>
    <row r="1805" spans="1:27" x14ac:dyDescent="0.25">
      <c r="H1805" t="s">
        <v>3581</v>
      </c>
    </row>
    <row r="1806" spans="1:27" x14ac:dyDescent="0.25">
      <c r="A1806">
        <v>900</v>
      </c>
      <c r="B1806">
        <v>413</v>
      </c>
      <c r="C1806" t="s">
        <v>1523</v>
      </c>
      <c r="D1806" t="s">
        <v>66</v>
      </c>
      <c r="E1806" t="s">
        <v>141</v>
      </c>
      <c r="F1806" t="s">
        <v>3582</v>
      </c>
      <c r="G1806" t="str">
        <f>"201506004039"</f>
        <v>201506004039</v>
      </c>
      <c r="H1806" t="s">
        <v>686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70</v>
      </c>
      <c r="O1806">
        <v>30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22</v>
      </c>
      <c r="W1806">
        <v>154</v>
      </c>
      <c r="Z1806">
        <v>0</v>
      </c>
      <c r="AA1806" t="s">
        <v>3583</v>
      </c>
    </row>
    <row r="1807" spans="1:27" x14ac:dyDescent="0.25">
      <c r="H1807" t="s">
        <v>3584</v>
      </c>
    </row>
    <row r="1808" spans="1:27" x14ac:dyDescent="0.25">
      <c r="A1808">
        <v>901</v>
      </c>
      <c r="B1808">
        <v>776</v>
      </c>
      <c r="C1808" t="s">
        <v>3585</v>
      </c>
      <c r="D1808" t="s">
        <v>258</v>
      </c>
      <c r="E1808" t="s">
        <v>120</v>
      </c>
      <c r="F1808" t="s">
        <v>3586</v>
      </c>
      <c r="G1808" t="str">
        <f>"201504001763"</f>
        <v>201504001763</v>
      </c>
      <c r="H1808" t="s">
        <v>888</v>
      </c>
      <c r="I1808">
        <v>0</v>
      </c>
      <c r="J1808">
        <v>0</v>
      </c>
      <c r="K1808">
        <v>0</v>
      </c>
      <c r="L1808">
        <v>200</v>
      </c>
      <c r="M1808">
        <v>0</v>
      </c>
      <c r="N1808">
        <v>30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17</v>
      </c>
      <c r="W1808">
        <v>119</v>
      </c>
      <c r="Z1808">
        <v>0</v>
      </c>
      <c r="AA1808" t="s">
        <v>3587</v>
      </c>
    </row>
    <row r="1809" spans="1:27" x14ac:dyDescent="0.25">
      <c r="H1809" t="s">
        <v>3588</v>
      </c>
    </row>
    <row r="1810" spans="1:27" x14ac:dyDescent="0.25">
      <c r="A1810">
        <v>902</v>
      </c>
      <c r="B1810">
        <v>1597</v>
      </c>
      <c r="C1810" t="s">
        <v>3589</v>
      </c>
      <c r="D1810" t="s">
        <v>3590</v>
      </c>
      <c r="E1810" t="s">
        <v>27</v>
      </c>
      <c r="F1810" t="s">
        <v>3591</v>
      </c>
      <c r="G1810" t="str">
        <f>"00039819"</f>
        <v>00039819</v>
      </c>
      <c r="H1810" t="s">
        <v>1211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30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35</v>
      </c>
      <c r="W1810">
        <v>245</v>
      </c>
      <c r="Z1810">
        <v>0</v>
      </c>
      <c r="AA1810" t="s">
        <v>3592</v>
      </c>
    </row>
    <row r="1811" spans="1:27" x14ac:dyDescent="0.25">
      <c r="H1811" t="s">
        <v>3593</v>
      </c>
    </row>
    <row r="1812" spans="1:27" x14ac:dyDescent="0.25">
      <c r="A1812">
        <v>903</v>
      </c>
      <c r="B1812">
        <v>498</v>
      </c>
      <c r="C1812" t="s">
        <v>3594</v>
      </c>
      <c r="D1812" t="s">
        <v>457</v>
      </c>
      <c r="E1812" t="s">
        <v>14</v>
      </c>
      <c r="F1812" t="s">
        <v>3595</v>
      </c>
      <c r="G1812" t="str">
        <f>"200712005651"</f>
        <v>200712005651</v>
      </c>
      <c r="H1812" t="s">
        <v>1012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30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43</v>
      </c>
      <c r="W1812">
        <v>301</v>
      </c>
      <c r="Z1812">
        <v>0</v>
      </c>
      <c r="AA1812" t="s">
        <v>3596</v>
      </c>
    </row>
    <row r="1813" spans="1:27" x14ac:dyDescent="0.25">
      <c r="H1813" t="s">
        <v>3597</v>
      </c>
    </row>
    <row r="1814" spans="1:27" x14ac:dyDescent="0.25">
      <c r="A1814">
        <v>904</v>
      </c>
      <c r="B1814">
        <v>1580</v>
      </c>
      <c r="C1814" t="s">
        <v>3598</v>
      </c>
      <c r="D1814" t="s">
        <v>27</v>
      </c>
      <c r="E1814" t="s">
        <v>41</v>
      </c>
      <c r="F1814" t="s">
        <v>3599</v>
      </c>
      <c r="G1814" t="str">
        <f>"201406004254"</f>
        <v>201406004254</v>
      </c>
      <c r="H1814" t="s">
        <v>361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50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39</v>
      </c>
      <c r="W1814">
        <v>273</v>
      </c>
      <c r="Z1814">
        <v>2</v>
      </c>
      <c r="AA1814" t="s">
        <v>3600</v>
      </c>
    </row>
    <row r="1815" spans="1:27" x14ac:dyDescent="0.25">
      <c r="H1815" t="s">
        <v>3601</v>
      </c>
    </row>
    <row r="1816" spans="1:27" x14ac:dyDescent="0.25">
      <c r="A1816">
        <v>905</v>
      </c>
      <c r="B1816">
        <v>285</v>
      </c>
      <c r="C1816" t="s">
        <v>3602</v>
      </c>
      <c r="D1816" t="s">
        <v>3603</v>
      </c>
      <c r="E1816" t="s">
        <v>353</v>
      </c>
      <c r="F1816" t="s">
        <v>3604</v>
      </c>
      <c r="G1816" t="str">
        <f>"201402009766"</f>
        <v>201402009766</v>
      </c>
      <c r="H1816" t="s">
        <v>1028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30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30</v>
      </c>
      <c r="W1816">
        <v>210</v>
      </c>
      <c r="Z1816">
        <v>0</v>
      </c>
      <c r="AA1816" t="s">
        <v>3605</v>
      </c>
    </row>
    <row r="1817" spans="1:27" x14ac:dyDescent="0.25">
      <c r="H1817" t="s">
        <v>3606</v>
      </c>
    </row>
    <row r="1818" spans="1:27" x14ac:dyDescent="0.25">
      <c r="A1818">
        <v>906</v>
      </c>
      <c r="B1818">
        <v>723</v>
      </c>
      <c r="C1818" t="s">
        <v>3607</v>
      </c>
      <c r="D1818" t="s">
        <v>3608</v>
      </c>
      <c r="E1818" t="s">
        <v>120</v>
      </c>
      <c r="F1818" t="s">
        <v>3609</v>
      </c>
      <c r="G1818" t="str">
        <f>"00009423"</f>
        <v>00009423</v>
      </c>
      <c r="H1818" t="s">
        <v>504</v>
      </c>
      <c r="I1818">
        <v>0</v>
      </c>
      <c r="J1818">
        <v>0</v>
      </c>
      <c r="K1818">
        <v>0</v>
      </c>
      <c r="L1818">
        <v>200</v>
      </c>
      <c r="M1818">
        <v>0</v>
      </c>
      <c r="N1818">
        <v>30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Z1818">
        <v>1</v>
      </c>
      <c r="AA1818" t="s">
        <v>3610</v>
      </c>
    </row>
    <row r="1819" spans="1:27" x14ac:dyDescent="0.25">
      <c r="H1819" t="s">
        <v>3611</v>
      </c>
    </row>
    <row r="1820" spans="1:27" x14ac:dyDescent="0.25">
      <c r="A1820">
        <v>907</v>
      </c>
      <c r="B1820">
        <v>2226</v>
      </c>
      <c r="C1820" t="s">
        <v>3612</v>
      </c>
      <c r="D1820" t="s">
        <v>20</v>
      </c>
      <c r="E1820" t="s">
        <v>14</v>
      </c>
      <c r="F1820" t="s">
        <v>3613</v>
      </c>
      <c r="G1820" t="str">
        <f>"201402008937"</f>
        <v>201402008937</v>
      </c>
      <c r="H1820" t="s">
        <v>194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30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38</v>
      </c>
      <c r="W1820">
        <v>266</v>
      </c>
      <c r="Z1820">
        <v>0</v>
      </c>
      <c r="AA1820" t="s">
        <v>3610</v>
      </c>
    </row>
    <row r="1821" spans="1:27" x14ac:dyDescent="0.25">
      <c r="H1821">
        <v>462</v>
      </c>
    </row>
    <row r="1822" spans="1:27" x14ac:dyDescent="0.25">
      <c r="A1822">
        <v>908</v>
      </c>
      <c r="B1822">
        <v>1883</v>
      </c>
      <c r="C1822" t="s">
        <v>2135</v>
      </c>
      <c r="D1822" t="s">
        <v>1562</v>
      </c>
      <c r="E1822" t="s">
        <v>141</v>
      </c>
      <c r="F1822" t="s">
        <v>3614</v>
      </c>
      <c r="G1822" t="str">
        <f>"00110563"</f>
        <v>00110563</v>
      </c>
      <c r="H1822" t="s">
        <v>86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30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29</v>
      </c>
      <c r="W1822">
        <v>203</v>
      </c>
      <c r="Z1822">
        <v>0</v>
      </c>
      <c r="AA1822" t="s">
        <v>3615</v>
      </c>
    </row>
    <row r="1823" spans="1:27" x14ac:dyDescent="0.25">
      <c r="H1823" t="s">
        <v>3616</v>
      </c>
    </row>
    <row r="1824" spans="1:27" x14ac:dyDescent="0.25">
      <c r="A1824">
        <v>909</v>
      </c>
      <c r="B1824">
        <v>711</v>
      </c>
      <c r="C1824" t="s">
        <v>3617</v>
      </c>
      <c r="D1824" t="s">
        <v>3618</v>
      </c>
      <c r="E1824" t="s">
        <v>84</v>
      </c>
      <c r="F1824" t="s">
        <v>3619</v>
      </c>
      <c r="G1824" t="str">
        <f>"00108289"</f>
        <v>00108289</v>
      </c>
      <c r="H1824" t="s">
        <v>761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30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43</v>
      </c>
      <c r="W1824">
        <v>301</v>
      </c>
      <c r="Z1824">
        <v>2</v>
      </c>
      <c r="AA1824" t="s">
        <v>3620</v>
      </c>
    </row>
    <row r="1825" spans="1:27" x14ac:dyDescent="0.25">
      <c r="H1825" t="s">
        <v>3621</v>
      </c>
    </row>
    <row r="1826" spans="1:27" x14ac:dyDescent="0.25">
      <c r="A1826">
        <v>910</v>
      </c>
      <c r="B1826">
        <v>1120</v>
      </c>
      <c r="C1826" t="s">
        <v>3622</v>
      </c>
      <c r="D1826" t="s">
        <v>359</v>
      </c>
      <c r="E1826" t="s">
        <v>102</v>
      </c>
      <c r="F1826" t="s">
        <v>3623</v>
      </c>
      <c r="G1826" t="str">
        <f>"201405001322"</f>
        <v>201405001322</v>
      </c>
      <c r="H1826" t="s">
        <v>1691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70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19</v>
      </c>
      <c r="W1826">
        <v>133</v>
      </c>
      <c r="Z1826">
        <v>1</v>
      </c>
      <c r="AA1826" t="s">
        <v>3624</v>
      </c>
    </row>
    <row r="1827" spans="1:27" x14ac:dyDescent="0.25">
      <c r="H1827" t="s">
        <v>3625</v>
      </c>
    </row>
    <row r="1828" spans="1:27" x14ac:dyDescent="0.25">
      <c r="A1828">
        <v>911</v>
      </c>
      <c r="B1828">
        <v>1025</v>
      </c>
      <c r="C1828" t="s">
        <v>3626</v>
      </c>
      <c r="D1828" t="s">
        <v>3627</v>
      </c>
      <c r="E1828" t="s">
        <v>14</v>
      </c>
      <c r="F1828" t="s">
        <v>3628</v>
      </c>
      <c r="G1828" t="str">
        <f>"201303000718"</f>
        <v>201303000718</v>
      </c>
      <c r="H1828" t="s">
        <v>1878</v>
      </c>
      <c r="I1828">
        <v>0</v>
      </c>
      <c r="J1828">
        <v>0</v>
      </c>
      <c r="K1828">
        <v>0</v>
      </c>
      <c r="L1828">
        <v>0</v>
      </c>
      <c r="M1828">
        <v>100</v>
      </c>
      <c r="N1828">
        <v>70</v>
      </c>
      <c r="O1828">
        <v>70</v>
      </c>
      <c r="P1828">
        <v>0</v>
      </c>
      <c r="Q1828">
        <v>70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Z1828">
        <v>2</v>
      </c>
      <c r="AA1828" t="s">
        <v>3629</v>
      </c>
    </row>
    <row r="1829" spans="1:27" x14ac:dyDescent="0.25">
      <c r="H1829" t="s">
        <v>3630</v>
      </c>
    </row>
    <row r="1830" spans="1:27" x14ac:dyDescent="0.25">
      <c r="A1830">
        <v>912</v>
      </c>
      <c r="B1830">
        <v>917</v>
      </c>
      <c r="C1830" t="s">
        <v>3631</v>
      </c>
      <c r="D1830" t="s">
        <v>305</v>
      </c>
      <c r="E1830" t="s">
        <v>71</v>
      </c>
      <c r="F1830" t="s">
        <v>3632</v>
      </c>
      <c r="G1830" t="str">
        <f>"201511040441"</f>
        <v>201511040441</v>
      </c>
      <c r="H1830" t="s">
        <v>1382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30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44</v>
      </c>
      <c r="W1830">
        <v>308</v>
      </c>
      <c r="Z1830">
        <v>0</v>
      </c>
      <c r="AA1830" t="s">
        <v>3633</v>
      </c>
    </row>
    <row r="1831" spans="1:27" x14ac:dyDescent="0.25">
      <c r="H1831" t="s">
        <v>3634</v>
      </c>
    </row>
    <row r="1832" spans="1:27" x14ac:dyDescent="0.25">
      <c r="A1832">
        <v>913</v>
      </c>
      <c r="B1832">
        <v>1191</v>
      </c>
      <c r="C1832" t="s">
        <v>3635</v>
      </c>
      <c r="D1832" t="s">
        <v>278</v>
      </c>
      <c r="E1832" t="s">
        <v>892</v>
      </c>
      <c r="F1832" t="s">
        <v>3636</v>
      </c>
      <c r="G1832" t="str">
        <f>"201402009795"</f>
        <v>201402009795</v>
      </c>
      <c r="H1832" t="s">
        <v>3637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50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Z1832">
        <v>0</v>
      </c>
      <c r="AA1832" t="s">
        <v>3638</v>
      </c>
    </row>
    <row r="1833" spans="1:27" x14ac:dyDescent="0.25">
      <c r="H1833" t="s">
        <v>3639</v>
      </c>
    </row>
    <row r="1834" spans="1:27" x14ac:dyDescent="0.25">
      <c r="A1834">
        <v>914</v>
      </c>
      <c r="B1834">
        <v>1096</v>
      </c>
      <c r="C1834" t="s">
        <v>3640</v>
      </c>
      <c r="D1834" t="s">
        <v>473</v>
      </c>
      <c r="E1834" t="s">
        <v>777</v>
      </c>
      <c r="F1834" t="s">
        <v>3641</v>
      </c>
      <c r="G1834" t="str">
        <f>"200801010671"</f>
        <v>200801010671</v>
      </c>
      <c r="H1834" t="s">
        <v>29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30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41</v>
      </c>
      <c r="W1834">
        <v>287</v>
      </c>
      <c r="Z1834">
        <v>0</v>
      </c>
      <c r="AA1834" t="s">
        <v>3642</v>
      </c>
    </row>
    <row r="1835" spans="1:27" x14ac:dyDescent="0.25">
      <c r="H1835" t="s">
        <v>3643</v>
      </c>
    </row>
    <row r="1836" spans="1:27" x14ac:dyDescent="0.25">
      <c r="A1836">
        <v>915</v>
      </c>
      <c r="B1836">
        <v>429</v>
      </c>
      <c r="C1836" t="s">
        <v>3644</v>
      </c>
      <c r="D1836" t="s">
        <v>3645</v>
      </c>
      <c r="E1836" t="s">
        <v>3646</v>
      </c>
      <c r="F1836" t="s">
        <v>3647</v>
      </c>
      <c r="G1836" t="str">
        <f>"00104894"</f>
        <v>00104894</v>
      </c>
      <c r="H1836" t="s">
        <v>301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30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38</v>
      </c>
      <c r="W1836">
        <v>266</v>
      </c>
      <c r="Z1836">
        <v>0</v>
      </c>
      <c r="AA1836" t="s">
        <v>3648</v>
      </c>
    </row>
    <row r="1837" spans="1:27" x14ac:dyDescent="0.25">
      <c r="H1837" t="s">
        <v>1502</v>
      </c>
    </row>
    <row r="1838" spans="1:27" x14ac:dyDescent="0.25">
      <c r="A1838">
        <v>916</v>
      </c>
      <c r="B1838">
        <v>1589</v>
      </c>
      <c r="C1838" t="s">
        <v>3649</v>
      </c>
      <c r="D1838" t="s">
        <v>27</v>
      </c>
      <c r="E1838" t="s">
        <v>136</v>
      </c>
      <c r="F1838" t="s">
        <v>3650</v>
      </c>
      <c r="G1838" t="str">
        <f>"00109339"</f>
        <v>00109339</v>
      </c>
      <c r="H1838" t="s">
        <v>905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30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45</v>
      </c>
      <c r="W1838">
        <v>315</v>
      </c>
      <c r="Z1838">
        <v>0</v>
      </c>
      <c r="AA1838" t="s">
        <v>3651</v>
      </c>
    </row>
    <row r="1839" spans="1:27" x14ac:dyDescent="0.25">
      <c r="H1839" t="s">
        <v>3652</v>
      </c>
    </row>
    <row r="1840" spans="1:27" x14ac:dyDescent="0.25">
      <c r="A1840">
        <v>917</v>
      </c>
      <c r="B1840">
        <v>658</v>
      </c>
      <c r="C1840" t="s">
        <v>3653</v>
      </c>
      <c r="D1840" t="s">
        <v>1704</v>
      </c>
      <c r="E1840" t="s">
        <v>2315</v>
      </c>
      <c r="F1840" t="s">
        <v>3654</v>
      </c>
      <c r="G1840" t="str">
        <f>"201402003078"</f>
        <v>201402003078</v>
      </c>
      <c r="H1840" t="s">
        <v>377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30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42</v>
      </c>
      <c r="W1840">
        <v>294</v>
      </c>
      <c r="Z1840">
        <v>0</v>
      </c>
      <c r="AA1840" t="s">
        <v>3655</v>
      </c>
    </row>
    <row r="1841" spans="1:27" x14ac:dyDescent="0.25">
      <c r="H1841" t="s">
        <v>3656</v>
      </c>
    </row>
    <row r="1842" spans="1:27" x14ac:dyDescent="0.25">
      <c r="A1842">
        <v>918</v>
      </c>
      <c r="B1842">
        <v>739</v>
      </c>
      <c r="C1842" t="s">
        <v>3657</v>
      </c>
      <c r="D1842" t="s">
        <v>84</v>
      </c>
      <c r="E1842" t="s">
        <v>27</v>
      </c>
      <c r="F1842" t="s">
        <v>3658</v>
      </c>
      <c r="G1842" t="str">
        <f>"201510004336"</f>
        <v>201510004336</v>
      </c>
      <c r="H1842">
        <v>748</v>
      </c>
      <c r="I1842">
        <v>0</v>
      </c>
      <c r="J1842">
        <v>0</v>
      </c>
      <c r="K1842">
        <v>0</v>
      </c>
      <c r="L1842">
        <v>200</v>
      </c>
      <c r="M1842">
        <v>0</v>
      </c>
      <c r="N1842">
        <v>70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Z1842">
        <v>0</v>
      </c>
      <c r="AA1842">
        <v>1018</v>
      </c>
    </row>
    <row r="1843" spans="1:27" x14ac:dyDescent="0.25">
      <c r="H1843" t="s">
        <v>846</v>
      </c>
    </row>
    <row r="1844" spans="1:27" x14ac:dyDescent="0.25">
      <c r="A1844">
        <v>919</v>
      </c>
      <c r="B1844">
        <v>427</v>
      </c>
      <c r="C1844" t="s">
        <v>2421</v>
      </c>
      <c r="D1844" t="s">
        <v>399</v>
      </c>
      <c r="E1844" t="s">
        <v>3659</v>
      </c>
      <c r="F1844" t="s">
        <v>3660</v>
      </c>
      <c r="G1844" t="str">
        <f>"201210000152"</f>
        <v>201210000152</v>
      </c>
      <c r="H1844" t="s">
        <v>449</v>
      </c>
      <c r="I1844">
        <v>0</v>
      </c>
      <c r="J1844">
        <v>0</v>
      </c>
      <c r="K1844">
        <v>0</v>
      </c>
      <c r="L1844">
        <v>0</v>
      </c>
      <c r="M1844">
        <v>100</v>
      </c>
      <c r="N1844">
        <v>50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26</v>
      </c>
      <c r="W1844">
        <v>182</v>
      </c>
      <c r="Z1844">
        <v>0</v>
      </c>
      <c r="AA1844" t="s">
        <v>3661</v>
      </c>
    </row>
    <row r="1845" spans="1:27" x14ac:dyDescent="0.25">
      <c r="H1845">
        <v>441</v>
      </c>
    </row>
    <row r="1846" spans="1:27" x14ac:dyDescent="0.25">
      <c r="A1846">
        <v>920</v>
      </c>
      <c r="B1846">
        <v>1860</v>
      </c>
      <c r="C1846" t="s">
        <v>3662</v>
      </c>
      <c r="D1846" t="s">
        <v>3663</v>
      </c>
      <c r="E1846" t="s">
        <v>3664</v>
      </c>
      <c r="F1846">
        <v>383265866</v>
      </c>
      <c r="G1846" t="str">
        <f>"00109905"</f>
        <v>00109905</v>
      </c>
      <c r="H1846" t="s">
        <v>2059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30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70</v>
      </c>
      <c r="V1846">
        <v>34</v>
      </c>
      <c r="W1846">
        <v>238</v>
      </c>
      <c r="X1846">
        <v>6</v>
      </c>
      <c r="Y1846" t="s">
        <v>123</v>
      </c>
      <c r="Z1846">
        <v>0</v>
      </c>
      <c r="AA1846" t="s">
        <v>3665</v>
      </c>
    </row>
    <row r="1847" spans="1:27" x14ac:dyDescent="0.25">
      <c r="H1847" t="s">
        <v>439</v>
      </c>
    </row>
    <row r="1848" spans="1:27" x14ac:dyDescent="0.25">
      <c r="A1848">
        <v>921</v>
      </c>
      <c r="B1848">
        <v>2402</v>
      </c>
      <c r="C1848" t="s">
        <v>3666</v>
      </c>
      <c r="D1848" t="s">
        <v>113</v>
      </c>
      <c r="E1848" t="s">
        <v>258</v>
      </c>
      <c r="F1848" t="s">
        <v>3667</v>
      </c>
      <c r="G1848" t="str">
        <f>"201406009725"</f>
        <v>201406009725</v>
      </c>
      <c r="H1848" t="s">
        <v>449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30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43</v>
      </c>
      <c r="W1848">
        <v>301</v>
      </c>
      <c r="Z1848">
        <v>1</v>
      </c>
      <c r="AA1848" t="s">
        <v>3668</v>
      </c>
    </row>
    <row r="1849" spans="1:27" x14ac:dyDescent="0.25">
      <c r="H1849" t="s">
        <v>3669</v>
      </c>
    </row>
    <row r="1850" spans="1:27" x14ac:dyDescent="0.25">
      <c r="A1850">
        <v>922</v>
      </c>
      <c r="B1850">
        <v>265</v>
      </c>
      <c r="C1850" t="s">
        <v>3670</v>
      </c>
      <c r="D1850" t="s">
        <v>15</v>
      </c>
      <c r="E1850" t="s">
        <v>27</v>
      </c>
      <c r="F1850" t="s">
        <v>3671</v>
      </c>
      <c r="G1850" t="str">
        <f>"201410009488"</f>
        <v>201410009488</v>
      </c>
      <c r="H1850" t="s">
        <v>3672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30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50</v>
      </c>
      <c r="W1850">
        <v>350</v>
      </c>
      <c r="Z1850">
        <v>0</v>
      </c>
      <c r="AA1850" t="s">
        <v>3673</v>
      </c>
    </row>
    <row r="1851" spans="1:27" x14ac:dyDescent="0.25">
      <c r="H1851" t="s">
        <v>3674</v>
      </c>
    </row>
    <row r="1852" spans="1:27" x14ac:dyDescent="0.25">
      <c r="A1852">
        <v>923</v>
      </c>
      <c r="B1852">
        <v>958</v>
      </c>
      <c r="C1852" t="s">
        <v>3675</v>
      </c>
      <c r="D1852" t="s">
        <v>332</v>
      </c>
      <c r="E1852" t="s">
        <v>79</v>
      </c>
      <c r="F1852" t="s">
        <v>3676</v>
      </c>
      <c r="G1852" t="str">
        <f>"00008097"</f>
        <v>00008097</v>
      </c>
      <c r="H1852" t="s">
        <v>3677</v>
      </c>
      <c r="I1852">
        <v>0</v>
      </c>
      <c r="J1852">
        <v>0</v>
      </c>
      <c r="K1852">
        <v>0</v>
      </c>
      <c r="L1852">
        <v>200</v>
      </c>
      <c r="M1852">
        <v>0</v>
      </c>
      <c r="N1852">
        <v>50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Z1852">
        <v>0</v>
      </c>
      <c r="AA1852" t="s">
        <v>3678</v>
      </c>
    </row>
    <row r="1853" spans="1:27" x14ac:dyDescent="0.25">
      <c r="H1853" t="s">
        <v>3679</v>
      </c>
    </row>
    <row r="1854" spans="1:27" x14ac:dyDescent="0.25">
      <c r="A1854">
        <v>924</v>
      </c>
      <c r="B1854">
        <v>909</v>
      </c>
      <c r="C1854" t="s">
        <v>3680</v>
      </c>
      <c r="D1854" t="s">
        <v>40</v>
      </c>
      <c r="E1854" t="s">
        <v>141</v>
      </c>
      <c r="F1854" t="s">
        <v>3681</v>
      </c>
      <c r="G1854" t="str">
        <f>"00109627"</f>
        <v>00109627</v>
      </c>
      <c r="H1854" t="s">
        <v>296</v>
      </c>
      <c r="I1854">
        <v>0</v>
      </c>
      <c r="J1854">
        <v>0</v>
      </c>
      <c r="K1854">
        <v>0</v>
      </c>
      <c r="L1854">
        <v>200</v>
      </c>
      <c r="M1854">
        <v>0</v>
      </c>
      <c r="N1854">
        <v>30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5</v>
      </c>
      <c r="W1854">
        <v>35</v>
      </c>
      <c r="Z1854">
        <v>0</v>
      </c>
      <c r="AA1854" t="s">
        <v>3682</v>
      </c>
    </row>
    <row r="1855" spans="1:27" x14ac:dyDescent="0.25">
      <c r="H1855" t="s">
        <v>3683</v>
      </c>
    </row>
    <row r="1856" spans="1:27" x14ac:dyDescent="0.25">
      <c r="A1856">
        <v>925</v>
      </c>
      <c r="B1856">
        <v>2087</v>
      </c>
      <c r="C1856" t="s">
        <v>3684</v>
      </c>
      <c r="D1856" t="s">
        <v>288</v>
      </c>
      <c r="E1856" t="s">
        <v>20</v>
      </c>
      <c r="F1856" t="s">
        <v>3685</v>
      </c>
      <c r="G1856" t="str">
        <f>"00111223"</f>
        <v>00111223</v>
      </c>
      <c r="H1856" t="s">
        <v>2404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30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40</v>
      </c>
      <c r="W1856">
        <v>280</v>
      </c>
      <c r="Z1856">
        <v>1</v>
      </c>
      <c r="AA1856" t="s">
        <v>3686</v>
      </c>
    </row>
    <row r="1857" spans="1:27" x14ac:dyDescent="0.25">
      <c r="H1857" t="s">
        <v>3687</v>
      </c>
    </row>
    <row r="1858" spans="1:27" x14ac:dyDescent="0.25">
      <c r="A1858">
        <v>926</v>
      </c>
      <c r="B1858">
        <v>313</v>
      </c>
      <c r="C1858" t="s">
        <v>3688</v>
      </c>
      <c r="D1858" t="s">
        <v>84</v>
      </c>
      <c r="E1858" t="s">
        <v>3131</v>
      </c>
      <c r="F1858" t="s">
        <v>3689</v>
      </c>
      <c r="G1858" t="str">
        <f>"00001280"</f>
        <v>00001280</v>
      </c>
      <c r="H1858" t="s">
        <v>1235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50</v>
      </c>
      <c r="W1858">
        <v>350</v>
      </c>
      <c r="Z1858">
        <v>0</v>
      </c>
      <c r="AA1858" t="s">
        <v>3690</v>
      </c>
    </row>
    <row r="1859" spans="1:27" x14ac:dyDescent="0.25">
      <c r="H1859" t="s">
        <v>3691</v>
      </c>
    </row>
    <row r="1860" spans="1:27" x14ac:dyDescent="0.25">
      <c r="A1860">
        <v>927</v>
      </c>
      <c r="B1860">
        <v>760</v>
      </c>
      <c r="C1860" t="s">
        <v>3692</v>
      </c>
      <c r="D1860" t="s">
        <v>176</v>
      </c>
      <c r="E1860" t="s">
        <v>14</v>
      </c>
      <c r="F1860" t="s">
        <v>3693</v>
      </c>
      <c r="G1860" t="str">
        <f>"201402011212"</f>
        <v>201402011212</v>
      </c>
      <c r="H1860" t="s">
        <v>1655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30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24</v>
      </c>
      <c r="W1860">
        <v>168</v>
      </c>
      <c r="Z1860">
        <v>0</v>
      </c>
      <c r="AA1860" t="s">
        <v>3694</v>
      </c>
    </row>
    <row r="1861" spans="1:27" x14ac:dyDescent="0.25">
      <c r="H1861" t="s">
        <v>3695</v>
      </c>
    </row>
    <row r="1862" spans="1:27" x14ac:dyDescent="0.25">
      <c r="A1862">
        <v>928</v>
      </c>
      <c r="B1862">
        <v>53</v>
      </c>
      <c r="C1862" t="s">
        <v>2498</v>
      </c>
      <c r="D1862" t="s">
        <v>681</v>
      </c>
      <c r="E1862" t="s">
        <v>75</v>
      </c>
      <c r="F1862" t="s">
        <v>2499</v>
      </c>
      <c r="G1862" t="str">
        <f>"201402008582"</f>
        <v>201402008582</v>
      </c>
      <c r="H1862" t="s">
        <v>2384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30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32</v>
      </c>
      <c r="W1862">
        <v>224</v>
      </c>
      <c r="Z1862">
        <v>0</v>
      </c>
      <c r="AA1862" t="s">
        <v>3696</v>
      </c>
    </row>
    <row r="1863" spans="1:27" x14ac:dyDescent="0.25">
      <c r="H1863" t="s">
        <v>2501</v>
      </c>
    </row>
    <row r="1864" spans="1:27" x14ac:dyDescent="0.25">
      <c r="A1864">
        <v>929</v>
      </c>
      <c r="B1864">
        <v>2032</v>
      </c>
      <c r="C1864" t="s">
        <v>2952</v>
      </c>
      <c r="D1864" t="s">
        <v>71</v>
      </c>
      <c r="E1864" t="s">
        <v>258</v>
      </c>
      <c r="F1864" t="s">
        <v>3697</v>
      </c>
      <c r="G1864" t="str">
        <f>"201411001493"</f>
        <v>201411001493</v>
      </c>
      <c r="H1864" t="s">
        <v>308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30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38</v>
      </c>
      <c r="W1864">
        <v>266</v>
      </c>
      <c r="Z1864">
        <v>0</v>
      </c>
      <c r="AA1864" t="s">
        <v>3698</v>
      </c>
    </row>
    <row r="1865" spans="1:27" x14ac:dyDescent="0.25">
      <c r="H1865" t="s">
        <v>3699</v>
      </c>
    </row>
    <row r="1866" spans="1:27" x14ac:dyDescent="0.25">
      <c r="A1866">
        <v>930</v>
      </c>
      <c r="B1866">
        <v>1407</v>
      </c>
      <c r="C1866" t="s">
        <v>3700</v>
      </c>
      <c r="D1866" t="s">
        <v>269</v>
      </c>
      <c r="E1866" t="s">
        <v>14</v>
      </c>
      <c r="F1866" t="s">
        <v>3701</v>
      </c>
      <c r="G1866" t="str">
        <f>"00012180"</f>
        <v>00012180</v>
      </c>
      <c r="H1866" t="s">
        <v>2112</v>
      </c>
      <c r="I1866">
        <v>0</v>
      </c>
      <c r="J1866">
        <v>0</v>
      </c>
      <c r="K1866">
        <v>0</v>
      </c>
      <c r="L1866">
        <v>200</v>
      </c>
      <c r="M1866">
        <v>0</v>
      </c>
      <c r="N1866">
        <v>70</v>
      </c>
      <c r="O1866">
        <v>0</v>
      </c>
      <c r="P1866">
        <v>0</v>
      </c>
      <c r="Q1866">
        <v>30</v>
      </c>
      <c r="R1866">
        <v>0</v>
      </c>
      <c r="S1866">
        <v>0</v>
      </c>
      <c r="T1866">
        <v>0</v>
      </c>
      <c r="U1866">
        <v>0</v>
      </c>
      <c r="V1866">
        <v>12</v>
      </c>
      <c r="W1866">
        <v>84</v>
      </c>
      <c r="Z1866">
        <v>0</v>
      </c>
      <c r="AA1866" t="s">
        <v>3698</v>
      </c>
    </row>
    <row r="1867" spans="1:27" x14ac:dyDescent="0.25">
      <c r="H1867" t="s">
        <v>3702</v>
      </c>
    </row>
    <row r="1868" spans="1:27" x14ac:dyDescent="0.25">
      <c r="A1868">
        <v>931</v>
      </c>
      <c r="B1868">
        <v>1370</v>
      </c>
      <c r="C1868" t="s">
        <v>3703</v>
      </c>
      <c r="D1868" t="s">
        <v>3627</v>
      </c>
      <c r="E1868" t="s">
        <v>258</v>
      </c>
      <c r="F1868" t="s">
        <v>3704</v>
      </c>
      <c r="G1868" t="str">
        <f>"201402004589"</f>
        <v>201402004589</v>
      </c>
      <c r="H1868" t="s">
        <v>3677</v>
      </c>
      <c r="I1868">
        <v>0</v>
      </c>
      <c r="J1868">
        <v>0</v>
      </c>
      <c r="K1868">
        <v>0</v>
      </c>
      <c r="L1868">
        <v>0</v>
      </c>
      <c r="M1868">
        <v>100</v>
      </c>
      <c r="N1868">
        <v>70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11</v>
      </c>
      <c r="W1868">
        <v>77</v>
      </c>
      <c r="Z1868">
        <v>0</v>
      </c>
      <c r="AA1868" t="s">
        <v>3705</v>
      </c>
    </row>
    <row r="1869" spans="1:27" x14ac:dyDescent="0.25">
      <c r="H1869" t="s">
        <v>3706</v>
      </c>
    </row>
    <row r="1870" spans="1:27" x14ac:dyDescent="0.25">
      <c r="A1870">
        <v>932</v>
      </c>
      <c r="B1870">
        <v>912</v>
      </c>
      <c r="C1870" t="s">
        <v>3707</v>
      </c>
      <c r="D1870" t="s">
        <v>375</v>
      </c>
      <c r="E1870" t="s">
        <v>34</v>
      </c>
      <c r="F1870" t="s">
        <v>3708</v>
      </c>
      <c r="G1870" t="str">
        <f>"00111841"</f>
        <v>00111841</v>
      </c>
      <c r="H1870" t="s">
        <v>526</v>
      </c>
      <c r="I1870">
        <v>0</v>
      </c>
      <c r="J1870">
        <v>0</v>
      </c>
      <c r="K1870">
        <v>0</v>
      </c>
      <c r="L1870">
        <v>200</v>
      </c>
      <c r="M1870">
        <v>0</v>
      </c>
      <c r="N1870">
        <v>30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Z1870">
        <v>0</v>
      </c>
      <c r="AA1870" t="s">
        <v>3709</v>
      </c>
    </row>
    <row r="1871" spans="1:27" x14ac:dyDescent="0.25">
      <c r="H1871" t="s">
        <v>3710</v>
      </c>
    </row>
    <row r="1872" spans="1:27" x14ac:dyDescent="0.25">
      <c r="A1872">
        <v>933</v>
      </c>
      <c r="B1872">
        <v>1741</v>
      </c>
      <c r="C1872" t="s">
        <v>1588</v>
      </c>
      <c r="D1872" t="s">
        <v>20</v>
      </c>
      <c r="E1872" t="s">
        <v>21</v>
      </c>
      <c r="F1872" t="s">
        <v>3711</v>
      </c>
      <c r="G1872" t="str">
        <f>"00012486"</f>
        <v>00012486</v>
      </c>
      <c r="H1872" t="s">
        <v>526</v>
      </c>
      <c r="I1872">
        <v>0</v>
      </c>
      <c r="J1872">
        <v>0</v>
      </c>
      <c r="K1872">
        <v>0</v>
      </c>
      <c r="L1872">
        <v>200</v>
      </c>
      <c r="M1872">
        <v>0</v>
      </c>
      <c r="N1872">
        <v>30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Z1872">
        <v>0</v>
      </c>
      <c r="AA1872" t="s">
        <v>3709</v>
      </c>
    </row>
    <row r="1873" spans="1:27" x14ac:dyDescent="0.25">
      <c r="H1873" t="s">
        <v>3712</v>
      </c>
    </row>
    <row r="1874" spans="1:27" x14ac:dyDescent="0.25">
      <c r="A1874">
        <v>934</v>
      </c>
      <c r="B1874">
        <v>1761</v>
      </c>
      <c r="C1874" t="s">
        <v>3713</v>
      </c>
      <c r="D1874" t="s">
        <v>654</v>
      </c>
      <c r="E1874" t="s">
        <v>20</v>
      </c>
      <c r="F1874" t="s">
        <v>3714</v>
      </c>
      <c r="G1874" t="str">
        <f>"00109764"</f>
        <v>00109764</v>
      </c>
      <c r="H1874" t="s">
        <v>223</v>
      </c>
      <c r="I1874">
        <v>0</v>
      </c>
      <c r="J1874">
        <v>0</v>
      </c>
      <c r="K1874">
        <v>0</v>
      </c>
      <c r="L1874">
        <v>200</v>
      </c>
      <c r="M1874">
        <v>0</v>
      </c>
      <c r="N1874">
        <v>30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Z1874">
        <v>2</v>
      </c>
      <c r="AA1874" t="s">
        <v>3715</v>
      </c>
    </row>
    <row r="1875" spans="1:27" x14ac:dyDescent="0.25">
      <c r="H1875" t="s">
        <v>3716</v>
      </c>
    </row>
    <row r="1876" spans="1:27" x14ac:dyDescent="0.25">
      <c r="A1876">
        <v>935</v>
      </c>
      <c r="B1876">
        <v>1253</v>
      </c>
      <c r="C1876" t="s">
        <v>3717</v>
      </c>
      <c r="D1876" t="s">
        <v>34</v>
      </c>
      <c r="E1876" t="s">
        <v>84</v>
      </c>
      <c r="F1876" t="s">
        <v>3718</v>
      </c>
      <c r="G1876" t="str">
        <f>"00111017"</f>
        <v>00111017</v>
      </c>
      <c r="H1876">
        <v>748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37</v>
      </c>
      <c r="W1876">
        <v>259</v>
      </c>
      <c r="Z1876">
        <v>0</v>
      </c>
      <c r="AA1876">
        <v>1007</v>
      </c>
    </row>
    <row r="1877" spans="1:27" x14ac:dyDescent="0.25">
      <c r="H1877" t="s">
        <v>3719</v>
      </c>
    </row>
    <row r="1878" spans="1:27" x14ac:dyDescent="0.25">
      <c r="A1878">
        <v>936</v>
      </c>
      <c r="B1878">
        <v>302</v>
      </c>
      <c r="C1878" t="s">
        <v>3720</v>
      </c>
      <c r="D1878" t="s">
        <v>27</v>
      </c>
      <c r="E1878" t="s">
        <v>3721</v>
      </c>
      <c r="F1878" t="s">
        <v>3722</v>
      </c>
      <c r="G1878" t="str">
        <f>"201402009477"</f>
        <v>201402009477</v>
      </c>
      <c r="H1878">
        <v>671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70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38</v>
      </c>
      <c r="W1878">
        <v>266</v>
      </c>
      <c r="Z1878">
        <v>0</v>
      </c>
      <c r="AA1878">
        <v>1007</v>
      </c>
    </row>
    <row r="1879" spans="1:27" x14ac:dyDescent="0.25">
      <c r="H1879" t="s">
        <v>3723</v>
      </c>
    </row>
    <row r="1880" spans="1:27" x14ac:dyDescent="0.25">
      <c r="A1880">
        <v>937</v>
      </c>
      <c r="B1880">
        <v>150</v>
      </c>
      <c r="C1880" t="s">
        <v>3724</v>
      </c>
      <c r="D1880" t="s">
        <v>1617</v>
      </c>
      <c r="E1880" t="s">
        <v>34</v>
      </c>
      <c r="F1880" t="s">
        <v>3725</v>
      </c>
      <c r="G1880" t="str">
        <f>"201406009193"</f>
        <v>201406009193</v>
      </c>
      <c r="H1880" t="s">
        <v>2940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30</v>
      </c>
      <c r="O1880">
        <v>0</v>
      </c>
      <c r="P1880">
        <v>0</v>
      </c>
      <c r="Q1880">
        <v>30</v>
      </c>
      <c r="R1880">
        <v>0</v>
      </c>
      <c r="S1880">
        <v>0</v>
      </c>
      <c r="T1880">
        <v>0</v>
      </c>
      <c r="U1880">
        <v>0</v>
      </c>
      <c r="V1880">
        <v>5</v>
      </c>
      <c r="W1880">
        <v>35</v>
      </c>
      <c r="Z1880">
        <v>0</v>
      </c>
      <c r="AA1880" t="s">
        <v>3726</v>
      </c>
    </row>
    <row r="1881" spans="1:27" x14ac:dyDescent="0.25">
      <c r="H1881" t="s">
        <v>256</v>
      </c>
    </row>
    <row r="1882" spans="1:27" x14ac:dyDescent="0.25">
      <c r="A1882">
        <v>938</v>
      </c>
      <c r="B1882">
        <v>330</v>
      </c>
      <c r="C1882" t="s">
        <v>3727</v>
      </c>
      <c r="D1882" t="s">
        <v>20</v>
      </c>
      <c r="E1882" t="s">
        <v>71</v>
      </c>
      <c r="F1882" t="s">
        <v>3728</v>
      </c>
      <c r="G1882" t="str">
        <f>"201406004237"</f>
        <v>201406004237</v>
      </c>
      <c r="H1882" t="s">
        <v>567</v>
      </c>
      <c r="I1882">
        <v>0</v>
      </c>
      <c r="J1882">
        <v>0</v>
      </c>
      <c r="K1882">
        <v>0</v>
      </c>
      <c r="L1882">
        <v>200</v>
      </c>
      <c r="M1882">
        <v>0</v>
      </c>
      <c r="N1882">
        <v>70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10</v>
      </c>
      <c r="W1882">
        <v>70</v>
      </c>
      <c r="Z1882">
        <v>0</v>
      </c>
      <c r="AA1882" t="s">
        <v>3729</v>
      </c>
    </row>
    <row r="1883" spans="1:27" x14ac:dyDescent="0.25">
      <c r="H1883" t="s">
        <v>3730</v>
      </c>
    </row>
    <row r="1884" spans="1:27" x14ac:dyDescent="0.25">
      <c r="A1884">
        <v>939</v>
      </c>
      <c r="B1884">
        <v>930</v>
      </c>
      <c r="C1884" t="s">
        <v>3731</v>
      </c>
      <c r="D1884" t="s">
        <v>27</v>
      </c>
      <c r="E1884" t="s">
        <v>136</v>
      </c>
      <c r="F1884" t="s">
        <v>3732</v>
      </c>
      <c r="G1884" t="str">
        <f>"00110532"</f>
        <v>00110532</v>
      </c>
      <c r="H1884" t="s">
        <v>805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30</v>
      </c>
      <c r="O1884">
        <v>30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27</v>
      </c>
      <c r="W1884">
        <v>189</v>
      </c>
      <c r="Z1884">
        <v>0</v>
      </c>
      <c r="AA1884" t="s">
        <v>3733</v>
      </c>
    </row>
    <row r="1885" spans="1:27" x14ac:dyDescent="0.25">
      <c r="H1885" t="s">
        <v>3734</v>
      </c>
    </row>
    <row r="1886" spans="1:27" x14ac:dyDescent="0.25">
      <c r="A1886">
        <v>940</v>
      </c>
      <c r="B1886">
        <v>674</v>
      </c>
      <c r="C1886" t="s">
        <v>3735</v>
      </c>
      <c r="D1886" t="s">
        <v>3736</v>
      </c>
      <c r="E1886" t="s">
        <v>3737</v>
      </c>
      <c r="F1886" t="s">
        <v>3738</v>
      </c>
      <c r="G1886" t="str">
        <f>"201512005222"</f>
        <v>201512005222</v>
      </c>
      <c r="H1886" t="s">
        <v>2167</v>
      </c>
      <c r="I1886">
        <v>0</v>
      </c>
      <c r="J1886">
        <v>0</v>
      </c>
      <c r="K1886">
        <v>0</v>
      </c>
      <c r="L1886">
        <v>200</v>
      </c>
      <c r="M1886">
        <v>0</v>
      </c>
      <c r="N1886">
        <v>30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Z1886">
        <v>0</v>
      </c>
      <c r="AA1886" t="s">
        <v>3739</v>
      </c>
    </row>
    <row r="1887" spans="1:27" x14ac:dyDescent="0.25">
      <c r="H1887" t="s">
        <v>3740</v>
      </c>
    </row>
    <row r="1888" spans="1:27" x14ac:dyDescent="0.25">
      <c r="A1888">
        <v>941</v>
      </c>
      <c r="B1888">
        <v>2186</v>
      </c>
      <c r="C1888" t="s">
        <v>3741</v>
      </c>
      <c r="D1888" t="s">
        <v>34</v>
      </c>
      <c r="E1888" t="s">
        <v>662</v>
      </c>
      <c r="F1888" t="s">
        <v>3742</v>
      </c>
      <c r="G1888" t="str">
        <f>"201504005460"</f>
        <v>201504005460</v>
      </c>
      <c r="H1888" t="s">
        <v>2167</v>
      </c>
      <c r="I1888">
        <v>0</v>
      </c>
      <c r="J1888">
        <v>0</v>
      </c>
      <c r="K1888">
        <v>0</v>
      </c>
      <c r="L1888">
        <v>200</v>
      </c>
      <c r="M1888">
        <v>0</v>
      </c>
      <c r="N1888">
        <v>30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6</v>
      </c>
      <c r="Y1888" t="s">
        <v>208</v>
      </c>
      <c r="Z1888">
        <v>0</v>
      </c>
      <c r="AA1888" t="s">
        <v>3739</v>
      </c>
    </row>
    <row r="1889" spans="1:27" x14ac:dyDescent="0.25">
      <c r="H1889" t="s">
        <v>3743</v>
      </c>
    </row>
    <row r="1890" spans="1:27" x14ac:dyDescent="0.25">
      <c r="A1890">
        <v>942</v>
      </c>
      <c r="B1890">
        <v>2186</v>
      </c>
      <c r="C1890" t="s">
        <v>3741</v>
      </c>
      <c r="D1890" t="s">
        <v>34</v>
      </c>
      <c r="E1890" t="s">
        <v>662</v>
      </c>
      <c r="F1890" t="s">
        <v>3742</v>
      </c>
      <c r="G1890" t="str">
        <f>"201504005460"</f>
        <v>201504005460</v>
      </c>
      <c r="H1890" t="s">
        <v>2167</v>
      </c>
      <c r="I1890">
        <v>0</v>
      </c>
      <c r="J1890">
        <v>0</v>
      </c>
      <c r="K1890">
        <v>0</v>
      </c>
      <c r="L1890">
        <v>200</v>
      </c>
      <c r="M1890">
        <v>0</v>
      </c>
      <c r="N1890">
        <v>30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Z1890">
        <v>0</v>
      </c>
      <c r="AA1890" t="s">
        <v>3739</v>
      </c>
    </row>
    <row r="1891" spans="1:27" x14ac:dyDescent="0.25">
      <c r="H1891" t="s">
        <v>3743</v>
      </c>
    </row>
    <row r="1892" spans="1:27" x14ac:dyDescent="0.25">
      <c r="A1892">
        <v>943</v>
      </c>
      <c r="B1892">
        <v>1608</v>
      </c>
      <c r="C1892" t="s">
        <v>3744</v>
      </c>
      <c r="D1892" t="s">
        <v>1195</v>
      </c>
      <c r="E1892" t="s">
        <v>3618</v>
      </c>
      <c r="F1892" t="s">
        <v>3745</v>
      </c>
      <c r="G1892" t="str">
        <f>"00109408"</f>
        <v>00109408</v>
      </c>
      <c r="H1892" t="s">
        <v>3746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49</v>
      </c>
      <c r="W1892">
        <v>343</v>
      </c>
      <c r="Z1892">
        <v>0</v>
      </c>
      <c r="AA1892" t="s">
        <v>3739</v>
      </c>
    </row>
    <row r="1893" spans="1:27" x14ac:dyDescent="0.25">
      <c r="H1893" t="s">
        <v>3747</v>
      </c>
    </row>
    <row r="1894" spans="1:27" x14ac:dyDescent="0.25">
      <c r="A1894">
        <v>944</v>
      </c>
      <c r="B1894">
        <v>694</v>
      </c>
      <c r="C1894" t="s">
        <v>3748</v>
      </c>
      <c r="D1894" t="s">
        <v>26</v>
      </c>
      <c r="E1894" t="s">
        <v>21</v>
      </c>
      <c r="F1894" t="s">
        <v>3749</v>
      </c>
      <c r="G1894" t="str">
        <f>"00111134"</f>
        <v>00111134</v>
      </c>
      <c r="H1894" t="s">
        <v>2959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70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45</v>
      </c>
      <c r="W1894">
        <v>315</v>
      </c>
      <c r="Z1894">
        <v>0</v>
      </c>
      <c r="AA1894" t="s">
        <v>2683</v>
      </c>
    </row>
    <row r="1895" spans="1:27" x14ac:dyDescent="0.25">
      <c r="H1895" t="s">
        <v>92</v>
      </c>
    </row>
    <row r="1896" spans="1:27" x14ac:dyDescent="0.25">
      <c r="A1896">
        <v>945</v>
      </c>
      <c r="B1896">
        <v>1174</v>
      </c>
      <c r="C1896" t="s">
        <v>3750</v>
      </c>
      <c r="D1896" t="s">
        <v>27</v>
      </c>
      <c r="E1896" t="s">
        <v>102</v>
      </c>
      <c r="F1896" t="s">
        <v>3751</v>
      </c>
      <c r="G1896" t="str">
        <f>"00008511"</f>
        <v>00008511</v>
      </c>
      <c r="H1896" t="s">
        <v>301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70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30</v>
      </c>
      <c r="W1896">
        <v>210</v>
      </c>
      <c r="Z1896">
        <v>0</v>
      </c>
      <c r="AA1896" t="s">
        <v>3752</v>
      </c>
    </row>
    <row r="1897" spans="1:27" x14ac:dyDescent="0.25">
      <c r="H1897" t="s">
        <v>3753</v>
      </c>
    </row>
    <row r="1898" spans="1:27" x14ac:dyDescent="0.25">
      <c r="A1898">
        <v>946</v>
      </c>
      <c r="B1898">
        <v>1640</v>
      </c>
      <c r="C1898" t="s">
        <v>3754</v>
      </c>
      <c r="D1898" t="s">
        <v>278</v>
      </c>
      <c r="E1898" t="s">
        <v>3755</v>
      </c>
      <c r="F1898" t="s">
        <v>3756</v>
      </c>
      <c r="G1898" t="str">
        <f>"00107476"</f>
        <v>00107476</v>
      </c>
      <c r="H1898" t="s">
        <v>812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51</v>
      </c>
      <c r="W1898">
        <v>357</v>
      </c>
      <c r="Z1898">
        <v>0</v>
      </c>
      <c r="AA1898" t="s">
        <v>3752</v>
      </c>
    </row>
    <row r="1899" spans="1:27" x14ac:dyDescent="0.25">
      <c r="H1899" t="s">
        <v>3757</v>
      </c>
    </row>
    <row r="1900" spans="1:27" x14ac:dyDescent="0.25">
      <c r="A1900">
        <v>947</v>
      </c>
      <c r="B1900">
        <v>470</v>
      </c>
      <c r="C1900" t="s">
        <v>3758</v>
      </c>
      <c r="D1900" t="s">
        <v>26</v>
      </c>
      <c r="E1900" t="s">
        <v>27</v>
      </c>
      <c r="F1900" t="s">
        <v>3759</v>
      </c>
      <c r="G1900" t="str">
        <f>"201409001608"</f>
        <v>201409001608</v>
      </c>
      <c r="H1900" t="s">
        <v>521</v>
      </c>
      <c r="I1900">
        <v>0</v>
      </c>
      <c r="J1900">
        <v>0</v>
      </c>
      <c r="K1900">
        <v>0</v>
      </c>
      <c r="L1900">
        <v>200</v>
      </c>
      <c r="M1900">
        <v>0</v>
      </c>
      <c r="N1900">
        <v>50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11</v>
      </c>
      <c r="W1900">
        <v>77</v>
      </c>
      <c r="Z1900">
        <v>0</v>
      </c>
      <c r="AA1900" t="s">
        <v>3760</v>
      </c>
    </row>
    <row r="1901" spans="1:27" x14ac:dyDescent="0.25">
      <c r="H1901" t="s">
        <v>3761</v>
      </c>
    </row>
    <row r="1902" spans="1:27" x14ac:dyDescent="0.25">
      <c r="A1902">
        <v>948</v>
      </c>
      <c r="B1902">
        <v>1648</v>
      </c>
      <c r="C1902" t="s">
        <v>3762</v>
      </c>
      <c r="D1902" t="s">
        <v>27</v>
      </c>
      <c r="E1902" t="s">
        <v>221</v>
      </c>
      <c r="F1902" t="s">
        <v>3763</v>
      </c>
      <c r="G1902" t="str">
        <f>"201412005367"</f>
        <v>201412005367</v>
      </c>
      <c r="H1902">
        <v>682</v>
      </c>
      <c r="I1902">
        <v>0</v>
      </c>
      <c r="J1902">
        <v>0</v>
      </c>
      <c r="K1902">
        <v>0</v>
      </c>
      <c r="L1902">
        <v>200</v>
      </c>
      <c r="M1902">
        <v>0</v>
      </c>
      <c r="N1902">
        <v>70</v>
      </c>
      <c r="O1902">
        <v>0</v>
      </c>
      <c r="P1902">
        <v>50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Z1902">
        <v>0</v>
      </c>
      <c r="AA1902">
        <v>1002</v>
      </c>
    </row>
    <row r="1903" spans="1:27" x14ac:dyDescent="0.25">
      <c r="H1903" t="s">
        <v>3764</v>
      </c>
    </row>
    <row r="1904" spans="1:27" x14ac:dyDescent="0.25">
      <c r="A1904">
        <v>949</v>
      </c>
      <c r="B1904">
        <v>255</v>
      </c>
      <c r="C1904" t="s">
        <v>3765</v>
      </c>
      <c r="D1904" t="s">
        <v>27</v>
      </c>
      <c r="E1904" t="s">
        <v>3766</v>
      </c>
      <c r="F1904" t="s">
        <v>3767</v>
      </c>
      <c r="G1904" t="str">
        <f>"201402000154"</f>
        <v>201402000154</v>
      </c>
      <c r="H1904" t="s">
        <v>1009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37</v>
      </c>
      <c r="W1904">
        <v>259</v>
      </c>
      <c r="Z1904">
        <v>0</v>
      </c>
      <c r="AA1904" t="s">
        <v>3768</v>
      </c>
    </row>
    <row r="1905" spans="1:27" x14ac:dyDescent="0.25">
      <c r="H1905" t="s">
        <v>3769</v>
      </c>
    </row>
    <row r="1906" spans="1:27" x14ac:dyDescent="0.25">
      <c r="A1906">
        <v>950</v>
      </c>
      <c r="B1906">
        <v>2263</v>
      </c>
      <c r="C1906" t="s">
        <v>3770</v>
      </c>
      <c r="D1906" t="s">
        <v>3771</v>
      </c>
      <c r="E1906" t="s">
        <v>662</v>
      </c>
      <c r="F1906" t="s">
        <v>3772</v>
      </c>
      <c r="G1906" t="str">
        <f>"201511023491"</f>
        <v>201511023491</v>
      </c>
      <c r="H1906" t="s">
        <v>480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70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29</v>
      </c>
      <c r="W1906">
        <v>203</v>
      </c>
      <c r="Z1906">
        <v>0</v>
      </c>
      <c r="AA1906" t="s">
        <v>3773</v>
      </c>
    </row>
    <row r="1907" spans="1:27" x14ac:dyDescent="0.25">
      <c r="H1907" t="s">
        <v>3774</v>
      </c>
    </row>
    <row r="1908" spans="1:27" x14ac:dyDescent="0.25">
      <c r="A1908">
        <v>951</v>
      </c>
      <c r="B1908">
        <v>518</v>
      </c>
      <c r="C1908" t="s">
        <v>3775</v>
      </c>
      <c r="D1908" t="s">
        <v>27</v>
      </c>
      <c r="E1908" t="s">
        <v>21</v>
      </c>
      <c r="F1908" t="s">
        <v>3776</v>
      </c>
      <c r="G1908" t="str">
        <f>"201406012744"</f>
        <v>201406012744</v>
      </c>
      <c r="H1908" t="s">
        <v>888</v>
      </c>
      <c r="I1908">
        <v>0</v>
      </c>
      <c r="J1908">
        <v>0</v>
      </c>
      <c r="K1908">
        <v>0</v>
      </c>
      <c r="L1908">
        <v>200</v>
      </c>
      <c r="M1908">
        <v>0</v>
      </c>
      <c r="N1908">
        <v>70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50</v>
      </c>
      <c r="U1908">
        <v>0</v>
      </c>
      <c r="V1908">
        <v>0</v>
      </c>
      <c r="W1908">
        <v>0</v>
      </c>
      <c r="Z1908">
        <v>0</v>
      </c>
      <c r="AA1908" t="s">
        <v>3777</v>
      </c>
    </row>
    <row r="1909" spans="1:27" x14ac:dyDescent="0.25">
      <c r="H1909" t="s">
        <v>3778</v>
      </c>
    </row>
    <row r="1910" spans="1:27" x14ac:dyDescent="0.25">
      <c r="A1910">
        <v>952</v>
      </c>
      <c r="B1910">
        <v>443</v>
      </c>
      <c r="C1910" t="s">
        <v>294</v>
      </c>
      <c r="D1910" t="s">
        <v>41</v>
      </c>
      <c r="E1910" t="s">
        <v>3779</v>
      </c>
      <c r="F1910" t="s">
        <v>3780</v>
      </c>
      <c r="G1910" t="str">
        <f>"201409004509"</f>
        <v>201409004509</v>
      </c>
      <c r="H1910" t="s">
        <v>3637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30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Z1910">
        <v>2</v>
      </c>
      <c r="AA1910" t="s">
        <v>3781</v>
      </c>
    </row>
    <row r="1911" spans="1:27" x14ac:dyDescent="0.25">
      <c r="H1911" t="s">
        <v>3782</v>
      </c>
    </row>
    <row r="1912" spans="1:27" x14ac:dyDescent="0.25">
      <c r="A1912">
        <v>953</v>
      </c>
      <c r="B1912">
        <v>169</v>
      </c>
      <c r="C1912" t="s">
        <v>3783</v>
      </c>
      <c r="D1912" t="s">
        <v>141</v>
      </c>
      <c r="E1912" t="s">
        <v>168</v>
      </c>
      <c r="F1912" t="s">
        <v>3784</v>
      </c>
      <c r="G1912" t="str">
        <f>"200803000429"</f>
        <v>200803000429</v>
      </c>
      <c r="H1912" t="s">
        <v>387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30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38</v>
      </c>
      <c r="W1912">
        <v>266</v>
      </c>
      <c r="Z1912">
        <v>0</v>
      </c>
      <c r="AA1912" t="s">
        <v>3785</v>
      </c>
    </row>
    <row r="1913" spans="1:27" x14ac:dyDescent="0.25">
      <c r="H1913" t="s">
        <v>3786</v>
      </c>
    </row>
    <row r="1914" spans="1:27" x14ac:dyDescent="0.25">
      <c r="A1914">
        <v>954</v>
      </c>
      <c r="B1914">
        <v>1873</v>
      </c>
      <c r="C1914" t="s">
        <v>3787</v>
      </c>
      <c r="D1914" t="s">
        <v>3788</v>
      </c>
      <c r="E1914" t="s">
        <v>34</v>
      </c>
      <c r="F1914" t="s">
        <v>3789</v>
      </c>
      <c r="G1914" t="str">
        <f>"00111262"</f>
        <v>00111262</v>
      </c>
      <c r="H1914" t="s">
        <v>603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70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33</v>
      </c>
      <c r="W1914">
        <v>231</v>
      </c>
      <c r="Z1914">
        <v>2</v>
      </c>
      <c r="AA1914" t="s">
        <v>3790</v>
      </c>
    </row>
    <row r="1915" spans="1:27" x14ac:dyDescent="0.25">
      <c r="H1915" t="s">
        <v>3791</v>
      </c>
    </row>
    <row r="1916" spans="1:27" x14ac:dyDescent="0.25">
      <c r="A1916">
        <v>955</v>
      </c>
      <c r="B1916">
        <v>1148</v>
      </c>
      <c r="C1916" t="s">
        <v>3792</v>
      </c>
      <c r="D1916" t="s">
        <v>120</v>
      </c>
      <c r="E1916" t="s">
        <v>34</v>
      </c>
      <c r="F1916" t="s">
        <v>3793</v>
      </c>
      <c r="G1916" t="str">
        <f>"201402009676"</f>
        <v>201402009676</v>
      </c>
      <c r="H1916" t="s">
        <v>1140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30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36</v>
      </c>
      <c r="W1916">
        <v>252</v>
      </c>
      <c r="Z1916">
        <v>0</v>
      </c>
      <c r="AA1916" t="s">
        <v>3794</v>
      </c>
    </row>
    <row r="1917" spans="1:27" x14ac:dyDescent="0.25">
      <c r="H1917" t="s">
        <v>3795</v>
      </c>
    </row>
    <row r="1918" spans="1:27" x14ac:dyDescent="0.25">
      <c r="A1918">
        <v>956</v>
      </c>
      <c r="B1918">
        <v>121</v>
      </c>
      <c r="C1918" t="s">
        <v>3796</v>
      </c>
      <c r="D1918" t="s">
        <v>3771</v>
      </c>
      <c r="E1918" t="s">
        <v>353</v>
      </c>
      <c r="F1918" t="s">
        <v>3797</v>
      </c>
      <c r="G1918" t="str">
        <f>"201303000103"</f>
        <v>201303000103</v>
      </c>
      <c r="H1918" t="s">
        <v>686</v>
      </c>
      <c r="I1918">
        <v>150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10</v>
      </c>
      <c r="W1918">
        <v>70</v>
      </c>
      <c r="X1918">
        <v>6</v>
      </c>
      <c r="Y1918" t="s">
        <v>208</v>
      </c>
      <c r="Z1918">
        <v>0</v>
      </c>
      <c r="AA1918" t="s">
        <v>3798</v>
      </c>
    </row>
    <row r="1919" spans="1:27" x14ac:dyDescent="0.25">
      <c r="H1919" t="s">
        <v>2389</v>
      </c>
    </row>
    <row r="1920" spans="1:27" x14ac:dyDescent="0.25">
      <c r="A1920">
        <v>957</v>
      </c>
      <c r="B1920">
        <v>1778</v>
      </c>
      <c r="C1920" t="s">
        <v>3799</v>
      </c>
      <c r="D1920" t="s">
        <v>102</v>
      </c>
      <c r="E1920" t="s">
        <v>141</v>
      </c>
      <c r="F1920" t="s">
        <v>3800</v>
      </c>
      <c r="G1920" t="str">
        <f>"00107795"</f>
        <v>00107795</v>
      </c>
      <c r="H1920" t="s">
        <v>812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70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40</v>
      </c>
      <c r="W1920">
        <v>280</v>
      </c>
      <c r="Z1920">
        <v>1</v>
      </c>
      <c r="AA1920" t="s">
        <v>3801</v>
      </c>
    </row>
    <row r="1921" spans="1:27" x14ac:dyDescent="0.25">
      <c r="H1921">
        <v>403</v>
      </c>
    </row>
    <row r="1922" spans="1:27" x14ac:dyDescent="0.25">
      <c r="A1922">
        <v>958</v>
      </c>
      <c r="B1922">
        <v>1396</v>
      </c>
      <c r="C1922" t="s">
        <v>3802</v>
      </c>
      <c r="D1922" t="s">
        <v>26</v>
      </c>
      <c r="E1922" t="s">
        <v>15</v>
      </c>
      <c r="F1922" t="s">
        <v>3803</v>
      </c>
      <c r="G1922" t="str">
        <f>"200801001983"</f>
        <v>200801001983</v>
      </c>
      <c r="H1922" t="s">
        <v>3677</v>
      </c>
      <c r="I1922">
        <v>0</v>
      </c>
      <c r="J1922">
        <v>0</v>
      </c>
      <c r="K1922">
        <v>0</v>
      </c>
      <c r="L1922">
        <v>200</v>
      </c>
      <c r="M1922">
        <v>0</v>
      </c>
      <c r="N1922">
        <v>30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Z1922">
        <v>0</v>
      </c>
      <c r="AA1922" t="s">
        <v>3804</v>
      </c>
    </row>
    <row r="1923" spans="1:27" x14ac:dyDescent="0.25">
      <c r="H1923" t="s">
        <v>3805</v>
      </c>
    </row>
    <row r="1924" spans="1:27" x14ac:dyDescent="0.25">
      <c r="A1924">
        <v>959</v>
      </c>
      <c r="B1924">
        <v>1442</v>
      </c>
      <c r="C1924" t="s">
        <v>3806</v>
      </c>
      <c r="D1924" t="s">
        <v>27</v>
      </c>
      <c r="E1924" t="s">
        <v>203</v>
      </c>
      <c r="F1924" t="s">
        <v>3807</v>
      </c>
      <c r="G1924" t="str">
        <f>"201511017967"</f>
        <v>201511017967</v>
      </c>
      <c r="H1924" t="s">
        <v>900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50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45</v>
      </c>
      <c r="W1924">
        <v>315</v>
      </c>
      <c r="Z1924">
        <v>0</v>
      </c>
      <c r="AA1924" t="s">
        <v>3808</v>
      </c>
    </row>
    <row r="1925" spans="1:27" x14ac:dyDescent="0.25">
      <c r="H1925" t="s">
        <v>3809</v>
      </c>
    </row>
    <row r="1926" spans="1:27" x14ac:dyDescent="0.25">
      <c r="A1926">
        <v>960</v>
      </c>
      <c r="B1926">
        <v>2108</v>
      </c>
      <c r="C1926" t="s">
        <v>3810</v>
      </c>
      <c r="D1926" t="s">
        <v>40</v>
      </c>
      <c r="E1926" t="s">
        <v>27</v>
      </c>
      <c r="F1926" t="s">
        <v>3811</v>
      </c>
      <c r="G1926" t="str">
        <f>"201511041928"</f>
        <v>201511041928</v>
      </c>
      <c r="H1926" t="s">
        <v>3812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30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7</v>
      </c>
      <c r="W1926">
        <v>49</v>
      </c>
      <c r="Z1926">
        <v>1</v>
      </c>
      <c r="AA1926" t="s">
        <v>3813</v>
      </c>
    </row>
    <row r="1927" spans="1:27" x14ac:dyDescent="0.25">
      <c r="H1927" t="s">
        <v>3814</v>
      </c>
    </row>
    <row r="1928" spans="1:27" x14ac:dyDescent="0.25">
      <c r="A1928">
        <v>961</v>
      </c>
      <c r="B1928">
        <v>79</v>
      </c>
      <c r="C1928" t="s">
        <v>3815</v>
      </c>
      <c r="D1928" t="s">
        <v>34</v>
      </c>
      <c r="E1928" t="s">
        <v>102</v>
      </c>
      <c r="F1928" t="s">
        <v>3816</v>
      </c>
      <c r="G1928" t="str">
        <f>"201402008557"</f>
        <v>201402008557</v>
      </c>
      <c r="H1928">
        <v>759</v>
      </c>
      <c r="I1928">
        <v>0</v>
      </c>
      <c r="J1928">
        <v>0</v>
      </c>
      <c r="K1928">
        <v>0</v>
      </c>
      <c r="L1928">
        <v>0</v>
      </c>
      <c r="M1928">
        <v>100</v>
      </c>
      <c r="N1928">
        <v>50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12</v>
      </c>
      <c r="W1928">
        <v>84</v>
      </c>
      <c r="Z1928">
        <v>0</v>
      </c>
      <c r="AA1928">
        <v>993</v>
      </c>
    </row>
    <row r="1929" spans="1:27" x14ac:dyDescent="0.25">
      <c r="H1929" t="s">
        <v>3817</v>
      </c>
    </row>
    <row r="1930" spans="1:27" x14ac:dyDescent="0.25">
      <c r="A1930">
        <v>962</v>
      </c>
      <c r="B1930">
        <v>1822</v>
      </c>
      <c r="C1930" t="s">
        <v>3818</v>
      </c>
      <c r="D1930" t="s">
        <v>3819</v>
      </c>
      <c r="E1930" t="s">
        <v>892</v>
      </c>
      <c r="F1930" t="s">
        <v>3820</v>
      </c>
      <c r="G1930" t="str">
        <f>"00109388"</f>
        <v>00109388</v>
      </c>
      <c r="H1930">
        <v>726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50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31</v>
      </c>
      <c r="W1930">
        <v>217</v>
      </c>
      <c r="Z1930">
        <v>0</v>
      </c>
      <c r="AA1930">
        <v>993</v>
      </c>
    </row>
    <row r="1931" spans="1:27" x14ac:dyDescent="0.25">
      <c r="H1931" t="s">
        <v>3821</v>
      </c>
    </row>
    <row r="1932" spans="1:27" x14ac:dyDescent="0.25">
      <c r="A1932">
        <v>963</v>
      </c>
      <c r="B1932">
        <v>261</v>
      </c>
      <c r="C1932" t="s">
        <v>3822</v>
      </c>
      <c r="D1932" t="s">
        <v>20</v>
      </c>
      <c r="E1932" t="s">
        <v>353</v>
      </c>
      <c r="F1932" t="s">
        <v>3823</v>
      </c>
      <c r="G1932" t="str">
        <f>"201406007448"</f>
        <v>201406007448</v>
      </c>
      <c r="H1932" t="s">
        <v>844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30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27</v>
      </c>
      <c r="W1932">
        <v>189</v>
      </c>
      <c r="Z1932">
        <v>0</v>
      </c>
      <c r="AA1932" t="s">
        <v>3824</v>
      </c>
    </row>
    <row r="1933" spans="1:27" x14ac:dyDescent="0.25">
      <c r="H1933" t="s">
        <v>3825</v>
      </c>
    </row>
    <row r="1934" spans="1:27" x14ac:dyDescent="0.25">
      <c r="A1934">
        <v>964</v>
      </c>
      <c r="B1934">
        <v>2092</v>
      </c>
      <c r="C1934" t="s">
        <v>299</v>
      </c>
      <c r="D1934" t="s">
        <v>2701</v>
      </c>
      <c r="E1934" t="s">
        <v>3131</v>
      </c>
      <c r="F1934" t="s">
        <v>3826</v>
      </c>
      <c r="G1934" t="str">
        <f>"00112268"</f>
        <v>00112268</v>
      </c>
      <c r="H1934">
        <v>803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27</v>
      </c>
      <c r="W1934">
        <v>189</v>
      </c>
      <c r="Z1934">
        <v>0</v>
      </c>
      <c r="AA1934">
        <v>992</v>
      </c>
    </row>
    <row r="1935" spans="1:27" x14ac:dyDescent="0.25">
      <c r="H1935" t="s">
        <v>3827</v>
      </c>
    </row>
    <row r="1936" spans="1:27" x14ac:dyDescent="0.25">
      <c r="A1936">
        <v>965</v>
      </c>
      <c r="B1936">
        <v>962</v>
      </c>
      <c r="C1936" t="s">
        <v>3828</v>
      </c>
      <c r="D1936" t="s">
        <v>1481</v>
      </c>
      <c r="E1936" t="s">
        <v>84</v>
      </c>
      <c r="F1936" t="s">
        <v>3829</v>
      </c>
      <c r="G1936" t="str">
        <f>"00018986"</f>
        <v>00018986</v>
      </c>
      <c r="H1936">
        <v>792</v>
      </c>
      <c r="I1936">
        <v>150</v>
      </c>
      <c r="J1936">
        <v>0</v>
      </c>
      <c r="K1936">
        <v>0</v>
      </c>
      <c r="L1936">
        <v>0</v>
      </c>
      <c r="M1936">
        <v>0</v>
      </c>
      <c r="N1936">
        <v>50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Z1936">
        <v>2</v>
      </c>
      <c r="AA1936">
        <v>992</v>
      </c>
    </row>
    <row r="1937" spans="1:27" x14ac:dyDescent="0.25">
      <c r="H1937" t="s">
        <v>3830</v>
      </c>
    </row>
    <row r="1938" spans="1:27" x14ac:dyDescent="0.25">
      <c r="A1938">
        <v>966</v>
      </c>
      <c r="B1938">
        <v>579</v>
      </c>
      <c r="C1938" t="s">
        <v>3831</v>
      </c>
      <c r="D1938" t="s">
        <v>27</v>
      </c>
      <c r="E1938" t="s">
        <v>168</v>
      </c>
      <c r="F1938" t="s">
        <v>3832</v>
      </c>
      <c r="G1938" t="str">
        <f>"201401001253"</f>
        <v>201401001253</v>
      </c>
      <c r="H1938" t="s">
        <v>1344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50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33</v>
      </c>
      <c r="W1938">
        <v>231</v>
      </c>
      <c r="Z1938">
        <v>0</v>
      </c>
      <c r="AA1938" t="s">
        <v>3833</v>
      </c>
    </row>
    <row r="1939" spans="1:27" x14ac:dyDescent="0.25">
      <c r="H1939" t="s">
        <v>3834</v>
      </c>
    </row>
    <row r="1940" spans="1:27" x14ac:dyDescent="0.25">
      <c r="A1940">
        <v>967</v>
      </c>
      <c r="B1940">
        <v>1003</v>
      </c>
      <c r="C1940" t="s">
        <v>3835</v>
      </c>
      <c r="D1940" t="s">
        <v>3618</v>
      </c>
      <c r="E1940" t="s">
        <v>257</v>
      </c>
      <c r="F1940" t="s">
        <v>3836</v>
      </c>
      <c r="G1940" t="str">
        <f>"201406009045"</f>
        <v>201406009045</v>
      </c>
      <c r="H1940" t="s">
        <v>535</v>
      </c>
      <c r="I1940">
        <v>0</v>
      </c>
      <c r="J1940">
        <v>0</v>
      </c>
      <c r="K1940">
        <v>0</v>
      </c>
      <c r="L1940">
        <v>200</v>
      </c>
      <c r="M1940">
        <v>0</v>
      </c>
      <c r="N1940">
        <v>50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Z1940">
        <v>0</v>
      </c>
      <c r="AA1940" t="s">
        <v>3837</v>
      </c>
    </row>
    <row r="1941" spans="1:27" x14ac:dyDescent="0.25">
      <c r="H1941" t="s">
        <v>3838</v>
      </c>
    </row>
    <row r="1942" spans="1:27" x14ac:dyDescent="0.25">
      <c r="A1942">
        <v>968</v>
      </c>
      <c r="B1942">
        <v>2227</v>
      </c>
      <c r="C1942" t="s">
        <v>3839</v>
      </c>
      <c r="D1942" t="s">
        <v>120</v>
      </c>
      <c r="E1942" t="s">
        <v>102</v>
      </c>
      <c r="F1942" t="s">
        <v>3840</v>
      </c>
      <c r="G1942" t="str">
        <f>"201405000431"</f>
        <v>201405000431</v>
      </c>
      <c r="H1942" t="s">
        <v>3841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30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5</v>
      </c>
      <c r="W1942">
        <v>35</v>
      </c>
      <c r="Z1942">
        <v>0</v>
      </c>
      <c r="AA1942" t="s">
        <v>3842</v>
      </c>
    </row>
    <row r="1943" spans="1:27" x14ac:dyDescent="0.25">
      <c r="H1943" t="s">
        <v>3843</v>
      </c>
    </row>
    <row r="1944" spans="1:27" x14ac:dyDescent="0.25">
      <c r="A1944">
        <v>969</v>
      </c>
      <c r="B1944">
        <v>789</v>
      </c>
      <c r="C1944" t="s">
        <v>1160</v>
      </c>
      <c r="D1944" t="s">
        <v>278</v>
      </c>
      <c r="E1944" t="s">
        <v>3755</v>
      </c>
      <c r="F1944" t="s">
        <v>3844</v>
      </c>
      <c r="G1944" t="str">
        <f>"00012546"</f>
        <v>00012546</v>
      </c>
      <c r="H1944" t="s">
        <v>480</v>
      </c>
      <c r="I1944">
        <v>0</v>
      </c>
      <c r="J1944">
        <v>0</v>
      </c>
      <c r="K1944">
        <v>0</v>
      </c>
      <c r="L1944">
        <v>0</v>
      </c>
      <c r="M1944">
        <v>100</v>
      </c>
      <c r="N1944">
        <v>30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19</v>
      </c>
      <c r="W1944">
        <v>133</v>
      </c>
      <c r="Z1944">
        <v>2</v>
      </c>
      <c r="AA1944" t="s">
        <v>3842</v>
      </c>
    </row>
    <row r="1945" spans="1:27" x14ac:dyDescent="0.25">
      <c r="H1945" t="s">
        <v>3845</v>
      </c>
    </row>
    <row r="1946" spans="1:27" x14ac:dyDescent="0.25">
      <c r="A1946">
        <v>970</v>
      </c>
      <c r="B1946">
        <v>397</v>
      </c>
      <c r="C1946" t="s">
        <v>3846</v>
      </c>
      <c r="D1946" t="s">
        <v>15</v>
      </c>
      <c r="E1946" t="s">
        <v>84</v>
      </c>
      <c r="F1946" t="s">
        <v>3847</v>
      </c>
      <c r="G1946" t="str">
        <f>"00101756"</f>
        <v>00101756</v>
      </c>
      <c r="H1946" t="s">
        <v>1140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30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35</v>
      </c>
      <c r="W1946">
        <v>245</v>
      </c>
      <c r="Z1946">
        <v>0</v>
      </c>
      <c r="AA1946" t="s">
        <v>3848</v>
      </c>
    </row>
    <row r="1947" spans="1:27" x14ac:dyDescent="0.25">
      <c r="H1947" t="s">
        <v>3849</v>
      </c>
    </row>
    <row r="1948" spans="1:27" x14ac:dyDescent="0.25">
      <c r="A1948">
        <v>971</v>
      </c>
      <c r="B1948">
        <v>527</v>
      </c>
      <c r="C1948" t="s">
        <v>3850</v>
      </c>
      <c r="D1948" t="s">
        <v>20</v>
      </c>
      <c r="E1948" t="s">
        <v>84</v>
      </c>
      <c r="F1948" t="s">
        <v>3851</v>
      </c>
      <c r="G1948" t="str">
        <f>"00107234"</f>
        <v>00107234</v>
      </c>
      <c r="H1948" t="s">
        <v>2940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30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7</v>
      </c>
      <c r="W1948">
        <v>49</v>
      </c>
      <c r="X1948">
        <v>6</v>
      </c>
      <c r="Y1948" t="s">
        <v>208</v>
      </c>
      <c r="Z1948">
        <v>0</v>
      </c>
      <c r="AA1948" t="s">
        <v>3852</v>
      </c>
    </row>
    <row r="1949" spans="1:27" x14ac:dyDescent="0.25">
      <c r="H1949" t="s">
        <v>1065</v>
      </c>
    </row>
    <row r="1950" spans="1:27" x14ac:dyDescent="0.25">
      <c r="A1950">
        <v>972</v>
      </c>
      <c r="B1950">
        <v>934</v>
      </c>
      <c r="C1950" t="s">
        <v>3853</v>
      </c>
      <c r="D1950" t="s">
        <v>3854</v>
      </c>
      <c r="E1950" t="s">
        <v>1410</v>
      </c>
      <c r="F1950" t="s">
        <v>3855</v>
      </c>
      <c r="G1950" t="str">
        <f>"00112470"</f>
        <v>00112470</v>
      </c>
      <c r="H1950" t="s">
        <v>334</v>
      </c>
      <c r="I1950">
        <v>0</v>
      </c>
      <c r="J1950">
        <v>0</v>
      </c>
      <c r="K1950">
        <v>0</v>
      </c>
      <c r="L1950">
        <v>200</v>
      </c>
      <c r="M1950">
        <v>0</v>
      </c>
      <c r="N1950">
        <v>70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Z1950">
        <v>1</v>
      </c>
      <c r="AA1950" t="s">
        <v>3856</v>
      </c>
    </row>
    <row r="1951" spans="1:27" x14ac:dyDescent="0.25">
      <c r="H1951" t="s">
        <v>3857</v>
      </c>
    </row>
    <row r="1952" spans="1:27" x14ac:dyDescent="0.25">
      <c r="A1952">
        <v>973</v>
      </c>
      <c r="B1952">
        <v>2215</v>
      </c>
      <c r="C1952" t="s">
        <v>3858</v>
      </c>
      <c r="D1952" t="s">
        <v>1882</v>
      </c>
      <c r="E1952" t="s">
        <v>75</v>
      </c>
      <c r="F1952" t="s">
        <v>3859</v>
      </c>
      <c r="G1952" t="str">
        <f>"201410003644"</f>
        <v>201410003644</v>
      </c>
      <c r="H1952" t="s">
        <v>355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30</v>
      </c>
      <c r="O1952">
        <v>0</v>
      </c>
      <c r="P1952">
        <v>0</v>
      </c>
      <c r="Q1952">
        <v>30</v>
      </c>
      <c r="R1952">
        <v>0</v>
      </c>
      <c r="S1952">
        <v>0</v>
      </c>
      <c r="T1952">
        <v>0</v>
      </c>
      <c r="U1952">
        <v>0</v>
      </c>
      <c r="V1952">
        <v>29</v>
      </c>
      <c r="W1952">
        <v>203</v>
      </c>
      <c r="Z1952">
        <v>0</v>
      </c>
      <c r="AA1952" t="s">
        <v>3860</v>
      </c>
    </row>
    <row r="1953" spans="1:27" x14ac:dyDescent="0.25">
      <c r="H1953" t="s">
        <v>3861</v>
      </c>
    </row>
    <row r="1954" spans="1:27" x14ac:dyDescent="0.25">
      <c r="A1954">
        <v>974</v>
      </c>
      <c r="B1954">
        <v>690</v>
      </c>
      <c r="C1954" t="s">
        <v>3862</v>
      </c>
      <c r="D1954" t="s">
        <v>654</v>
      </c>
      <c r="E1954" t="s">
        <v>676</v>
      </c>
      <c r="F1954" t="s">
        <v>3863</v>
      </c>
      <c r="G1954" t="str">
        <f>"201409000311"</f>
        <v>201409000311</v>
      </c>
      <c r="H1954" t="s">
        <v>254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30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40</v>
      </c>
      <c r="W1954">
        <v>280</v>
      </c>
      <c r="Z1954">
        <v>0</v>
      </c>
      <c r="AA1954" t="s">
        <v>3864</v>
      </c>
    </row>
    <row r="1955" spans="1:27" x14ac:dyDescent="0.25">
      <c r="H1955" t="s">
        <v>1058</v>
      </c>
    </row>
    <row r="1956" spans="1:27" x14ac:dyDescent="0.25">
      <c r="A1956">
        <v>975</v>
      </c>
      <c r="B1956">
        <v>978</v>
      </c>
      <c r="C1956" t="s">
        <v>3865</v>
      </c>
      <c r="D1956" t="s">
        <v>252</v>
      </c>
      <c r="E1956" t="s">
        <v>34</v>
      </c>
      <c r="F1956" t="s">
        <v>3866</v>
      </c>
      <c r="G1956" t="str">
        <f>"00109714"</f>
        <v>00109714</v>
      </c>
      <c r="H1956" t="s">
        <v>2059</v>
      </c>
      <c r="I1956">
        <v>0</v>
      </c>
      <c r="J1956">
        <v>0</v>
      </c>
      <c r="K1956">
        <v>0</v>
      </c>
      <c r="L1956">
        <v>0</v>
      </c>
      <c r="M1956">
        <v>100</v>
      </c>
      <c r="N1956">
        <v>50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23</v>
      </c>
      <c r="W1956">
        <v>161</v>
      </c>
      <c r="Z1956">
        <v>0</v>
      </c>
      <c r="AA1956" t="s">
        <v>3867</v>
      </c>
    </row>
    <row r="1957" spans="1:27" x14ac:dyDescent="0.25">
      <c r="H1957" t="s">
        <v>3868</v>
      </c>
    </row>
    <row r="1958" spans="1:27" x14ac:dyDescent="0.25">
      <c r="A1958">
        <v>976</v>
      </c>
      <c r="B1958">
        <v>1445</v>
      </c>
      <c r="C1958" t="s">
        <v>3869</v>
      </c>
      <c r="D1958" t="s">
        <v>14</v>
      </c>
      <c r="E1958" t="s">
        <v>26</v>
      </c>
      <c r="F1958" t="s">
        <v>3870</v>
      </c>
      <c r="G1958" t="str">
        <f>"201511022875"</f>
        <v>201511022875</v>
      </c>
      <c r="H1958" t="s">
        <v>1206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30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32</v>
      </c>
      <c r="W1958">
        <v>224</v>
      </c>
      <c r="Z1958">
        <v>0</v>
      </c>
      <c r="AA1958" t="s">
        <v>3871</v>
      </c>
    </row>
    <row r="1959" spans="1:27" x14ac:dyDescent="0.25">
      <c r="H1959" t="s">
        <v>3872</v>
      </c>
    </row>
    <row r="1960" spans="1:27" x14ac:dyDescent="0.25">
      <c r="A1960">
        <v>977</v>
      </c>
      <c r="B1960">
        <v>1544</v>
      </c>
      <c r="C1960" t="s">
        <v>1523</v>
      </c>
      <c r="D1960" t="s">
        <v>27</v>
      </c>
      <c r="E1960" t="s">
        <v>20</v>
      </c>
      <c r="F1960" t="s">
        <v>3873</v>
      </c>
      <c r="G1960" t="str">
        <f>"00109968"</f>
        <v>00109968</v>
      </c>
      <c r="H1960" t="s">
        <v>567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46</v>
      </c>
      <c r="W1960">
        <v>322</v>
      </c>
      <c r="Z1960">
        <v>0</v>
      </c>
      <c r="AA1960" t="s">
        <v>3874</v>
      </c>
    </row>
    <row r="1961" spans="1:27" x14ac:dyDescent="0.25">
      <c r="H1961" t="s">
        <v>3875</v>
      </c>
    </row>
    <row r="1962" spans="1:27" x14ac:dyDescent="0.25">
      <c r="A1962">
        <v>978</v>
      </c>
      <c r="B1962">
        <v>291</v>
      </c>
      <c r="C1962" t="s">
        <v>3602</v>
      </c>
      <c r="D1962" t="s">
        <v>203</v>
      </c>
      <c r="E1962" t="s">
        <v>353</v>
      </c>
      <c r="F1962" t="s">
        <v>3876</v>
      </c>
      <c r="G1962" t="str">
        <f>"201402009768"</f>
        <v>201402009768</v>
      </c>
      <c r="H1962" t="s">
        <v>1211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30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29</v>
      </c>
      <c r="W1962">
        <v>203</v>
      </c>
      <c r="Z1962">
        <v>0</v>
      </c>
      <c r="AA1962" t="s">
        <v>3877</v>
      </c>
    </row>
    <row r="1963" spans="1:27" x14ac:dyDescent="0.25">
      <c r="H1963" t="s">
        <v>3280</v>
      </c>
    </row>
    <row r="1964" spans="1:27" x14ac:dyDescent="0.25">
      <c r="A1964">
        <v>979</v>
      </c>
      <c r="B1964">
        <v>58</v>
      </c>
      <c r="C1964" t="s">
        <v>3878</v>
      </c>
      <c r="D1964" t="s">
        <v>1418</v>
      </c>
      <c r="E1964" t="s">
        <v>1215</v>
      </c>
      <c r="F1964" t="s">
        <v>3879</v>
      </c>
      <c r="G1964" t="str">
        <f>"201410004585"</f>
        <v>201410004585</v>
      </c>
      <c r="H1964" t="s">
        <v>634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30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34</v>
      </c>
      <c r="W1964">
        <v>238</v>
      </c>
      <c r="Z1964">
        <v>0</v>
      </c>
      <c r="AA1964" t="s">
        <v>3880</v>
      </c>
    </row>
    <row r="1965" spans="1:27" x14ac:dyDescent="0.25">
      <c r="H1965" t="s">
        <v>3881</v>
      </c>
    </row>
    <row r="1966" spans="1:27" x14ac:dyDescent="0.25">
      <c r="A1966">
        <v>980</v>
      </c>
      <c r="B1966">
        <v>1512</v>
      </c>
      <c r="C1966" t="s">
        <v>3882</v>
      </c>
      <c r="D1966" t="s">
        <v>26</v>
      </c>
      <c r="E1966" t="s">
        <v>27</v>
      </c>
      <c r="F1966" t="s">
        <v>3883</v>
      </c>
      <c r="G1966" t="str">
        <f>"200801005810"</f>
        <v>200801005810</v>
      </c>
      <c r="H1966" t="s">
        <v>2649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70</v>
      </c>
      <c r="O1966">
        <v>0</v>
      </c>
      <c r="P1966">
        <v>0</v>
      </c>
      <c r="Q1966">
        <v>0</v>
      </c>
      <c r="R1966">
        <v>30</v>
      </c>
      <c r="S1966">
        <v>0</v>
      </c>
      <c r="T1966">
        <v>0</v>
      </c>
      <c r="U1966">
        <v>0</v>
      </c>
      <c r="V1966">
        <v>21</v>
      </c>
      <c r="W1966">
        <v>147</v>
      </c>
      <c r="Z1966">
        <v>0</v>
      </c>
      <c r="AA1966" t="s">
        <v>3884</v>
      </c>
    </row>
    <row r="1967" spans="1:27" x14ac:dyDescent="0.25">
      <c r="H1967" t="s">
        <v>3885</v>
      </c>
    </row>
    <row r="1968" spans="1:27" x14ac:dyDescent="0.25">
      <c r="A1968">
        <v>981</v>
      </c>
      <c r="B1968">
        <v>240</v>
      </c>
      <c r="C1968" t="s">
        <v>3886</v>
      </c>
      <c r="D1968" t="s">
        <v>3887</v>
      </c>
      <c r="E1968" t="s">
        <v>84</v>
      </c>
      <c r="F1968" t="s">
        <v>3888</v>
      </c>
      <c r="G1968" t="str">
        <f>"201411002589"</f>
        <v>201411002589</v>
      </c>
      <c r="H1968" t="s">
        <v>3889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19</v>
      </c>
      <c r="W1968">
        <v>133</v>
      </c>
      <c r="Z1968">
        <v>0</v>
      </c>
      <c r="AA1968" t="s">
        <v>3890</v>
      </c>
    </row>
    <row r="1969" spans="1:27" x14ac:dyDescent="0.25">
      <c r="H1969" t="s">
        <v>3891</v>
      </c>
    </row>
    <row r="1970" spans="1:27" x14ac:dyDescent="0.25">
      <c r="A1970">
        <v>982</v>
      </c>
      <c r="B1970">
        <v>1627</v>
      </c>
      <c r="C1970" t="s">
        <v>3892</v>
      </c>
      <c r="D1970" t="s">
        <v>14</v>
      </c>
      <c r="E1970" t="s">
        <v>203</v>
      </c>
      <c r="F1970" t="s">
        <v>3893</v>
      </c>
      <c r="G1970" t="str">
        <f>"201401001162"</f>
        <v>201401001162</v>
      </c>
      <c r="H1970" t="s">
        <v>205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70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18</v>
      </c>
      <c r="W1970">
        <v>126</v>
      </c>
      <c r="Z1970">
        <v>0</v>
      </c>
      <c r="AA1970" t="s">
        <v>3890</v>
      </c>
    </row>
    <row r="1971" spans="1:27" x14ac:dyDescent="0.25">
      <c r="H1971" t="s">
        <v>3894</v>
      </c>
    </row>
    <row r="1972" spans="1:27" x14ac:dyDescent="0.25">
      <c r="A1972">
        <v>983</v>
      </c>
      <c r="B1972">
        <v>1141</v>
      </c>
      <c r="C1972" t="s">
        <v>175</v>
      </c>
      <c r="D1972" t="s">
        <v>374</v>
      </c>
      <c r="E1972" t="s">
        <v>84</v>
      </c>
      <c r="F1972" t="s">
        <v>3895</v>
      </c>
      <c r="G1972" t="str">
        <f>"201503000091"</f>
        <v>201503000091</v>
      </c>
      <c r="H1972" t="s">
        <v>1140</v>
      </c>
      <c r="I1972">
        <v>0</v>
      </c>
      <c r="J1972">
        <v>0</v>
      </c>
      <c r="K1972">
        <v>0</v>
      </c>
      <c r="L1972">
        <v>200</v>
      </c>
      <c r="M1972">
        <v>0</v>
      </c>
      <c r="N1972">
        <v>70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Z1972">
        <v>0</v>
      </c>
      <c r="AA1972" t="s">
        <v>3896</v>
      </c>
    </row>
    <row r="1973" spans="1:27" x14ac:dyDescent="0.25">
      <c r="H1973" t="s">
        <v>3897</v>
      </c>
    </row>
    <row r="1974" spans="1:27" x14ac:dyDescent="0.25">
      <c r="A1974">
        <v>984</v>
      </c>
      <c r="B1974">
        <v>391</v>
      </c>
      <c r="C1974" t="s">
        <v>3898</v>
      </c>
      <c r="D1974" t="s">
        <v>34</v>
      </c>
      <c r="E1974" t="s">
        <v>136</v>
      </c>
      <c r="F1974" t="s">
        <v>3899</v>
      </c>
      <c r="G1974" t="str">
        <f>"201511030748"</f>
        <v>201511030748</v>
      </c>
      <c r="H1974" t="s">
        <v>812</v>
      </c>
      <c r="I1974">
        <v>0</v>
      </c>
      <c r="J1974">
        <v>0</v>
      </c>
      <c r="K1974">
        <v>0</v>
      </c>
      <c r="L1974">
        <v>200</v>
      </c>
      <c r="M1974">
        <v>0</v>
      </c>
      <c r="N1974">
        <v>70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10</v>
      </c>
      <c r="W1974">
        <v>70</v>
      </c>
      <c r="Z1974">
        <v>0</v>
      </c>
      <c r="AA1974" t="s">
        <v>3900</v>
      </c>
    </row>
    <row r="1975" spans="1:27" x14ac:dyDescent="0.25">
      <c r="H1975" t="s">
        <v>3901</v>
      </c>
    </row>
    <row r="1976" spans="1:27" x14ac:dyDescent="0.25">
      <c r="A1976">
        <v>985</v>
      </c>
      <c r="B1976">
        <v>959</v>
      </c>
      <c r="C1976" t="s">
        <v>3902</v>
      </c>
      <c r="D1976" t="s">
        <v>711</v>
      </c>
      <c r="E1976" t="s">
        <v>34</v>
      </c>
      <c r="F1976" t="s">
        <v>3903</v>
      </c>
      <c r="G1976" t="str">
        <f>"201412004575"</f>
        <v>201412004575</v>
      </c>
      <c r="H1976">
        <v>715</v>
      </c>
      <c r="I1976">
        <v>0</v>
      </c>
      <c r="J1976">
        <v>0</v>
      </c>
      <c r="K1976">
        <v>0</v>
      </c>
      <c r="L1976">
        <v>200</v>
      </c>
      <c r="M1976">
        <v>0</v>
      </c>
      <c r="N1976">
        <v>70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Z1976">
        <v>0</v>
      </c>
      <c r="AA1976">
        <v>985</v>
      </c>
    </row>
    <row r="1977" spans="1:27" x14ac:dyDescent="0.25">
      <c r="H1977" t="s">
        <v>3904</v>
      </c>
    </row>
    <row r="1978" spans="1:27" x14ac:dyDescent="0.25">
      <c r="A1978">
        <v>986</v>
      </c>
      <c r="B1978">
        <v>1136</v>
      </c>
      <c r="C1978" t="s">
        <v>3905</v>
      </c>
      <c r="D1978" t="s">
        <v>71</v>
      </c>
      <c r="E1978" t="s">
        <v>177</v>
      </c>
      <c r="F1978" t="s">
        <v>3906</v>
      </c>
      <c r="G1978" t="str">
        <f>"00110573"</f>
        <v>00110573</v>
      </c>
      <c r="H1978">
        <v>715</v>
      </c>
      <c r="I1978">
        <v>0</v>
      </c>
      <c r="J1978">
        <v>0</v>
      </c>
      <c r="K1978">
        <v>0</v>
      </c>
      <c r="L1978">
        <v>200</v>
      </c>
      <c r="M1978">
        <v>0</v>
      </c>
      <c r="N1978">
        <v>70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Z1978">
        <v>0</v>
      </c>
      <c r="AA1978">
        <v>985</v>
      </c>
    </row>
    <row r="1979" spans="1:27" x14ac:dyDescent="0.25">
      <c r="H1979" t="s">
        <v>3907</v>
      </c>
    </row>
    <row r="1980" spans="1:27" x14ac:dyDescent="0.25">
      <c r="A1980">
        <v>987</v>
      </c>
      <c r="B1980">
        <v>1125</v>
      </c>
      <c r="C1980" t="s">
        <v>3908</v>
      </c>
      <c r="D1980" t="s">
        <v>21</v>
      </c>
      <c r="E1980" t="s">
        <v>34</v>
      </c>
      <c r="F1980" t="s">
        <v>3909</v>
      </c>
      <c r="G1980" t="str">
        <f>"00040358"</f>
        <v>00040358</v>
      </c>
      <c r="H1980" t="s">
        <v>463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30</v>
      </c>
      <c r="O1980">
        <v>0</v>
      </c>
      <c r="P1980">
        <v>30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29</v>
      </c>
      <c r="W1980">
        <v>203</v>
      </c>
      <c r="Z1980">
        <v>0</v>
      </c>
      <c r="AA1980" t="s">
        <v>3910</v>
      </c>
    </row>
    <row r="1981" spans="1:27" x14ac:dyDescent="0.25">
      <c r="H1981" t="s">
        <v>3911</v>
      </c>
    </row>
    <row r="1982" spans="1:27" x14ac:dyDescent="0.25">
      <c r="A1982">
        <v>988</v>
      </c>
      <c r="B1982">
        <v>1767</v>
      </c>
      <c r="C1982" t="s">
        <v>3912</v>
      </c>
      <c r="D1982" t="s">
        <v>243</v>
      </c>
      <c r="E1982" t="s">
        <v>20</v>
      </c>
      <c r="F1982" t="s">
        <v>3913</v>
      </c>
      <c r="G1982" t="str">
        <f>"201402007218"</f>
        <v>201402007218</v>
      </c>
      <c r="H1982" t="s">
        <v>1009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30</v>
      </c>
      <c r="O1982">
        <v>0</v>
      </c>
      <c r="P1982">
        <v>30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26</v>
      </c>
      <c r="W1982">
        <v>182</v>
      </c>
      <c r="Z1982">
        <v>0</v>
      </c>
      <c r="AA1982" t="s">
        <v>3914</v>
      </c>
    </row>
    <row r="1983" spans="1:27" x14ac:dyDescent="0.25">
      <c r="H1983">
        <v>441</v>
      </c>
    </row>
    <row r="1984" spans="1:27" x14ac:dyDescent="0.25">
      <c r="A1984">
        <v>989</v>
      </c>
      <c r="B1984">
        <v>1633</v>
      </c>
      <c r="C1984" t="s">
        <v>3915</v>
      </c>
      <c r="D1984" t="s">
        <v>243</v>
      </c>
      <c r="E1984" t="s">
        <v>872</v>
      </c>
      <c r="F1984" t="s">
        <v>3916</v>
      </c>
      <c r="G1984" t="str">
        <f>"200712000496"</f>
        <v>200712000496</v>
      </c>
      <c r="H1984" t="s">
        <v>1256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30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28</v>
      </c>
      <c r="W1984">
        <v>196</v>
      </c>
      <c r="Z1984">
        <v>1</v>
      </c>
      <c r="AA1984" t="s">
        <v>3917</v>
      </c>
    </row>
    <row r="1985" spans="1:27" x14ac:dyDescent="0.25">
      <c r="H1985" t="s">
        <v>993</v>
      </c>
    </row>
    <row r="1986" spans="1:27" x14ac:dyDescent="0.25">
      <c r="A1986">
        <v>990</v>
      </c>
      <c r="B1986">
        <v>752</v>
      </c>
      <c r="C1986" t="s">
        <v>3918</v>
      </c>
      <c r="D1986" t="s">
        <v>1020</v>
      </c>
      <c r="E1986" t="s">
        <v>75</v>
      </c>
      <c r="F1986" t="s">
        <v>3919</v>
      </c>
      <c r="G1986" t="str">
        <f>"00108779"</f>
        <v>00108779</v>
      </c>
      <c r="H1986" t="s">
        <v>29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30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36</v>
      </c>
      <c r="W1986">
        <v>252</v>
      </c>
      <c r="Z1986">
        <v>2</v>
      </c>
      <c r="AA1986" t="s">
        <v>3920</v>
      </c>
    </row>
    <row r="1987" spans="1:27" x14ac:dyDescent="0.25">
      <c r="H1987" t="s">
        <v>3921</v>
      </c>
    </row>
    <row r="1988" spans="1:27" x14ac:dyDescent="0.25">
      <c r="A1988">
        <v>991</v>
      </c>
      <c r="B1988">
        <v>595</v>
      </c>
      <c r="C1988" t="s">
        <v>3922</v>
      </c>
      <c r="D1988" t="s">
        <v>84</v>
      </c>
      <c r="E1988" t="s">
        <v>3923</v>
      </c>
      <c r="F1988" t="s">
        <v>3924</v>
      </c>
      <c r="G1988" t="str">
        <f>"200804000963"</f>
        <v>200804000963</v>
      </c>
      <c r="H1988" t="s">
        <v>1344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70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29</v>
      </c>
      <c r="W1988">
        <v>203</v>
      </c>
      <c r="Z1988">
        <v>0</v>
      </c>
      <c r="AA1988" t="s">
        <v>3925</v>
      </c>
    </row>
    <row r="1989" spans="1:27" x14ac:dyDescent="0.25">
      <c r="H1989" t="s">
        <v>3926</v>
      </c>
    </row>
    <row r="1990" spans="1:27" x14ac:dyDescent="0.25">
      <c r="A1990">
        <v>992</v>
      </c>
      <c r="B1990">
        <v>2057</v>
      </c>
      <c r="C1990" t="s">
        <v>2283</v>
      </c>
      <c r="D1990" t="s">
        <v>711</v>
      </c>
      <c r="E1990" t="s">
        <v>34</v>
      </c>
      <c r="F1990" t="s">
        <v>3927</v>
      </c>
      <c r="G1990" t="str">
        <f>"00112421"</f>
        <v>00112421</v>
      </c>
      <c r="H1990" t="s">
        <v>1235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30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41</v>
      </c>
      <c r="W1990">
        <v>287</v>
      </c>
      <c r="Z1990">
        <v>1</v>
      </c>
      <c r="AA1990" t="s">
        <v>3928</v>
      </c>
    </row>
    <row r="1991" spans="1:27" x14ac:dyDescent="0.25">
      <c r="H1991" t="s">
        <v>430</v>
      </c>
    </row>
    <row r="1992" spans="1:27" x14ac:dyDescent="0.25">
      <c r="A1992">
        <v>993</v>
      </c>
      <c r="B1992">
        <v>360</v>
      </c>
      <c r="C1992" t="s">
        <v>3929</v>
      </c>
      <c r="D1992" t="s">
        <v>425</v>
      </c>
      <c r="E1992" t="s">
        <v>141</v>
      </c>
      <c r="F1992" t="s">
        <v>3930</v>
      </c>
      <c r="G1992" t="str">
        <f>"201601000514"</f>
        <v>201601000514</v>
      </c>
      <c r="H1992" t="s">
        <v>361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30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35</v>
      </c>
      <c r="W1992">
        <v>245</v>
      </c>
      <c r="Z1992">
        <v>1</v>
      </c>
      <c r="AA1992" t="s">
        <v>3931</v>
      </c>
    </row>
    <row r="1993" spans="1:27" x14ac:dyDescent="0.25">
      <c r="H1993" t="s">
        <v>3932</v>
      </c>
    </row>
    <row r="1994" spans="1:27" x14ac:dyDescent="0.25">
      <c r="A1994">
        <v>994</v>
      </c>
      <c r="B1994">
        <v>677</v>
      </c>
      <c r="C1994" t="s">
        <v>3933</v>
      </c>
      <c r="D1994" t="s">
        <v>84</v>
      </c>
      <c r="E1994" t="s">
        <v>102</v>
      </c>
      <c r="F1994" t="s">
        <v>3934</v>
      </c>
      <c r="G1994" t="str">
        <f>"00107899"</f>
        <v>00107899</v>
      </c>
      <c r="H1994" t="s">
        <v>377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70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31</v>
      </c>
      <c r="W1994">
        <v>217</v>
      </c>
      <c r="Z1994">
        <v>0</v>
      </c>
      <c r="AA1994" t="s">
        <v>3935</v>
      </c>
    </row>
    <row r="1995" spans="1:27" x14ac:dyDescent="0.25">
      <c r="H1995" t="s">
        <v>3936</v>
      </c>
    </row>
    <row r="1996" spans="1:27" x14ac:dyDescent="0.25">
      <c r="A1996">
        <v>995</v>
      </c>
      <c r="B1996">
        <v>1089</v>
      </c>
      <c r="C1996" t="s">
        <v>3937</v>
      </c>
      <c r="D1996" t="s">
        <v>34</v>
      </c>
      <c r="E1996" t="s">
        <v>1215</v>
      </c>
      <c r="F1996" t="s">
        <v>3938</v>
      </c>
      <c r="G1996" t="str">
        <f>"00110681"</f>
        <v>00110681</v>
      </c>
      <c r="H1996" t="s">
        <v>2649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30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30</v>
      </c>
      <c r="W1996">
        <v>210</v>
      </c>
      <c r="Z1996">
        <v>2</v>
      </c>
      <c r="AA1996" t="s">
        <v>3939</v>
      </c>
    </row>
    <row r="1997" spans="1:27" x14ac:dyDescent="0.25">
      <c r="H1997" t="s">
        <v>3940</v>
      </c>
    </row>
    <row r="1998" spans="1:27" x14ac:dyDescent="0.25">
      <c r="A1998">
        <v>996</v>
      </c>
      <c r="B1998">
        <v>864</v>
      </c>
      <c r="C1998" t="s">
        <v>3602</v>
      </c>
      <c r="D1998" t="s">
        <v>141</v>
      </c>
      <c r="E1998" t="s">
        <v>14</v>
      </c>
      <c r="F1998" t="s">
        <v>3941</v>
      </c>
      <c r="G1998" t="str">
        <f>"00108129"</f>
        <v>00108129</v>
      </c>
      <c r="H1998" t="s">
        <v>3942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30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45</v>
      </c>
      <c r="W1998">
        <v>315</v>
      </c>
      <c r="Z1998">
        <v>0</v>
      </c>
      <c r="AA1998" t="s">
        <v>3943</v>
      </c>
    </row>
    <row r="1999" spans="1:27" x14ac:dyDescent="0.25">
      <c r="H1999" t="s">
        <v>3944</v>
      </c>
    </row>
    <row r="2000" spans="1:27" x14ac:dyDescent="0.25">
      <c r="A2000">
        <v>997</v>
      </c>
      <c r="B2000">
        <v>294</v>
      </c>
      <c r="C2000" t="s">
        <v>15</v>
      </c>
      <c r="D2000" t="s">
        <v>269</v>
      </c>
      <c r="E2000" t="s">
        <v>15</v>
      </c>
      <c r="F2000" t="s">
        <v>3945</v>
      </c>
      <c r="G2000" t="str">
        <f>"00107561"</f>
        <v>00107561</v>
      </c>
      <c r="H2000" t="s">
        <v>1273</v>
      </c>
      <c r="I2000">
        <v>0</v>
      </c>
      <c r="J2000">
        <v>0</v>
      </c>
      <c r="K2000">
        <v>0</v>
      </c>
      <c r="L2000">
        <v>200</v>
      </c>
      <c r="M2000">
        <v>0</v>
      </c>
      <c r="N2000">
        <v>30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Z2000">
        <v>0</v>
      </c>
      <c r="AA2000" t="s">
        <v>3946</v>
      </c>
    </row>
    <row r="2001" spans="1:27" x14ac:dyDescent="0.25">
      <c r="H2001" t="s">
        <v>2083</v>
      </c>
    </row>
    <row r="2002" spans="1:27" x14ac:dyDescent="0.25">
      <c r="A2002">
        <v>998</v>
      </c>
      <c r="B2002">
        <v>1909</v>
      </c>
      <c r="C2002" t="s">
        <v>3947</v>
      </c>
      <c r="D2002" t="s">
        <v>21</v>
      </c>
      <c r="E2002" t="s">
        <v>41</v>
      </c>
      <c r="F2002" t="s">
        <v>3948</v>
      </c>
      <c r="G2002" t="str">
        <f>"201402003567"</f>
        <v>201402003567</v>
      </c>
      <c r="H2002" t="s">
        <v>301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30</v>
      </c>
      <c r="O2002">
        <v>0</v>
      </c>
      <c r="P2002">
        <v>30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28</v>
      </c>
      <c r="W2002">
        <v>196</v>
      </c>
      <c r="Z2002">
        <v>1</v>
      </c>
      <c r="AA2002" t="s">
        <v>3949</v>
      </c>
    </row>
    <row r="2003" spans="1:27" x14ac:dyDescent="0.25">
      <c r="H2003" t="s">
        <v>3950</v>
      </c>
    </row>
    <row r="2004" spans="1:27" x14ac:dyDescent="0.25">
      <c r="A2004">
        <v>999</v>
      </c>
      <c r="B2004">
        <v>1812</v>
      </c>
      <c r="C2004" t="s">
        <v>3951</v>
      </c>
      <c r="D2004" t="s">
        <v>21</v>
      </c>
      <c r="E2004" t="s">
        <v>3952</v>
      </c>
      <c r="F2004" t="s">
        <v>3953</v>
      </c>
      <c r="G2004" t="str">
        <f>"201406010258"</f>
        <v>201406010258</v>
      </c>
      <c r="H2004" t="s">
        <v>692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30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36</v>
      </c>
      <c r="W2004">
        <v>252</v>
      </c>
      <c r="Z2004">
        <v>0</v>
      </c>
      <c r="AA2004" t="s">
        <v>3954</v>
      </c>
    </row>
    <row r="2005" spans="1:27" x14ac:dyDescent="0.25">
      <c r="H2005" t="s">
        <v>3955</v>
      </c>
    </row>
    <row r="2006" spans="1:27" x14ac:dyDescent="0.25">
      <c r="A2006">
        <v>1000</v>
      </c>
      <c r="B2006">
        <v>824</v>
      </c>
      <c r="C2006" t="s">
        <v>3956</v>
      </c>
      <c r="D2006" t="s">
        <v>102</v>
      </c>
      <c r="E2006" t="s">
        <v>71</v>
      </c>
      <c r="F2006" t="s">
        <v>3957</v>
      </c>
      <c r="G2006" t="str">
        <f>"201406006971"</f>
        <v>201406006971</v>
      </c>
      <c r="H2006" t="s">
        <v>308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30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33</v>
      </c>
      <c r="W2006">
        <v>231</v>
      </c>
      <c r="Z2006">
        <v>2</v>
      </c>
      <c r="AA2006" t="s">
        <v>3958</v>
      </c>
    </row>
    <row r="2007" spans="1:27" x14ac:dyDescent="0.25">
      <c r="H2007" t="s">
        <v>3959</v>
      </c>
    </row>
    <row r="2008" spans="1:27" x14ac:dyDescent="0.25">
      <c r="A2008">
        <v>1001</v>
      </c>
      <c r="B2008">
        <v>603</v>
      </c>
      <c r="C2008" t="s">
        <v>3960</v>
      </c>
      <c r="D2008" t="s">
        <v>786</v>
      </c>
      <c r="E2008" t="s">
        <v>21</v>
      </c>
      <c r="F2008" t="s">
        <v>3961</v>
      </c>
      <c r="G2008" t="str">
        <f>"00108031"</f>
        <v>00108031</v>
      </c>
      <c r="H2008">
        <v>748</v>
      </c>
      <c r="I2008">
        <v>0</v>
      </c>
      <c r="J2008">
        <v>0</v>
      </c>
      <c r="K2008">
        <v>0</v>
      </c>
      <c r="L2008">
        <v>200</v>
      </c>
      <c r="M2008">
        <v>0</v>
      </c>
      <c r="N2008">
        <v>30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Z2008">
        <v>0</v>
      </c>
      <c r="AA2008">
        <v>978</v>
      </c>
    </row>
    <row r="2009" spans="1:27" x14ac:dyDescent="0.25">
      <c r="H2009">
        <v>441</v>
      </c>
    </row>
    <row r="2010" spans="1:27" x14ac:dyDescent="0.25">
      <c r="A2010">
        <v>1002</v>
      </c>
      <c r="B2010">
        <v>630</v>
      </c>
      <c r="C2010" t="s">
        <v>3962</v>
      </c>
      <c r="D2010" t="s">
        <v>3963</v>
      </c>
      <c r="E2010" t="s">
        <v>136</v>
      </c>
      <c r="F2010" t="s">
        <v>3964</v>
      </c>
      <c r="G2010" t="str">
        <f>"201406006743"</f>
        <v>201406006743</v>
      </c>
      <c r="H2010" t="s">
        <v>650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30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37</v>
      </c>
      <c r="W2010">
        <v>259</v>
      </c>
      <c r="Z2010">
        <v>2</v>
      </c>
      <c r="AA2010" t="s">
        <v>3965</v>
      </c>
    </row>
    <row r="2011" spans="1:27" x14ac:dyDescent="0.25">
      <c r="H2011" t="s">
        <v>3966</v>
      </c>
    </row>
    <row r="2012" spans="1:27" x14ac:dyDescent="0.25">
      <c r="A2012">
        <v>1003</v>
      </c>
      <c r="B2012">
        <v>1306</v>
      </c>
      <c r="C2012" t="s">
        <v>3967</v>
      </c>
      <c r="D2012" t="s">
        <v>305</v>
      </c>
      <c r="E2012" t="s">
        <v>27</v>
      </c>
      <c r="F2012" t="s">
        <v>3968</v>
      </c>
      <c r="G2012" t="str">
        <f>"201409006026"</f>
        <v>201409006026</v>
      </c>
      <c r="H2012">
        <v>737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30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30</v>
      </c>
      <c r="W2012">
        <v>210</v>
      </c>
      <c r="Z2012">
        <v>0</v>
      </c>
      <c r="AA2012">
        <v>977</v>
      </c>
    </row>
    <row r="2013" spans="1:27" x14ac:dyDescent="0.25">
      <c r="H2013" t="s">
        <v>1820</v>
      </c>
    </row>
    <row r="2014" spans="1:27" x14ac:dyDescent="0.25">
      <c r="A2014">
        <v>1004</v>
      </c>
      <c r="B2014">
        <v>1673</v>
      </c>
      <c r="C2014" t="s">
        <v>3969</v>
      </c>
      <c r="D2014" t="s">
        <v>3970</v>
      </c>
      <c r="E2014" t="s">
        <v>34</v>
      </c>
      <c r="F2014" t="s">
        <v>3971</v>
      </c>
      <c r="G2014" t="str">
        <f>"00022701"</f>
        <v>00022701</v>
      </c>
      <c r="H2014">
        <v>671</v>
      </c>
      <c r="I2014">
        <v>150</v>
      </c>
      <c r="J2014">
        <v>0</v>
      </c>
      <c r="K2014">
        <v>0</v>
      </c>
      <c r="L2014">
        <v>0</v>
      </c>
      <c r="M2014">
        <v>0</v>
      </c>
      <c r="N2014">
        <v>30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18</v>
      </c>
      <c r="W2014">
        <v>126</v>
      </c>
      <c r="Z2014">
        <v>0</v>
      </c>
      <c r="AA2014">
        <v>977</v>
      </c>
    </row>
    <row r="2015" spans="1:27" x14ac:dyDescent="0.25">
      <c r="H2015" t="s">
        <v>3972</v>
      </c>
    </row>
    <row r="2016" spans="1:27" x14ac:dyDescent="0.25">
      <c r="A2016">
        <v>1005</v>
      </c>
      <c r="B2016">
        <v>995</v>
      </c>
      <c r="C2016" t="s">
        <v>3973</v>
      </c>
      <c r="D2016" t="s">
        <v>1215</v>
      </c>
      <c r="E2016" t="s">
        <v>84</v>
      </c>
      <c r="F2016" t="s">
        <v>3974</v>
      </c>
      <c r="G2016" t="str">
        <f>"201412005385"</f>
        <v>201412005385</v>
      </c>
      <c r="H2016" t="s">
        <v>834</v>
      </c>
      <c r="I2016">
        <v>0</v>
      </c>
      <c r="J2016">
        <v>0</v>
      </c>
      <c r="K2016">
        <v>0</v>
      </c>
      <c r="L2016">
        <v>200</v>
      </c>
      <c r="M2016">
        <v>0</v>
      </c>
      <c r="N2016">
        <v>70</v>
      </c>
      <c r="O2016">
        <v>0</v>
      </c>
      <c r="P2016">
        <v>0</v>
      </c>
      <c r="Q2016">
        <v>0</v>
      </c>
      <c r="R2016">
        <v>30</v>
      </c>
      <c r="S2016">
        <v>0</v>
      </c>
      <c r="T2016">
        <v>0</v>
      </c>
      <c r="U2016">
        <v>0</v>
      </c>
      <c r="V2016">
        <v>0</v>
      </c>
      <c r="W2016">
        <v>0</v>
      </c>
      <c r="Z2016">
        <v>0</v>
      </c>
      <c r="AA2016" t="s">
        <v>3975</v>
      </c>
    </row>
    <row r="2017" spans="1:27" x14ac:dyDescent="0.25">
      <c r="H2017" t="s">
        <v>3976</v>
      </c>
    </row>
    <row r="2018" spans="1:27" x14ac:dyDescent="0.25">
      <c r="A2018">
        <v>1006</v>
      </c>
      <c r="B2018">
        <v>937</v>
      </c>
      <c r="C2018" t="s">
        <v>358</v>
      </c>
      <c r="D2018" t="s">
        <v>359</v>
      </c>
      <c r="E2018" t="s">
        <v>34</v>
      </c>
      <c r="F2018" t="s">
        <v>360</v>
      </c>
      <c r="G2018" t="str">
        <f>"201412000243"</f>
        <v>201412000243</v>
      </c>
      <c r="H2018" t="s">
        <v>361</v>
      </c>
      <c r="I2018">
        <v>0</v>
      </c>
      <c r="J2018">
        <v>0</v>
      </c>
      <c r="K2018">
        <v>0</v>
      </c>
      <c r="L2018">
        <v>200</v>
      </c>
      <c r="M2018">
        <v>0</v>
      </c>
      <c r="N2018">
        <v>70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Z2018">
        <v>0</v>
      </c>
      <c r="AA2018" t="s">
        <v>3977</v>
      </c>
    </row>
    <row r="2019" spans="1:27" x14ac:dyDescent="0.25">
      <c r="H2019" t="s">
        <v>363</v>
      </c>
    </row>
    <row r="2020" spans="1:27" x14ac:dyDescent="0.25">
      <c r="A2020">
        <v>1007</v>
      </c>
      <c r="B2020">
        <v>423</v>
      </c>
      <c r="C2020" t="s">
        <v>3978</v>
      </c>
      <c r="D2020" t="s">
        <v>33</v>
      </c>
      <c r="E2020" t="s">
        <v>71</v>
      </c>
      <c r="F2020" t="s">
        <v>3979</v>
      </c>
      <c r="G2020" t="str">
        <f>"00108197"</f>
        <v>00108197</v>
      </c>
      <c r="H2020" t="s">
        <v>3980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17</v>
      </c>
      <c r="W2020">
        <v>119</v>
      </c>
      <c r="Z2020">
        <v>0</v>
      </c>
      <c r="AA2020" t="s">
        <v>3981</v>
      </c>
    </row>
    <row r="2021" spans="1:27" x14ac:dyDescent="0.25">
      <c r="H2021" t="s">
        <v>3982</v>
      </c>
    </row>
    <row r="2022" spans="1:27" x14ac:dyDescent="0.25">
      <c r="A2022">
        <v>1008</v>
      </c>
      <c r="B2022">
        <v>732</v>
      </c>
      <c r="C2022" t="s">
        <v>3983</v>
      </c>
      <c r="D2022" t="s">
        <v>107</v>
      </c>
      <c r="E2022" t="s">
        <v>34</v>
      </c>
      <c r="F2022" t="s">
        <v>3984</v>
      </c>
      <c r="G2022" t="str">
        <f>"00107550"</f>
        <v>00107550</v>
      </c>
      <c r="H2022" t="s">
        <v>761</v>
      </c>
      <c r="I2022">
        <v>0</v>
      </c>
      <c r="J2022">
        <v>0</v>
      </c>
      <c r="K2022">
        <v>0</v>
      </c>
      <c r="L2022">
        <v>200</v>
      </c>
      <c r="M2022">
        <v>0</v>
      </c>
      <c r="N2022">
        <v>50</v>
      </c>
      <c r="O2022">
        <v>0</v>
      </c>
      <c r="P2022">
        <v>0</v>
      </c>
      <c r="Q2022">
        <v>30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Z2022">
        <v>0</v>
      </c>
      <c r="AA2022" t="s">
        <v>3985</v>
      </c>
    </row>
    <row r="2023" spans="1:27" x14ac:dyDescent="0.25">
      <c r="H2023" t="s">
        <v>3986</v>
      </c>
    </row>
    <row r="2024" spans="1:27" x14ac:dyDescent="0.25">
      <c r="A2024">
        <v>1009</v>
      </c>
      <c r="B2024">
        <v>670</v>
      </c>
      <c r="C2024" t="s">
        <v>3987</v>
      </c>
      <c r="D2024" t="s">
        <v>168</v>
      </c>
      <c r="E2024" t="s">
        <v>136</v>
      </c>
      <c r="F2024" t="s">
        <v>3988</v>
      </c>
      <c r="G2024" t="str">
        <f>"201507002316"</f>
        <v>201507002316</v>
      </c>
      <c r="H2024" t="s">
        <v>254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50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35</v>
      </c>
      <c r="W2024">
        <v>245</v>
      </c>
      <c r="Z2024">
        <v>0</v>
      </c>
      <c r="AA2024" t="s">
        <v>3989</v>
      </c>
    </row>
    <row r="2025" spans="1:27" x14ac:dyDescent="0.25">
      <c r="H2025" t="s">
        <v>3990</v>
      </c>
    </row>
    <row r="2026" spans="1:27" x14ac:dyDescent="0.25">
      <c r="A2026">
        <v>1010</v>
      </c>
      <c r="B2026">
        <v>1492</v>
      </c>
      <c r="C2026" t="s">
        <v>511</v>
      </c>
      <c r="D2026" t="s">
        <v>27</v>
      </c>
      <c r="E2026" t="s">
        <v>327</v>
      </c>
      <c r="F2026" t="s">
        <v>3991</v>
      </c>
      <c r="G2026" t="str">
        <f>"00108278"</f>
        <v>00108278</v>
      </c>
      <c r="H2026" t="s">
        <v>1415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70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20</v>
      </c>
      <c r="W2026">
        <v>140</v>
      </c>
      <c r="Z2026">
        <v>0</v>
      </c>
      <c r="AA2026" t="s">
        <v>3992</v>
      </c>
    </row>
    <row r="2027" spans="1:27" x14ac:dyDescent="0.25">
      <c r="H2027" t="s">
        <v>767</v>
      </c>
    </row>
    <row r="2028" spans="1:27" x14ac:dyDescent="0.25">
      <c r="A2028">
        <v>1011</v>
      </c>
      <c r="B2028">
        <v>117</v>
      </c>
      <c r="C2028" t="s">
        <v>3993</v>
      </c>
      <c r="D2028" t="s">
        <v>183</v>
      </c>
      <c r="E2028" t="s">
        <v>21</v>
      </c>
      <c r="F2028" t="s">
        <v>3994</v>
      </c>
      <c r="G2028" t="str">
        <f>"201406005313"</f>
        <v>201406005313</v>
      </c>
      <c r="H2028" t="s">
        <v>1182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30</v>
      </c>
      <c r="O2028">
        <v>0</v>
      </c>
      <c r="P2028">
        <v>0</v>
      </c>
      <c r="Q2028">
        <v>30</v>
      </c>
      <c r="R2028">
        <v>0</v>
      </c>
      <c r="S2028">
        <v>0</v>
      </c>
      <c r="T2028">
        <v>0</v>
      </c>
      <c r="U2028">
        <v>0</v>
      </c>
      <c r="V2028">
        <v>25</v>
      </c>
      <c r="W2028">
        <v>175</v>
      </c>
      <c r="Z2028">
        <v>0</v>
      </c>
      <c r="AA2028" t="s">
        <v>3995</v>
      </c>
    </row>
    <row r="2029" spans="1:27" x14ac:dyDescent="0.25">
      <c r="H2029" t="s">
        <v>3996</v>
      </c>
    </row>
    <row r="2030" spans="1:27" x14ac:dyDescent="0.25">
      <c r="A2030">
        <v>1012</v>
      </c>
      <c r="B2030">
        <v>707</v>
      </c>
      <c r="C2030" t="s">
        <v>3997</v>
      </c>
      <c r="D2030" t="s">
        <v>20</v>
      </c>
      <c r="E2030" t="s">
        <v>90</v>
      </c>
      <c r="F2030" t="s">
        <v>3998</v>
      </c>
      <c r="G2030" t="str">
        <f>"00110927"</f>
        <v>00110927</v>
      </c>
      <c r="H2030" t="s">
        <v>1073</v>
      </c>
      <c r="I2030">
        <v>0</v>
      </c>
      <c r="J2030">
        <v>0</v>
      </c>
      <c r="K2030">
        <v>0</v>
      </c>
      <c r="L2030">
        <v>200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16</v>
      </c>
      <c r="W2030">
        <v>112</v>
      </c>
      <c r="Z2030">
        <v>0</v>
      </c>
      <c r="AA2030" t="s">
        <v>3999</v>
      </c>
    </row>
    <row r="2031" spans="1:27" x14ac:dyDescent="0.25">
      <c r="H2031" t="s">
        <v>4000</v>
      </c>
    </row>
    <row r="2032" spans="1:27" x14ac:dyDescent="0.25">
      <c r="A2032">
        <v>1013</v>
      </c>
      <c r="B2032">
        <v>229</v>
      </c>
      <c r="C2032" t="s">
        <v>4001</v>
      </c>
      <c r="D2032" t="s">
        <v>243</v>
      </c>
      <c r="E2032" t="s">
        <v>20</v>
      </c>
      <c r="F2032" t="s">
        <v>4002</v>
      </c>
      <c r="G2032" t="str">
        <f>"00103980"</f>
        <v>00103980</v>
      </c>
      <c r="H2032">
        <v>649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30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42</v>
      </c>
      <c r="W2032">
        <v>294</v>
      </c>
      <c r="Z2032">
        <v>0</v>
      </c>
      <c r="AA2032">
        <v>973</v>
      </c>
    </row>
    <row r="2033" spans="1:27" x14ac:dyDescent="0.25">
      <c r="H2033" t="s">
        <v>4003</v>
      </c>
    </row>
    <row r="2034" spans="1:27" x14ac:dyDescent="0.25">
      <c r="A2034">
        <v>1014</v>
      </c>
      <c r="B2034">
        <v>2431</v>
      </c>
      <c r="C2034" t="s">
        <v>4004</v>
      </c>
      <c r="D2034" t="s">
        <v>2106</v>
      </c>
      <c r="E2034" t="s">
        <v>353</v>
      </c>
      <c r="F2034" t="s">
        <v>4005</v>
      </c>
      <c r="G2034" t="str">
        <f>"201410003235"</f>
        <v>201410003235</v>
      </c>
      <c r="H2034" t="s">
        <v>301</v>
      </c>
      <c r="I2034">
        <v>0</v>
      </c>
      <c r="J2034">
        <v>0</v>
      </c>
      <c r="K2034">
        <v>0</v>
      </c>
      <c r="L2034">
        <v>200</v>
      </c>
      <c r="M2034">
        <v>0</v>
      </c>
      <c r="N2034">
        <v>50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Z2034">
        <v>0</v>
      </c>
      <c r="AA2034" t="s">
        <v>4006</v>
      </c>
    </row>
    <row r="2035" spans="1:27" x14ac:dyDescent="0.25">
      <c r="H2035" t="s">
        <v>4007</v>
      </c>
    </row>
    <row r="2036" spans="1:27" x14ac:dyDescent="0.25">
      <c r="A2036">
        <v>1015</v>
      </c>
      <c r="B2036">
        <v>759</v>
      </c>
      <c r="C2036" t="s">
        <v>4008</v>
      </c>
      <c r="D2036" t="s">
        <v>2825</v>
      </c>
      <c r="E2036" t="s">
        <v>27</v>
      </c>
      <c r="F2036" t="s">
        <v>4009</v>
      </c>
      <c r="G2036" t="str">
        <f>"00111114"</f>
        <v>00111114</v>
      </c>
      <c r="H2036" t="s">
        <v>2384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30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26</v>
      </c>
      <c r="W2036">
        <v>182</v>
      </c>
      <c r="Z2036">
        <v>0</v>
      </c>
      <c r="AA2036" t="s">
        <v>4010</v>
      </c>
    </row>
    <row r="2037" spans="1:27" x14ac:dyDescent="0.25">
      <c r="H2037" t="s">
        <v>4011</v>
      </c>
    </row>
    <row r="2038" spans="1:27" x14ac:dyDescent="0.25">
      <c r="A2038">
        <v>1016</v>
      </c>
      <c r="B2038">
        <v>1133</v>
      </c>
      <c r="C2038" t="s">
        <v>4012</v>
      </c>
      <c r="D2038" t="s">
        <v>4013</v>
      </c>
      <c r="E2038" t="s">
        <v>177</v>
      </c>
      <c r="F2038" t="s">
        <v>4014</v>
      </c>
      <c r="G2038" t="str">
        <f>"00104106"</f>
        <v>00104106</v>
      </c>
      <c r="H2038" t="s">
        <v>1830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40</v>
      </c>
      <c r="W2038">
        <v>280</v>
      </c>
      <c r="Z2038">
        <v>0</v>
      </c>
      <c r="AA2038" t="s">
        <v>4015</v>
      </c>
    </row>
    <row r="2039" spans="1:27" x14ac:dyDescent="0.25">
      <c r="H2039" t="s">
        <v>4016</v>
      </c>
    </row>
    <row r="2040" spans="1:27" x14ac:dyDescent="0.25">
      <c r="A2040">
        <v>1017</v>
      </c>
      <c r="B2040">
        <v>1284</v>
      </c>
      <c r="C2040" t="s">
        <v>390</v>
      </c>
      <c r="D2040" t="s">
        <v>102</v>
      </c>
      <c r="E2040" t="s">
        <v>84</v>
      </c>
      <c r="F2040" t="s">
        <v>391</v>
      </c>
      <c r="G2040" t="str">
        <f>"201601001189"</f>
        <v>201601001189</v>
      </c>
      <c r="H2040" t="s">
        <v>29</v>
      </c>
      <c r="I2040">
        <v>0</v>
      </c>
      <c r="J2040">
        <v>0</v>
      </c>
      <c r="K2040">
        <v>0</v>
      </c>
      <c r="L2040">
        <v>200</v>
      </c>
      <c r="M2040">
        <v>0</v>
      </c>
      <c r="N2040">
        <v>70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Z2040">
        <v>0</v>
      </c>
      <c r="AA2040" t="s">
        <v>4017</v>
      </c>
    </row>
    <row r="2041" spans="1:27" x14ac:dyDescent="0.25">
      <c r="H2041" t="s">
        <v>393</v>
      </c>
    </row>
    <row r="2042" spans="1:27" x14ac:dyDescent="0.25">
      <c r="A2042">
        <v>1018</v>
      </c>
      <c r="B2042">
        <v>1787</v>
      </c>
      <c r="C2042" t="s">
        <v>4018</v>
      </c>
      <c r="D2042" t="s">
        <v>4019</v>
      </c>
      <c r="E2042" t="s">
        <v>120</v>
      </c>
      <c r="F2042" t="s">
        <v>4020</v>
      </c>
      <c r="G2042" t="str">
        <f>"200712003037"</f>
        <v>200712003037</v>
      </c>
      <c r="H2042" t="s">
        <v>1281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50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22</v>
      </c>
      <c r="W2042">
        <v>154</v>
      </c>
      <c r="Z2042">
        <v>0</v>
      </c>
      <c r="AA2042" t="s">
        <v>4021</v>
      </c>
    </row>
    <row r="2043" spans="1:27" x14ac:dyDescent="0.25">
      <c r="H2043" t="s">
        <v>4022</v>
      </c>
    </row>
    <row r="2044" spans="1:27" x14ac:dyDescent="0.25">
      <c r="A2044">
        <v>1019</v>
      </c>
      <c r="B2044">
        <v>1528</v>
      </c>
      <c r="C2044" t="s">
        <v>3602</v>
      </c>
      <c r="D2044" t="s">
        <v>353</v>
      </c>
      <c r="E2044" t="s">
        <v>59</v>
      </c>
      <c r="F2044" t="s">
        <v>4023</v>
      </c>
      <c r="G2044" t="str">
        <f>"201502000239"</f>
        <v>201502000239</v>
      </c>
      <c r="H2044" t="s">
        <v>401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70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18</v>
      </c>
      <c r="W2044">
        <v>126</v>
      </c>
      <c r="X2044">
        <v>6</v>
      </c>
      <c r="Y2044" t="s">
        <v>208</v>
      </c>
      <c r="Z2044">
        <v>0</v>
      </c>
      <c r="AA2044" t="s">
        <v>4024</v>
      </c>
    </row>
    <row r="2045" spans="1:27" x14ac:dyDescent="0.25">
      <c r="H2045" t="s">
        <v>4025</v>
      </c>
    </row>
    <row r="2046" spans="1:27" x14ac:dyDescent="0.25">
      <c r="A2046">
        <v>1020</v>
      </c>
      <c r="B2046">
        <v>1528</v>
      </c>
      <c r="C2046" t="s">
        <v>3602</v>
      </c>
      <c r="D2046" t="s">
        <v>353</v>
      </c>
      <c r="E2046" t="s">
        <v>59</v>
      </c>
      <c r="F2046" t="s">
        <v>4023</v>
      </c>
      <c r="G2046" t="str">
        <f>"201502000239"</f>
        <v>201502000239</v>
      </c>
      <c r="H2046" t="s">
        <v>401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70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18</v>
      </c>
      <c r="W2046">
        <v>126</v>
      </c>
      <c r="Z2046">
        <v>0</v>
      </c>
      <c r="AA2046" t="s">
        <v>4024</v>
      </c>
    </row>
    <row r="2047" spans="1:27" x14ac:dyDescent="0.25">
      <c r="H2047" t="s">
        <v>4025</v>
      </c>
    </row>
    <row r="2048" spans="1:27" x14ac:dyDescent="0.25">
      <c r="A2048">
        <v>1021</v>
      </c>
      <c r="B2048">
        <v>2277</v>
      </c>
      <c r="C2048" t="s">
        <v>4026</v>
      </c>
      <c r="D2048" t="s">
        <v>83</v>
      </c>
      <c r="E2048" t="s">
        <v>20</v>
      </c>
      <c r="F2048" t="s">
        <v>4027</v>
      </c>
      <c r="G2048" t="str">
        <f>"00110006"</f>
        <v>00110006</v>
      </c>
      <c r="H2048" t="s">
        <v>1619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30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36</v>
      </c>
      <c r="W2048">
        <v>252</v>
      </c>
      <c r="Z2048">
        <v>0</v>
      </c>
      <c r="AA2048" t="s">
        <v>4028</v>
      </c>
    </row>
    <row r="2049" spans="1:27" x14ac:dyDescent="0.25">
      <c r="H2049" t="s">
        <v>4029</v>
      </c>
    </row>
    <row r="2050" spans="1:27" x14ac:dyDescent="0.25">
      <c r="A2050">
        <v>1022</v>
      </c>
      <c r="B2050">
        <v>431</v>
      </c>
      <c r="C2050" t="s">
        <v>4030</v>
      </c>
      <c r="D2050" t="s">
        <v>14</v>
      </c>
      <c r="E2050" t="s">
        <v>84</v>
      </c>
      <c r="F2050" t="s">
        <v>4031</v>
      </c>
      <c r="G2050" t="str">
        <f>"00108555"</f>
        <v>00108555</v>
      </c>
      <c r="H2050" t="s">
        <v>788</v>
      </c>
      <c r="I2050">
        <v>0</v>
      </c>
      <c r="J2050">
        <v>0</v>
      </c>
      <c r="K2050">
        <v>0</v>
      </c>
      <c r="L2050">
        <v>200</v>
      </c>
      <c r="M2050">
        <v>0</v>
      </c>
      <c r="N2050">
        <v>70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7</v>
      </c>
      <c r="W2050">
        <v>49</v>
      </c>
      <c r="Z2050">
        <v>0</v>
      </c>
      <c r="AA2050" t="s">
        <v>4032</v>
      </c>
    </row>
    <row r="2051" spans="1:27" x14ac:dyDescent="0.25">
      <c r="H2051" t="s">
        <v>4033</v>
      </c>
    </row>
    <row r="2052" spans="1:27" x14ac:dyDescent="0.25">
      <c r="A2052">
        <v>1023</v>
      </c>
      <c r="B2052">
        <v>1331</v>
      </c>
      <c r="C2052" t="s">
        <v>4034</v>
      </c>
      <c r="D2052" t="s">
        <v>1809</v>
      </c>
      <c r="E2052" t="s">
        <v>353</v>
      </c>
      <c r="F2052" t="s">
        <v>4035</v>
      </c>
      <c r="G2052" t="str">
        <f>"201511043431"</f>
        <v>201511043431</v>
      </c>
      <c r="H2052" t="s">
        <v>2540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30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Z2052">
        <v>0</v>
      </c>
      <c r="AA2052" t="s">
        <v>4036</v>
      </c>
    </row>
    <row r="2053" spans="1:27" x14ac:dyDescent="0.25">
      <c r="H2053">
        <v>456</v>
      </c>
    </row>
    <row r="2054" spans="1:27" x14ac:dyDescent="0.25">
      <c r="A2054">
        <v>1024</v>
      </c>
      <c r="B2054">
        <v>14</v>
      </c>
      <c r="C2054" t="s">
        <v>4037</v>
      </c>
      <c r="D2054" t="s">
        <v>34</v>
      </c>
      <c r="E2054" t="s">
        <v>102</v>
      </c>
      <c r="F2054" t="s">
        <v>4038</v>
      </c>
      <c r="G2054" t="str">
        <f>"00107776"</f>
        <v>00107776</v>
      </c>
      <c r="H2054" t="s">
        <v>2059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30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37</v>
      </c>
      <c r="W2054">
        <v>259</v>
      </c>
      <c r="Z2054">
        <v>0</v>
      </c>
      <c r="AA2054" t="s">
        <v>4039</v>
      </c>
    </row>
    <row r="2055" spans="1:27" x14ac:dyDescent="0.25">
      <c r="H2055" t="s">
        <v>4040</v>
      </c>
    </row>
    <row r="2056" spans="1:27" x14ac:dyDescent="0.25">
      <c r="A2056">
        <v>1025</v>
      </c>
      <c r="B2056">
        <v>1190</v>
      </c>
      <c r="C2056" t="s">
        <v>4041</v>
      </c>
      <c r="D2056" t="s">
        <v>2445</v>
      </c>
      <c r="E2056" t="s">
        <v>102</v>
      </c>
      <c r="F2056" t="s">
        <v>4042</v>
      </c>
      <c r="G2056" t="str">
        <f>"201304000590"</f>
        <v>201304000590</v>
      </c>
      <c r="H2056" t="s">
        <v>2384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30</v>
      </c>
      <c r="O2056">
        <v>30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21</v>
      </c>
      <c r="W2056">
        <v>147</v>
      </c>
      <c r="Z2056">
        <v>0</v>
      </c>
      <c r="AA2056" t="s">
        <v>4043</v>
      </c>
    </row>
    <row r="2057" spans="1:27" x14ac:dyDescent="0.25">
      <c r="H2057" t="s">
        <v>4044</v>
      </c>
    </row>
    <row r="2058" spans="1:27" x14ac:dyDescent="0.25">
      <c r="A2058">
        <v>1026</v>
      </c>
      <c r="B2058">
        <v>380</v>
      </c>
      <c r="C2058" t="s">
        <v>4045</v>
      </c>
      <c r="D2058" t="s">
        <v>4046</v>
      </c>
      <c r="E2058" t="s">
        <v>4047</v>
      </c>
      <c r="F2058" t="s">
        <v>4048</v>
      </c>
      <c r="G2058" t="str">
        <f>"00010844"</f>
        <v>00010844</v>
      </c>
      <c r="H2058" t="s">
        <v>361</v>
      </c>
      <c r="I2058">
        <v>0</v>
      </c>
      <c r="J2058">
        <v>0</v>
      </c>
      <c r="K2058">
        <v>0</v>
      </c>
      <c r="L2058">
        <v>200</v>
      </c>
      <c r="M2058">
        <v>0</v>
      </c>
      <c r="N2058">
        <v>30</v>
      </c>
      <c r="O2058">
        <v>30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Z2058">
        <v>2</v>
      </c>
      <c r="AA2058" t="s">
        <v>4049</v>
      </c>
    </row>
    <row r="2059" spans="1:27" x14ac:dyDescent="0.25">
      <c r="H2059" t="s">
        <v>4050</v>
      </c>
    </row>
    <row r="2060" spans="1:27" x14ac:dyDescent="0.25">
      <c r="A2060">
        <v>1027</v>
      </c>
      <c r="B2060">
        <v>2171</v>
      </c>
      <c r="C2060" t="s">
        <v>4051</v>
      </c>
      <c r="D2060" t="s">
        <v>278</v>
      </c>
      <c r="E2060" t="s">
        <v>84</v>
      </c>
      <c r="F2060" t="s">
        <v>4052</v>
      </c>
      <c r="G2060" t="str">
        <f>"00112139"</f>
        <v>00112139</v>
      </c>
      <c r="H2060" t="s">
        <v>3298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70</v>
      </c>
      <c r="O2060">
        <v>50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Z2060">
        <v>0</v>
      </c>
      <c r="AA2060" t="s">
        <v>4053</v>
      </c>
    </row>
    <row r="2061" spans="1:27" x14ac:dyDescent="0.25">
      <c r="H2061" t="s">
        <v>4054</v>
      </c>
    </row>
    <row r="2062" spans="1:27" x14ac:dyDescent="0.25">
      <c r="A2062">
        <v>1028</v>
      </c>
      <c r="B2062">
        <v>2125</v>
      </c>
      <c r="C2062" t="s">
        <v>4055</v>
      </c>
      <c r="D2062" t="s">
        <v>2276</v>
      </c>
      <c r="E2062" t="s">
        <v>662</v>
      </c>
      <c r="F2062" t="s">
        <v>4056</v>
      </c>
      <c r="G2062" t="str">
        <f>"201402010226"</f>
        <v>201402010226</v>
      </c>
      <c r="H2062" t="s">
        <v>1206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70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23</v>
      </c>
      <c r="W2062">
        <v>161</v>
      </c>
      <c r="Z2062">
        <v>0</v>
      </c>
      <c r="AA2062" t="s">
        <v>4057</v>
      </c>
    </row>
    <row r="2063" spans="1:27" x14ac:dyDescent="0.25">
      <c r="H2063" t="s">
        <v>4058</v>
      </c>
    </row>
    <row r="2064" spans="1:27" x14ac:dyDescent="0.25">
      <c r="A2064">
        <v>1029</v>
      </c>
      <c r="B2064">
        <v>1415</v>
      </c>
      <c r="C2064" t="s">
        <v>4059</v>
      </c>
      <c r="D2064" t="s">
        <v>130</v>
      </c>
      <c r="E2064" t="s">
        <v>177</v>
      </c>
      <c r="F2064" t="s">
        <v>4060</v>
      </c>
      <c r="G2064" t="str">
        <f>"00112407"</f>
        <v>00112407</v>
      </c>
      <c r="H2064" t="s">
        <v>603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38</v>
      </c>
      <c r="W2064">
        <v>266</v>
      </c>
      <c r="Z2064">
        <v>0</v>
      </c>
      <c r="AA2064" t="s">
        <v>4061</v>
      </c>
    </row>
    <row r="2065" spans="1:27" x14ac:dyDescent="0.25">
      <c r="H2065" t="s">
        <v>4062</v>
      </c>
    </row>
    <row r="2066" spans="1:27" x14ac:dyDescent="0.25">
      <c r="A2066">
        <v>1030</v>
      </c>
      <c r="B2066">
        <v>378</v>
      </c>
      <c r="C2066" t="s">
        <v>4063</v>
      </c>
      <c r="D2066" t="s">
        <v>1704</v>
      </c>
      <c r="E2066" t="s">
        <v>14</v>
      </c>
      <c r="F2066" t="s">
        <v>4064</v>
      </c>
      <c r="G2066" t="str">
        <f>"201304003563"</f>
        <v>201304003563</v>
      </c>
      <c r="H2066">
        <v>814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30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17</v>
      </c>
      <c r="W2066">
        <v>119</v>
      </c>
      <c r="Z2066">
        <v>0</v>
      </c>
      <c r="AA2066">
        <v>963</v>
      </c>
    </row>
    <row r="2067" spans="1:27" x14ac:dyDescent="0.25">
      <c r="H2067" t="s">
        <v>4065</v>
      </c>
    </row>
    <row r="2068" spans="1:27" x14ac:dyDescent="0.25">
      <c r="A2068">
        <v>1031</v>
      </c>
      <c r="B2068">
        <v>2146</v>
      </c>
      <c r="C2068" t="s">
        <v>4066</v>
      </c>
      <c r="D2068" t="s">
        <v>4067</v>
      </c>
      <c r="E2068" t="s">
        <v>27</v>
      </c>
      <c r="F2068" t="s">
        <v>4068</v>
      </c>
      <c r="G2068" t="str">
        <f>"00104965"</f>
        <v>00104965</v>
      </c>
      <c r="H2068" t="s">
        <v>888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30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36</v>
      </c>
      <c r="W2068">
        <v>252</v>
      </c>
      <c r="Z2068">
        <v>1</v>
      </c>
      <c r="AA2068" t="s">
        <v>4069</v>
      </c>
    </row>
    <row r="2069" spans="1:27" x14ac:dyDescent="0.25">
      <c r="H2069" t="s">
        <v>4070</v>
      </c>
    </row>
    <row r="2070" spans="1:27" x14ac:dyDescent="0.25">
      <c r="A2070">
        <v>1032</v>
      </c>
      <c r="B2070">
        <v>445</v>
      </c>
      <c r="C2070" t="s">
        <v>4071</v>
      </c>
      <c r="D2070" t="s">
        <v>4072</v>
      </c>
      <c r="E2070" t="s">
        <v>27</v>
      </c>
      <c r="F2070" t="s">
        <v>4073</v>
      </c>
      <c r="G2070" t="str">
        <f>"201412007232"</f>
        <v>201412007232</v>
      </c>
      <c r="H2070" t="s">
        <v>1206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30</v>
      </c>
      <c r="O2070">
        <v>30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24</v>
      </c>
      <c r="W2070">
        <v>168</v>
      </c>
      <c r="Z2070">
        <v>0</v>
      </c>
      <c r="AA2070" t="s">
        <v>4074</v>
      </c>
    </row>
    <row r="2071" spans="1:27" x14ac:dyDescent="0.25">
      <c r="H2071" t="s">
        <v>4075</v>
      </c>
    </row>
    <row r="2072" spans="1:27" x14ac:dyDescent="0.25">
      <c r="A2072">
        <v>1033</v>
      </c>
      <c r="B2072">
        <v>940</v>
      </c>
      <c r="C2072" t="s">
        <v>695</v>
      </c>
      <c r="D2072" t="s">
        <v>83</v>
      </c>
      <c r="E2072" t="s">
        <v>20</v>
      </c>
      <c r="F2072" t="s">
        <v>4076</v>
      </c>
      <c r="G2072" t="str">
        <f>"200712001733"</f>
        <v>200712001733</v>
      </c>
      <c r="H2072" t="s">
        <v>301</v>
      </c>
      <c r="I2072">
        <v>0</v>
      </c>
      <c r="J2072">
        <v>0</v>
      </c>
      <c r="K2072">
        <v>0</v>
      </c>
      <c r="L2072">
        <v>0</v>
      </c>
      <c r="M2072">
        <v>100</v>
      </c>
      <c r="N2072">
        <v>70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10</v>
      </c>
      <c r="W2072">
        <v>70</v>
      </c>
      <c r="Z2072">
        <v>0</v>
      </c>
      <c r="AA2072" t="s">
        <v>4077</v>
      </c>
    </row>
    <row r="2073" spans="1:27" x14ac:dyDescent="0.25">
      <c r="H2073" t="s">
        <v>4078</v>
      </c>
    </row>
    <row r="2074" spans="1:27" x14ac:dyDescent="0.25">
      <c r="A2074">
        <v>1034</v>
      </c>
      <c r="B2074">
        <v>1513</v>
      </c>
      <c r="C2074" t="s">
        <v>4079</v>
      </c>
      <c r="D2074" t="s">
        <v>120</v>
      </c>
      <c r="E2074" t="s">
        <v>1304</v>
      </c>
      <c r="F2074" t="s">
        <v>4080</v>
      </c>
      <c r="G2074" t="str">
        <f>"201511042925"</f>
        <v>201511042925</v>
      </c>
      <c r="H2074" t="s">
        <v>805</v>
      </c>
      <c r="I2074">
        <v>0</v>
      </c>
      <c r="J2074">
        <v>0</v>
      </c>
      <c r="K2074">
        <v>0</v>
      </c>
      <c r="L2074">
        <v>0</v>
      </c>
      <c r="M2074">
        <v>100</v>
      </c>
      <c r="N2074">
        <v>70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5</v>
      </c>
      <c r="W2074">
        <v>35</v>
      </c>
      <c r="Z2074">
        <v>0</v>
      </c>
      <c r="AA2074" t="s">
        <v>4081</v>
      </c>
    </row>
    <row r="2075" spans="1:27" x14ac:dyDescent="0.25">
      <c r="H2075" t="s">
        <v>4082</v>
      </c>
    </row>
    <row r="2076" spans="1:27" x14ac:dyDescent="0.25">
      <c r="A2076">
        <v>1035</v>
      </c>
      <c r="B2076">
        <v>1794</v>
      </c>
      <c r="C2076" t="s">
        <v>4083</v>
      </c>
      <c r="D2076" t="s">
        <v>71</v>
      </c>
      <c r="E2076" t="s">
        <v>66</v>
      </c>
      <c r="F2076" t="s">
        <v>4084</v>
      </c>
      <c r="G2076" t="str">
        <f>"201406010284"</f>
        <v>201406010284</v>
      </c>
      <c r="H2076" t="s">
        <v>1878</v>
      </c>
      <c r="I2076">
        <v>0</v>
      </c>
      <c r="J2076">
        <v>0</v>
      </c>
      <c r="K2076">
        <v>0</v>
      </c>
      <c r="L2076">
        <v>200</v>
      </c>
      <c r="M2076">
        <v>0</v>
      </c>
      <c r="N2076">
        <v>50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Z2076">
        <v>0</v>
      </c>
      <c r="AA2076" t="s">
        <v>4085</v>
      </c>
    </row>
    <row r="2077" spans="1:27" x14ac:dyDescent="0.25">
      <c r="H2077" t="s">
        <v>4086</v>
      </c>
    </row>
    <row r="2078" spans="1:27" x14ac:dyDescent="0.25">
      <c r="A2078">
        <v>1036</v>
      </c>
      <c r="B2078">
        <v>812</v>
      </c>
      <c r="C2078" t="s">
        <v>4087</v>
      </c>
      <c r="D2078" t="s">
        <v>130</v>
      </c>
      <c r="E2078" t="s">
        <v>102</v>
      </c>
      <c r="F2078" t="s">
        <v>4088</v>
      </c>
      <c r="G2078" t="str">
        <f>"201402004222"</f>
        <v>201402004222</v>
      </c>
      <c r="H2078" t="s">
        <v>265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50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24</v>
      </c>
      <c r="W2078">
        <v>168</v>
      </c>
      <c r="Z2078">
        <v>0</v>
      </c>
      <c r="AA2078" t="s">
        <v>4089</v>
      </c>
    </row>
    <row r="2079" spans="1:27" x14ac:dyDescent="0.25">
      <c r="H2079" t="s">
        <v>4090</v>
      </c>
    </row>
    <row r="2080" spans="1:27" x14ac:dyDescent="0.25">
      <c r="A2080">
        <v>1037</v>
      </c>
      <c r="B2080">
        <v>2272</v>
      </c>
      <c r="C2080" t="s">
        <v>4091</v>
      </c>
      <c r="D2080" t="s">
        <v>662</v>
      </c>
      <c r="E2080" t="s">
        <v>71</v>
      </c>
      <c r="F2080" t="s">
        <v>4092</v>
      </c>
      <c r="G2080" t="str">
        <f>"00104956"</f>
        <v>00104956</v>
      </c>
      <c r="H2080" t="s">
        <v>513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30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35</v>
      </c>
      <c r="W2080">
        <v>245</v>
      </c>
      <c r="Z2080">
        <v>1</v>
      </c>
      <c r="AA2080" t="s">
        <v>4093</v>
      </c>
    </row>
    <row r="2081" spans="1:27" x14ac:dyDescent="0.25">
      <c r="H2081" t="s">
        <v>4094</v>
      </c>
    </row>
    <row r="2082" spans="1:27" x14ac:dyDescent="0.25">
      <c r="A2082">
        <v>1038</v>
      </c>
      <c r="B2082">
        <v>1429</v>
      </c>
      <c r="C2082" t="s">
        <v>4095</v>
      </c>
      <c r="D2082" t="s">
        <v>71</v>
      </c>
      <c r="E2082" t="s">
        <v>14</v>
      </c>
      <c r="F2082" t="s">
        <v>4096</v>
      </c>
      <c r="G2082" t="str">
        <f>"00110958"</f>
        <v>00110958</v>
      </c>
      <c r="H2082" t="s">
        <v>692</v>
      </c>
      <c r="I2082">
        <v>0</v>
      </c>
      <c r="J2082">
        <v>0</v>
      </c>
      <c r="K2082">
        <v>0</v>
      </c>
      <c r="L2082">
        <v>200</v>
      </c>
      <c r="M2082">
        <v>0</v>
      </c>
      <c r="N2082">
        <v>30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5</v>
      </c>
      <c r="W2082">
        <v>35</v>
      </c>
      <c r="Z2082">
        <v>0</v>
      </c>
      <c r="AA2082" t="s">
        <v>4097</v>
      </c>
    </row>
    <row r="2083" spans="1:27" x14ac:dyDescent="0.25">
      <c r="H2083" t="s">
        <v>4098</v>
      </c>
    </row>
    <row r="2084" spans="1:27" x14ac:dyDescent="0.25">
      <c r="A2084">
        <v>1039</v>
      </c>
      <c r="B2084">
        <v>1596</v>
      </c>
      <c r="C2084" t="s">
        <v>4099</v>
      </c>
      <c r="D2084" t="s">
        <v>4100</v>
      </c>
      <c r="E2084" t="s">
        <v>79</v>
      </c>
      <c r="F2084" t="s">
        <v>4101</v>
      </c>
      <c r="G2084" t="str">
        <f>"201402008067"</f>
        <v>201402008067</v>
      </c>
      <c r="H2084" t="s">
        <v>761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38</v>
      </c>
      <c r="W2084">
        <v>266</v>
      </c>
      <c r="Z2084">
        <v>0</v>
      </c>
      <c r="AA2084" t="s">
        <v>4102</v>
      </c>
    </row>
    <row r="2085" spans="1:27" x14ac:dyDescent="0.25">
      <c r="H2085" t="s">
        <v>430</v>
      </c>
    </row>
    <row r="2086" spans="1:27" x14ac:dyDescent="0.25">
      <c r="A2086">
        <v>1040</v>
      </c>
      <c r="B2086">
        <v>2412</v>
      </c>
      <c r="C2086" t="s">
        <v>737</v>
      </c>
      <c r="D2086" t="s">
        <v>14</v>
      </c>
      <c r="E2086" t="s">
        <v>102</v>
      </c>
      <c r="F2086" t="s">
        <v>4103</v>
      </c>
      <c r="G2086" t="str">
        <f>"201402002815"</f>
        <v>201402002815</v>
      </c>
      <c r="H2086" t="s">
        <v>2098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30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31</v>
      </c>
      <c r="W2086">
        <v>217</v>
      </c>
      <c r="Z2086">
        <v>0</v>
      </c>
      <c r="AA2086" t="s">
        <v>4104</v>
      </c>
    </row>
    <row r="2087" spans="1:27" x14ac:dyDescent="0.25">
      <c r="H2087" t="s">
        <v>4105</v>
      </c>
    </row>
    <row r="2088" spans="1:27" x14ac:dyDescent="0.25">
      <c r="A2088">
        <v>1041</v>
      </c>
      <c r="B2088">
        <v>2222</v>
      </c>
      <c r="C2088" t="s">
        <v>4106</v>
      </c>
      <c r="D2088" t="s">
        <v>83</v>
      </c>
      <c r="E2088" t="s">
        <v>21</v>
      </c>
      <c r="F2088" t="s">
        <v>4107</v>
      </c>
      <c r="G2088" t="str">
        <f>"00110315"</f>
        <v>00110315</v>
      </c>
      <c r="H2088" t="s">
        <v>744</v>
      </c>
      <c r="I2088">
        <v>0</v>
      </c>
      <c r="J2088">
        <v>0</v>
      </c>
      <c r="K2088">
        <v>0</v>
      </c>
      <c r="L2088">
        <v>200</v>
      </c>
      <c r="M2088">
        <v>0</v>
      </c>
      <c r="N2088">
        <v>70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Z2088">
        <v>0</v>
      </c>
      <c r="AA2088" t="s">
        <v>4108</v>
      </c>
    </row>
    <row r="2089" spans="1:27" x14ac:dyDescent="0.25">
      <c r="H2089" t="s">
        <v>4109</v>
      </c>
    </row>
    <row r="2090" spans="1:27" x14ac:dyDescent="0.25">
      <c r="A2090">
        <v>1042</v>
      </c>
      <c r="B2090">
        <v>1736</v>
      </c>
      <c r="C2090" t="s">
        <v>4110</v>
      </c>
      <c r="D2090" t="s">
        <v>20</v>
      </c>
      <c r="E2090" t="s">
        <v>84</v>
      </c>
      <c r="F2090" t="s">
        <v>4111</v>
      </c>
      <c r="G2090" t="str">
        <f>"201409004634"</f>
        <v>201409004634</v>
      </c>
      <c r="H2090" t="s">
        <v>1191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30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24</v>
      </c>
      <c r="W2090">
        <v>168</v>
      </c>
      <c r="X2090">
        <v>6</v>
      </c>
      <c r="Y2090">
        <v>456</v>
      </c>
      <c r="Z2090">
        <v>0</v>
      </c>
      <c r="AA2090" t="s">
        <v>4112</v>
      </c>
    </row>
    <row r="2091" spans="1:27" x14ac:dyDescent="0.25">
      <c r="H2091">
        <v>456</v>
      </c>
    </row>
    <row r="2092" spans="1:27" x14ac:dyDescent="0.25">
      <c r="A2092">
        <v>1043</v>
      </c>
      <c r="B2092">
        <v>968</v>
      </c>
      <c r="C2092" t="s">
        <v>4113</v>
      </c>
      <c r="D2092" t="s">
        <v>33</v>
      </c>
      <c r="E2092" t="s">
        <v>34</v>
      </c>
      <c r="F2092" t="s">
        <v>4114</v>
      </c>
      <c r="G2092" t="str">
        <f>"00112446"</f>
        <v>00112446</v>
      </c>
      <c r="H2092" t="s">
        <v>449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30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35</v>
      </c>
      <c r="W2092">
        <v>245</v>
      </c>
      <c r="Z2092">
        <v>2</v>
      </c>
      <c r="AA2092" t="s">
        <v>4112</v>
      </c>
    </row>
    <row r="2093" spans="1:27" x14ac:dyDescent="0.25">
      <c r="H2093" t="s">
        <v>4115</v>
      </c>
    </row>
    <row r="2094" spans="1:27" x14ac:dyDescent="0.25">
      <c r="A2094">
        <v>1044</v>
      </c>
      <c r="B2094">
        <v>2072</v>
      </c>
      <c r="C2094" t="s">
        <v>2161</v>
      </c>
      <c r="D2094" t="s">
        <v>21</v>
      </c>
      <c r="E2094" t="s">
        <v>14</v>
      </c>
      <c r="F2094" t="s">
        <v>4116</v>
      </c>
      <c r="G2094" t="str">
        <f>"201406002509"</f>
        <v>201406002509</v>
      </c>
      <c r="H2094" t="s">
        <v>154</v>
      </c>
      <c r="I2094">
        <v>0</v>
      </c>
      <c r="J2094">
        <v>0</v>
      </c>
      <c r="K2094">
        <v>0</v>
      </c>
      <c r="L2094">
        <v>200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</v>
      </c>
      <c r="W2094">
        <v>7</v>
      </c>
      <c r="Z2094">
        <v>0</v>
      </c>
      <c r="AA2094" t="s">
        <v>4117</v>
      </c>
    </row>
    <row r="2095" spans="1:27" x14ac:dyDescent="0.25">
      <c r="H2095" t="s">
        <v>4118</v>
      </c>
    </row>
    <row r="2096" spans="1:27" x14ac:dyDescent="0.25">
      <c r="A2096">
        <v>1045</v>
      </c>
      <c r="B2096">
        <v>1978</v>
      </c>
      <c r="C2096" t="s">
        <v>4119</v>
      </c>
      <c r="D2096" t="s">
        <v>34</v>
      </c>
      <c r="E2096" t="s">
        <v>41</v>
      </c>
      <c r="F2096" t="s">
        <v>4120</v>
      </c>
      <c r="G2096" t="str">
        <f>"200712002492"</f>
        <v>200712002492</v>
      </c>
      <c r="H2096" t="s">
        <v>3120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18</v>
      </c>
      <c r="W2096">
        <v>126</v>
      </c>
      <c r="Z2096">
        <v>0</v>
      </c>
      <c r="AA2096" t="s">
        <v>4121</v>
      </c>
    </row>
    <row r="2097" spans="1:27" x14ac:dyDescent="0.25">
      <c r="H2097" t="s">
        <v>4122</v>
      </c>
    </row>
    <row r="2098" spans="1:27" x14ac:dyDescent="0.25">
      <c r="A2098">
        <v>1046</v>
      </c>
      <c r="B2098">
        <v>1702</v>
      </c>
      <c r="C2098" t="s">
        <v>4123</v>
      </c>
      <c r="D2098" t="s">
        <v>33</v>
      </c>
      <c r="E2098" t="s">
        <v>79</v>
      </c>
      <c r="F2098" t="s">
        <v>4124</v>
      </c>
      <c r="G2098" t="str">
        <f>"201004000061"</f>
        <v>201004000061</v>
      </c>
      <c r="H2098" t="s">
        <v>504</v>
      </c>
      <c r="I2098">
        <v>0</v>
      </c>
      <c r="J2098">
        <v>0</v>
      </c>
      <c r="K2098">
        <v>0</v>
      </c>
      <c r="L2098">
        <v>0</v>
      </c>
      <c r="M2098">
        <v>100</v>
      </c>
      <c r="N2098">
        <v>30</v>
      </c>
      <c r="O2098">
        <v>30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Z2098">
        <v>0</v>
      </c>
      <c r="AA2098" t="s">
        <v>4125</v>
      </c>
    </row>
    <row r="2099" spans="1:27" x14ac:dyDescent="0.25">
      <c r="H2099">
        <v>462</v>
      </c>
    </row>
    <row r="2100" spans="1:27" x14ac:dyDescent="0.25">
      <c r="A2100">
        <v>1047</v>
      </c>
      <c r="B2100">
        <v>2238</v>
      </c>
      <c r="C2100" t="s">
        <v>1837</v>
      </c>
      <c r="D2100" t="s">
        <v>177</v>
      </c>
      <c r="E2100" t="s">
        <v>84</v>
      </c>
      <c r="F2100" t="s">
        <v>4126</v>
      </c>
      <c r="G2100" t="str">
        <f>"201604004885"</f>
        <v>201604004885</v>
      </c>
      <c r="H2100" t="s">
        <v>1619</v>
      </c>
      <c r="I2100">
        <v>0</v>
      </c>
      <c r="J2100">
        <v>0</v>
      </c>
      <c r="K2100">
        <v>0</v>
      </c>
      <c r="L2100">
        <v>200</v>
      </c>
      <c r="M2100">
        <v>0</v>
      </c>
      <c r="N2100">
        <v>70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Z2100">
        <v>0</v>
      </c>
      <c r="AA2100" t="s">
        <v>4125</v>
      </c>
    </row>
    <row r="2101" spans="1:27" x14ac:dyDescent="0.25">
      <c r="H2101" t="s">
        <v>4127</v>
      </c>
    </row>
    <row r="2102" spans="1:27" x14ac:dyDescent="0.25">
      <c r="A2102">
        <v>1048</v>
      </c>
      <c r="B2102">
        <v>1043</v>
      </c>
      <c r="C2102" t="s">
        <v>667</v>
      </c>
      <c r="D2102" t="s">
        <v>34</v>
      </c>
      <c r="E2102" t="s">
        <v>14</v>
      </c>
      <c r="F2102" t="s">
        <v>4128</v>
      </c>
      <c r="G2102" t="str">
        <f>"201604001241"</f>
        <v>201604001241</v>
      </c>
      <c r="H2102" t="s">
        <v>1770</v>
      </c>
      <c r="I2102">
        <v>0</v>
      </c>
      <c r="J2102">
        <v>0</v>
      </c>
      <c r="K2102">
        <v>0</v>
      </c>
      <c r="L2102">
        <v>0</v>
      </c>
      <c r="M2102">
        <v>100</v>
      </c>
      <c r="N2102">
        <v>0</v>
      </c>
      <c r="O2102">
        <v>30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Z2102">
        <v>0</v>
      </c>
      <c r="AA2102" t="s">
        <v>4129</v>
      </c>
    </row>
    <row r="2103" spans="1:27" x14ac:dyDescent="0.25">
      <c r="H2103" t="s">
        <v>4130</v>
      </c>
    </row>
    <row r="2104" spans="1:27" x14ac:dyDescent="0.25">
      <c r="A2104">
        <v>1049</v>
      </c>
      <c r="B2104">
        <v>2128</v>
      </c>
      <c r="C2104" t="s">
        <v>4131</v>
      </c>
      <c r="D2104" t="s">
        <v>288</v>
      </c>
      <c r="E2104" t="s">
        <v>177</v>
      </c>
      <c r="F2104" t="s">
        <v>4132</v>
      </c>
      <c r="G2104" t="str">
        <f>"201403000051"</f>
        <v>201403000051</v>
      </c>
      <c r="H2104" t="s">
        <v>888</v>
      </c>
      <c r="I2104">
        <v>0</v>
      </c>
      <c r="J2104">
        <v>0</v>
      </c>
      <c r="K2104">
        <v>0</v>
      </c>
      <c r="L2104">
        <v>0</v>
      </c>
      <c r="M2104">
        <v>100</v>
      </c>
      <c r="N2104">
        <v>50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18</v>
      </c>
      <c r="W2104">
        <v>126</v>
      </c>
      <c r="Z2104">
        <v>0</v>
      </c>
      <c r="AA2104" t="s">
        <v>4133</v>
      </c>
    </row>
    <row r="2105" spans="1:27" x14ac:dyDescent="0.25">
      <c r="H2105" t="s">
        <v>4134</v>
      </c>
    </row>
    <row r="2106" spans="1:27" x14ac:dyDescent="0.25">
      <c r="A2106">
        <v>1050</v>
      </c>
      <c r="B2106">
        <v>800</v>
      </c>
      <c r="C2106" t="s">
        <v>4135</v>
      </c>
      <c r="D2106" t="s">
        <v>711</v>
      </c>
      <c r="E2106" t="s">
        <v>84</v>
      </c>
      <c r="F2106" t="s">
        <v>4136</v>
      </c>
      <c r="G2106" t="str">
        <f>"00107953"</f>
        <v>00107953</v>
      </c>
      <c r="H2106" t="s">
        <v>744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38</v>
      </c>
      <c r="W2106">
        <v>266</v>
      </c>
      <c r="Z2106">
        <v>0</v>
      </c>
      <c r="AA2106" t="s">
        <v>4137</v>
      </c>
    </row>
    <row r="2107" spans="1:27" x14ac:dyDescent="0.25">
      <c r="H2107" t="s">
        <v>4138</v>
      </c>
    </row>
    <row r="2108" spans="1:27" x14ac:dyDescent="0.25">
      <c r="A2108">
        <v>1051</v>
      </c>
      <c r="B2108">
        <v>1397</v>
      </c>
      <c r="C2108" t="s">
        <v>4139</v>
      </c>
      <c r="D2108" t="s">
        <v>243</v>
      </c>
      <c r="E2108" t="s">
        <v>41</v>
      </c>
      <c r="F2108" t="s">
        <v>4140</v>
      </c>
      <c r="G2108" t="str">
        <f>"201411001477"</f>
        <v>201411001477</v>
      </c>
      <c r="H2108" t="s">
        <v>4141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30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Z2108">
        <v>0</v>
      </c>
      <c r="AA2108" t="s">
        <v>4142</v>
      </c>
    </row>
    <row r="2109" spans="1:27" x14ac:dyDescent="0.25">
      <c r="H2109" t="s">
        <v>4143</v>
      </c>
    </row>
    <row r="2110" spans="1:27" x14ac:dyDescent="0.25">
      <c r="A2110">
        <v>1052</v>
      </c>
      <c r="B2110">
        <v>1755</v>
      </c>
      <c r="C2110" t="s">
        <v>4144</v>
      </c>
      <c r="D2110" t="s">
        <v>920</v>
      </c>
      <c r="E2110" t="s">
        <v>102</v>
      </c>
      <c r="F2110" t="s">
        <v>4145</v>
      </c>
      <c r="G2110" t="str">
        <f>"00103896"</f>
        <v>00103896</v>
      </c>
      <c r="H2110" t="s">
        <v>4146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30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43</v>
      </c>
      <c r="W2110">
        <v>301</v>
      </c>
      <c r="Z2110">
        <v>0</v>
      </c>
      <c r="AA2110" t="s">
        <v>4147</v>
      </c>
    </row>
    <row r="2111" spans="1:27" x14ac:dyDescent="0.25">
      <c r="H2111" t="s">
        <v>185</v>
      </c>
    </row>
    <row r="2112" spans="1:27" x14ac:dyDescent="0.25">
      <c r="A2112">
        <v>1053</v>
      </c>
      <c r="B2112">
        <v>664</v>
      </c>
      <c r="C2112" t="s">
        <v>4148</v>
      </c>
      <c r="D2112" t="s">
        <v>27</v>
      </c>
      <c r="E2112" t="s">
        <v>676</v>
      </c>
      <c r="F2112" t="s">
        <v>4149</v>
      </c>
      <c r="G2112" t="str">
        <f>"00110423"</f>
        <v>00110423</v>
      </c>
      <c r="H2112" t="s">
        <v>1140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34</v>
      </c>
      <c r="W2112">
        <v>238</v>
      </c>
      <c r="Z2112">
        <v>0</v>
      </c>
      <c r="AA2112" t="s">
        <v>4150</v>
      </c>
    </row>
    <row r="2113" spans="1:27" x14ac:dyDescent="0.25">
      <c r="H2113" t="s">
        <v>4151</v>
      </c>
    </row>
    <row r="2114" spans="1:27" x14ac:dyDescent="0.25">
      <c r="A2114">
        <v>1054</v>
      </c>
      <c r="B2114">
        <v>1012</v>
      </c>
      <c r="C2114" t="s">
        <v>4152</v>
      </c>
      <c r="D2114" t="s">
        <v>14</v>
      </c>
      <c r="E2114" t="s">
        <v>120</v>
      </c>
      <c r="F2114" t="s">
        <v>4153</v>
      </c>
      <c r="G2114" t="str">
        <f>"201409002141"</f>
        <v>201409002141</v>
      </c>
      <c r="H2114" t="s">
        <v>844</v>
      </c>
      <c r="I2114">
        <v>150</v>
      </c>
      <c r="J2114">
        <v>0</v>
      </c>
      <c r="K2114">
        <v>0</v>
      </c>
      <c r="L2114">
        <v>0</v>
      </c>
      <c r="M2114">
        <v>0</v>
      </c>
      <c r="N2114">
        <v>30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Z2114">
        <v>0</v>
      </c>
      <c r="AA2114" t="s">
        <v>4154</v>
      </c>
    </row>
    <row r="2115" spans="1:27" x14ac:dyDescent="0.25">
      <c r="H2115" t="s">
        <v>1010</v>
      </c>
    </row>
    <row r="2116" spans="1:27" x14ac:dyDescent="0.25">
      <c r="A2116">
        <v>1055</v>
      </c>
      <c r="B2116">
        <v>1414</v>
      </c>
      <c r="C2116" t="s">
        <v>4155</v>
      </c>
      <c r="D2116" t="s">
        <v>374</v>
      </c>
      <c r="E2116" t="s">
        <v>15</v>
      </c>
      <c r="F2116" t="s">
        <v>4156</v>
      </c>
      <c r="G2116" t="str">
        <f>"00112424"</f>
        <v>00112424</v>
      </c>
      <c r="H2116" t="s">
        <v>301</v>
      </c>
      <c r="I2116">
        <v>0</v>
      </c>
      <c r="J2116">
        <v>0</v>
      </c>
      <c r="K2116">
        <v>0</v>
      </c>
      <c r="L2116">
        <v>200</v>
      </c>
      <c r="M2116">
        <v>0</v>
      </c>
      <c r="N2116">
        <v>30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Z2116">
        <v>0</v>
      </c>
      <c r="AA2116" t="s">
        <v>4157</v>
      </c>
    </row>
    <row r="2117" spans="1:27" x14ac:dyDescent="0.25">
      <c r="H2117">
        <v>441</v>
      </c>
    </row>
    <row r="2118" spans="1:27" x14ac:dyDescent="0.25">
      <c r="A2118">
        <v>1056</v>
      </c>
      <c r="B2118">
        <v>1377</v>
      </c>
      <c r="C2118" t="s">
        <v>4158</v>
      </c>
      <c r="D2118" t="s">
        <v>353</v>
      </c>
      <c r="E2118" t="s">
        <v>21</v>
      </c>
      <c r="F2118" t="s">
        <v>4159</v>
      </c>
      <c r="G2118" t="str">
        <f>"201512001504"</f>
        <v>201512001504</v>
      </c>
      <c r="H2118" t="s">
        <v>2167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70</v>
      </c>
      <c r="O2118">
        <v>30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11</v>
      </c>
      <c r="W2118">
        <v>77</v>
      </c>
      <c r="Z2118">
        <v>2</v>
      </c>
      <c r="AA2118" t="s">
        <v>4160</v>
      </c>
    </row>
    <row r="2119" spans="1:27" x14ac:dyDescent="0.25">
      <c r="H2119" t="s">
        <v>4161</v>
      </c>
    </row>
    <row r="2120" spans="1:27" x14ac:dyDescent="0.25">
      <c r="A2120">
        <v>1057</v>
      </c>
      <c r="B2120">
        <v>641</v>
      </c>
      <c r="C2120" t="s">
        <v>4162</v>
      </c>
      <c r="D2120" t="s">
        <v>654</v>
      </c>
      <c r="E2120" t="s">
        <v>27</v>
      </c>
      <c r="F2120" t="s">
        <v>4163</v>
      </c>
      <c r="G2120" t="str">
        <f>"200811000600"</f>
        <v>200811000600</v>
      </c>
      <c r="H2120" t="s">
        <v>535</v>
      </c>
      <c r="I2120">
        <v>150</v>
      </c>
      <c r="J2120">
        <v>0</v>
      </c>
      <c r="K2120">
        <v>0</v>
      </c>
      <c r="L2120">
        <v>0</v>
      </c>
      <c r="M2120">
        <v>0</v>
      </c>
      <c r="N2120">
        <v>30</v>
      </c>
      <c r="O2120">
        <v>0</v>
      </c>
      <c r="P2120">
        <v>0</v>
      </c>
      <c r="Q2120">
        <v>0</v>
      </c>
      <c r="R2120">
        <v>30</v>
      </c>
      <c r="S2120">
        <v>0</v>
      </c>
      <c r="T2120">
        <v>0</v>
      </c>
      <c r="U2120">
        <v>0</v>
      </c>
      <c r="V2120">
        <v>0</v>
      </c>
      <c r="W2120">
        <v>0</v>
      </c>
      <c r="Z2120">
        <v>0</v>
      </c>
      <c r="AA2120" t="s">
        <v>4164</v>
      </c>
    </row>
    <row r="2121" spans="1:27" x14ac:dyDescent="0.25">
      <c r="H2121">
        <v>424</v>
      </c>
    </row>
    <row r="2122" spans="1:27" x14ac:dyDescent="0.25">
      <c r="A2122">
        <v>1058</v>
      </c>
      <c r="B2122">
        <v>159</v>
      </c>
      <c r="C2122" t="s">
        <v>4165</v>
      </c>
      <c r="D2122" t="s">
        <v>176</v>
      </c>
      <c r="E2122" t="s">
        <v>102</v>
      </c>
      <c r="F2122" t="s">
        <v>4166</v>
      </c>
      <c r="G2122" t="str">
        <f>"201406018466"</f>
        <v>201406018466</v>
      </c>
      <c r="H2122">
        <v>781</v>
      </c>
      <c r="I2122">
        <v>0</v>
      </c>
      <c r="J2122">
        <v>0</v>
      </c>
      <c r="K2122">
        <v>0</v>
      </c>
      <c r="L2122">
        <v>0</v>
      </c>
      <c r="M2122">
        <v>100</v>
      </c>
      <c r="N2122">
        <v>70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Z2122">
        <v>0</v>
      </c>
      <c r="AA2122">
        <v>951</v>
      </c>
    </row>
    <row r="2123" spans="1:27" x14ac:dyDescent="0.25">
      <c r="H2123" t="s">
        <v>4167</v>
      </c>
    </row>
    <row r="2124" spans="1:27" x14ac:dyDescent="0.25">
      <c r="A2124">
        <v>1059</v>
      </c>
      <c r="B2124">
        <v>1598</v>
      </c>
      <c r="C2124" t="s">
        <v>2261</v>
      </c>
      <c r="D2124" t="s">
        <v>2090</v>
      </c>
      <c r="E2124" t="s">
        <v>27</v>
      </c>
      <c r="F2124" t="s">
        <v>4168</v>
      </c>
      <c r="G2124" t="str">
        <f>"201504003784"</f>
        <v>201504003784</v>
      </c>
      <c r="H2124" t="s">
        <v>334</v>
      </c>
      <c r="I2124">
        <v>0</v>
      </c>
      <c r="J2124">
        <v>0</v>
      </c>
      <c r="K2124">
        <v>0</v>
      </c>
      <c r="L2124">
        <v>200</v>
      </c>
      <c r="M2124">
        <v>0</v>
      </c>
      <c r="N2124">
        <v>30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Z2124">
        <v>0</v>
      </c>
      <c r="AA2124" t="s">
        <v>4169</v>
      </c>
    </row>
    <row r="2125" spans="1:27" x14ac:dyDescent="0.25">
      <c r="H2125">
        <v>401</v>
      </c>
    </row>
    <row r="2126" spans="1:27" x14ac:dyDescent="0.25">
      <c r="A2126">
        <v>1060</v>
      </c>
      <c r="B2126">
        <v>1591</v>
      </c>
      <c r="C2126" t="s">
        <v>4170</v>
      </c>
      <c r="D2126" t="s">
        <v>312</v>
      </c>
      <c r="E2126" t="s">
        <v>75</v>
      </c>
      <c r="F2126" t="s">
        <v>4171</v>
      </c>
      <c r="G2126" t="str">
        <f>"00107704"</f>
        <v>00107704</v>
      </c>
      <c r="H2126" t="s">
        <v>692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30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32</v>
      </c>
      <c r="W2126">
        <v>224</v>
      </c>
      <c r="Z2126">
        <v>0</v>
      </c>
      <c r="AA2126" t="s">
        <v>4172</v>
      </c>
    </row>
    <row r="2127" spans="1:27" x14ac:dyDescent="0.25">
      <c r="H2127" t="s">
        <v>4173</v>
      </c>
    </row>
    <row r="2128" spans="1:27" x14ac:dyDescent="0.25">
      <c r="A2128">
        <v>1061</v>
      </c>
      <c r="B2128">
        <v>1024</v>
      </c>
      <c r="C2128" t="s">
        <v>4174</v>
      </c>
      <c r="D2128" t="s">
        <v>1562</v>
      </c>
      <c r="E2128" t="s">
        <v>20</v>
      </c>
      <c r="F2128" t="s">
        <v>4175</v>
      </c>
      <c r="G2128" t="str">
        <f>"00110540"</f>
        <v>00110540</v>
      </c>
      <c r="H2128" t="s">
        <v>296</v>
      </c>
      <c r="I2128">
        <v>0</v>
      </c>
      <c r="J2128">
        <v>0</v>
      </c>
      <c r="K2128">
        <v>0</v>
      </c>
      <c r="L2128">
        <v>200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Z2128">
        <v>0</v>
      </c>
      <c r="AA2128" t="s">
        <v>4176</v>
      </c>
    </row>
    <row r="2129" spans="1:27" x14ac:dyDescent="0.25">
      <c r="H2129" t="s">
        <v>4177</v>
      </c>
    </row>
    <row r="2130" spans="1:27" x14ac:dyDescent="0.25">
      <c r="A2130">
        <v>1062</v>
      </c>
      <c r="B2130">
        <v>1121</v>
      </c>
      <c r="C2130" t="s">
        <v>4178</v>
      </c>
      <c r="D2130" t="s">
        <v>83</v>
      </c>
      <c r="E2130" t="s">
        <v>84</v>
      </c>
      <c r="F2130" t="s">
        <v>4179</v>
      </c>
      <c r="G2130" t="str">
        <f>"00009272"</f>
        <v>00009272</v>
      </c>
      <c r="H2130" t="s">
        <v>1140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30</v>
      </c>
      <c r="O2130">
        <v>0</v>
      </c>
      <c r="P2130">
        <v>0</v>
      </c>
      <c r="Q2130">
        <v>50</v>
      </c>
      <c r="R2130">
        <v>0</v>
      </c>
      <c r="S2130">
        <v>0</v>
      </c>
      <c r="T2130">
        <v>0</v>
      </c>
      <c r="U2130">
        <v>0</v>
      </c>
      <c r="V2130">
        <v>22</v>
      </c>
      <c r="W2130">
        <v>154</v>
      </c>
      <c r="Z2130">
        <v>1</v>
      </c>
      <c r="AA2130" t="s">
        <v>4180</v>
      </c>
    </row>
    <row r="2131" spans="1:27" x14ac:dyDescent="0.25">
      <c r="H2131" t="s">
        <v>4181</v>
      </c>
    </row>
    <row r="2132" spans="1:27" x14ac:dyDescent="0.25">
      <c r="A2132">
        <v>1063</v>
      </c>
      <c r="B2132">
        <v>1</v>
      </c>
      <c r="C2132" t="s">
        <v>4182</v>
      </c>
      <c r="D2132" t="s">
        <v>102</v>
      </c>
      <c r="E2132" t="s">
        <v>21</v>
      </c>
      <c r="F2132" t="s">
        <v>4183</v>
      </c>
      <c r="G2132" t="str">
        <f>"00105035"</f>
        <v>00105035</v>
      </c>
      <c r="H2132" t="s">
        <v>761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30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32</v>
      </c>
      <c r="W2132">
        <v>224</v>
      </c>
      <c r="Z2132">
        <v>0</v>
      </c>
      <c r="AA2132" t="s">
        <v>4184</v>
      </c>
    </row>
    <row r="2133" spans="1:27" x14ac:dyDescent="0.25">
      <c r="H2133" t="s">
        <v>4185</v>
      </c>
    </row>
    <row r="2134" spans="1:27" x14ac:dyDescent="0.25">
      <c r="A2134">
        <v>1064</v>
      </c>
      <c r="B2134">
        <v>1474</v>
      </c>
      <c r="C2134" t="s">
        <v>4186</v>
      </c>
      <c r="D2134" t="s">
        <v>102</v>
      </c>
      <c r="E2134" t="s">
        <v>41</v>
      </c>
      <c r="F2134" t="s">
        <v>4187</v>
      </c>
      <c r="G2134" t="str">
        <f>"00008001"</f>
        <v>00008001</v>
      </c>
      <c r="H2134" t="s">
        <v>1145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42</v>
      </c>
      <c r="W2134">
        <v>294</v>
      </c>
      <c r="Z2134">
        <v>0</v>
      </c>
      <c r="AA2134" t="s">
        <v>4188</v>
      </c>
    </row>
    <row r="2135" spans="1:27" x14ac:dyDescent="0.25">
      <c r="H2135" t="s">
        <v>4189</v>
      </c>
    </row>
    <row r="2136" spans="1:27" x14ac:dyDescent="0.25">
      <c r="A2136">
        <v>1065</v>
      </c>
      <c r="B2136">
        <v>1824</v>
      </c>
      <c r="C2136" t="s">
        <v>4190</v>
      </c>
      <c r="D2136" t="s">
        <v>3206</v>
      </c>
      <c r="E2136" t="s">
        <v>27</v>
      </c>
      <c r="F2136" t="s">
        <v>4191</v>
      </c>
      <c r="G2136" t="str">
        <f>"00031628"</f>
        <v>00031628</v>
      </c>
      <c r="H2136">
        <v>748</v>
      </c>
      <c r="I2136">
        <v>0</v>
      </c>
      <c r="J2136">
        <v>0</v>
      </c>
      <c r="K2136">
        <v>0</v>
      </c>
      <c r="L2136">
        <v>0</v>
      </c>
      <c r="M2136">
        <v>100</v>
      </c>
      <c r="N2136">
        <v>70</v>
      </c>
      <c r="O2136">
        <v>30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Z2136">
        <v>0</v>
      </c>
      <c r="AA2136">
        <v>948</v>
      </c>
    </row>
    <row r="2137" spans="1:27" x14ac:dyDescent="0.25">
      <c r="H2137" t="s">
        <v>4192</v>
      </c>
    </row>
    <row r="2138" spans="1:27" x14ac:dyDescent="0.25">
      <c r="A2138">
        <v>1066</v>
      </c>
      <c r="B2138">
        <v>2221</v>
      </c>
      <c r="C2138" t="s">
        <v>4193</v>
      </c>
      <c r="D2138" t="s">
        <v>2825</v>
      </c>
      <c r="E2138" t="s">
        <v>14</v>
      </c>
      <c r="F2138" t="s">
        <v>4194</v>
      </c>
      <c r="G2138" t="str">
        <f>"201605000030"</f>
        <v>201605000030</v>
      </c>
      <c r="H2138" t="s">
        <v>349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30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30</v>
      </c>
      <c r="W2138">
        <v>210</v>
      </c>
      <c r="Z2138">
        <v>0</v>
      </c>
      <c r="AA2138" t="s">
        <v>4195</v>
      </c>
    </row>
    <row r="2139" spans="1:27" x14ac:dyDescent="0.25">
      <c r="H2139">
        <v>462</v>
      </c>
    </row>
    <row r="2140" spans="1:27" x14ac:dyDescent="0.25">
      <c r="A2140">
        <v>1067</v>
      </c>
      <c r="B2140">
        <v>372</v>
      </c>
      <c r="C2140" t="s">
        <v>4196</v>
      </c>
      <c r="D2140" t="s">
        <v>543</v>
      </c>
      <c r="E2140" t="s">
        <v>41</v>
      </c>
      <c r="F2140" t="s">
        <v>4197</v>
      </c>
      <c r="G2140" t="str">
        <f>"201604000277"</f>
        <v>201604000277</v>
      </c>
      <c r="H2140" t="s">
        <v>1577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23</v>
      </c>
      <c r="W2140">
        <v>161</v>
      </c>
      <c r="Z2140">
        <v>0</v>
      </c>
      <c r="AA2140" t="s">
        <v>4198</v>
      </c>
    </row>
    <row r="2141" spans="1:27" x14ac:dyDescent="0.25">
      <c r="H2141" t="s">
        <v>4199</v>
      </c>
    </row>
    <row r="2142" spans="1:27" x14ac:dyDescent="0.25">
      <c r="A2142">
        <v>1068</v>
      </c>
      <c r="B2142">
        <v>1653</v>
      </c>
      <c r="C2142" t="s">
        <v>2921</v>
      </c>
      <c r="D2142" t="s">
        <v>40</v>
      </c>
      <c r="E2142" t="s">
        <v>662</v>
      </c>
      <c r="F2142" t="s">
        <v>4200</v>
      </c>
      <c r="G2142" t="str">
        <f>"201510004616"</f>
        <v>201510004616</v>
      </c>
      <c r="H2142" t="s">
        <v>126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25</v>
      </c>
      <c r="W2142">
        <v>175</v>
      </c>
      <c r="Z2142">
        <v>2</v>
      </c>
      <c r="AA2142" t="s">
        <v>4201</v>
      </c>
    </row>
    <row r="2143" spans="1:27" x14ac:dyDescent="0.25">
      <c r="H2143" t="s">
        <v>4202</v>
      </c>
    </row>
    <row r="2144" spans="1:27" x14ac:dyDescent="0.25">
      <c r="A2144">
        <v>1069</v>
      </c>
      <c r="B2144">
        <v>1438</v>
      </c>
      <c r="C2144" t="s">
        <v>4203</v>
      </c>
      <c r="D2144" t="s">
        <v>278</v>
      </c>
      <c r="E2144" t="s">
        <v>102</v>
      </c>
      <c r="F2144" t="s">
        <v>4204</v>
      </c>
      <c r="G2144" t="str">
        <f>"00010058"</f>
        <v>00010058</v>
      </c>
      <c r="H2144" t="s">
        <v>761</v>
      </c>
      <c r="I2144">
        <v>0</v>
      </c>
      <c r="J2144">
        <v>0</v>
      </c>
      <c r="K2144">
        <v>0</v>
      </c>
      <c r="L2144">
        <v>200</v>
      </c>
      <c r="M2144">
        <v>0</v>
      </c>
      <c r="N2144">
        <v>50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Z2144">
        <v>0</v>
      </c>
      <c r="AA2144" t="s">
        <v>4205</v>
      </c>
    </row>
    <row r="2145" spans="1:27" x14ac:dyDescent="0.25">
      <c r="H2145" t="s">
        <v>1675</v>
      </c>
    </row>
    <row r="2146" spans="1:27" x14ac:dyDescent="0.25">
      <c r="A2146">
        <v>1070</v>
      </c>
      <c r="B2146">
        <v>1907</v>
      </c>
      <c r="C2146" t="s">
        <v>4206</v>
      </c>
      <c r="D2146" t="s">
        <v>4207</v>
      </c>
      <c r="E2146" t="s">
        <v>1224</v>
      </c>
      <c r="F2146" t="s">
        <v>4208</v>
      </c>
      <c r="G2146" t="str">
        <f>"00108188"</f>
        <v>00108188</v>
      </c>
      <c r="H2146">
        <v>693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36</v>
      </c>
      <c r="W2146">
        <v>252</v>
      </c>
      <c r="Z2146">
        <v>0</v>
      </c>
      <c r="AA2146">
        <v>945</v>
      </c>
    </row>
    <row r="2147" spans="1:27" x14ac:dyDescent="0.25">
      <c r="H2147" t="s">
        <v>2154</v>
      </c>
    </row>
    <row r="2148" spans="1:27" x14ac:dyDescent="0.25">
      <c r="A2148">
        <v>1071</v>
      </c>
      <c r="B2148">
        <v>1269</v>
      </c>
      <c r="C2148" t="s">
        <v>4209</v>
      </c>
      <c r="D2148" t="s">
        <v>27</v>
      </c>
      <c r="E2148" t="s">
        <v>872</v>
      </c>
      <c r="F2148" t="s">
        <v>4210</v>
      </c>
      <c r="G2148" t="str">
        <f>"201304002523"</f>
        <v>201304002523</v>
      </c>
      <c r="H2148" t="s">
        <v>650</v>
      </c>
      <c r="I2148">
        <v>0</v>
      </c>
      <c r="J2148">
        <v>0</v>
      </c>
      <c r="K2148">
        <v>0</v>
      </c>
      <c r="L2148">
        <v>200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8</v>
      </c>
      <c r="W2148">
        <v>56</v>
      </c>
      <c r="Z2148">
        <v>0</v>
      </c>
      <c r="AA2148" t="s">
        <v>4211</v>
      </c>
    </row>
    <row r="2149" spans="1:27" x14ac:dyDescent="0.25">
      <c r="H2149" t="s">
        <v>4212</v>
      </c>
    </row>
    <row r="2150" spans="1:27" x14ac:dyDescent="0.25">
      <c r="A2150">
        <v>1072</v>
      </c>
      <c r="B2150">
        <v>2168</v>
      </c>
      <c r="C2150" t="s">
        <v>4213</v>
      </c>
      <c r="D2150" t="s">
        <v>4214</v>
      </c>
      <c r="E2150" t="s">
        <v>84</v>
      </c>
      <c r="F2150" t="s">
        <v>4215</v>
      </c>
      <c r="G2150" t="str">
        <f>"00112540"</f>
        <v>00112540</v>
      </c>
      <c r="H2150" t="s">
        <v>2994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50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Z2150">
        <v>0</v>
      </c>
      <c r="AA2150" t="s">
        <v>4216</v>
      </c>
    </row>
    <row r="2151" spans="1:27" x14ac:dyDescent="0.25">
      <c r="H2151" t="s">
        <v>4217</v>
      </c>
    </row>
    <row r="2152" spans="1:27" x14ac:dyDescent="0.25">
      <c r="A2152">
        <v>1073</v>
      </c>
      <c r="B2152">
        <v>2061</v>
      </c>
      <c r="C2152" t="s">
        <v>4218</v>
      </c>
      <c r="D2152" t="s">
        <v>71</v>
      </c>
      <c r="E2152" t="s">
        <v>27</v>
      </c>
      <c r="F2152" t="s">
        <v>4219</v>
      </c>
      <c r="G2152" t="str">
        <f>"00111685"</f>
        <v>00111685</v>
      </c>
      <c r="H2152" t="s">
        <v>1539</v>
      </c>
      <c r="I2152">
        <v>0</v>
      </c>
      <c r="J2152">
        <v>0</v>
      </c>
      <c r="K2152">
        <v>0</v>
      </c>
      <c r="L2152">
        <v>200</v>
      </c>
      <c r="M2152">
        <v>0</v>
      </c>
      <c r="N2152">
        <v>70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Z2152">
        <v>0</v>
      </c>
      <c r="AA2152" t="s">
        <v>4216</v>
      </c>
    </row>
    <row r="2153" spans="1:27" x14ac:dyDescent="0.25">
      <c r="H2153" t="s">
        <v>4220</v>
      </c>
    </row>
    <row r="2154" spans="1:27" x14ac:dyDescent="0.25">
      <c r="A2154">
        <v>1074</v>
      </c>
      <c r="B2154">
        <v>556</v>
      </c>
      <c r="C2154" t="s">
        <v>4221</v>
      </c>
      <c r="D2154" t="s">
        <v>102</v>
      </c>
      <c r="E2154" t="s">
        <v>84</v>
      </c>
      <c r="F2154" t="s">
        <v>4222</v>
      </c>
      <c r="G2154" t="str">
        <f>"00006583"</f>
        <v>00006583</v>
      </c>
      <c r="H2154" t="s">
        <v>2086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16</v>
      </c>
      <c r="W2154">
        <v>112</v>
      </c>
      <c r="Z2154">
        <v>0</v>
      </c>
      <c r="AA2154" t="s">
        <v>4223</v>
      </c>
    </row>
    <row r="2155" spans="1:27" x14ac:dyDescent="0.25">
      <c r="H2155">
        <v>441</v>
      </c>
    </row>
    <row r="2156" spans="1:27" x14ac:dyDescent="0.25">
      <c r="A2156">
        <v>1075</v>
      </c>
      <c r="B2156">
        <v>1935</v>
      </c>
      <c r="C2156" t="s">
        <v>4224</v>
      </c>
      <c r="D2156" t="s">
        <v>243</v>
      </c>
      <c r="E2156" t="s">
        <v>14</v>
      </c>
      <c r="F2156" t="s">
        <v>4225</v>
      </c>
      <c r="G2156" t="str">
        <f>"201402005671"</f>
        <v>201402005671</v>
      </c>
      <c r="H2156" t="s">
        <v>1770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30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12</v>
      </c>
      <c r="W2156">
        <v>84</v>
      </c>
      <c r="Z2156">
        <v>0</v>
      </c>
      <c r="AA2156" t="s">
        <v>4226</v>
      </c>
    </row>
    <row r="2157" spans="1:27" x14ac:dyDescent="0.25">
      <c r="H2157" t="s">
        <v>4227</v>
      </c>
    </row>
    <row r="2158" spans="1:27" x14ac:dyDescent="0.25">
      <c r="A2158">
        <v>1076</v>
      </c>
      <c r="B2158">
        <v>1704</v>
      </c>
      <c r="C2158" t="s">
        <v>2705</v>
      </c>
      <c r="D2158" t="s">
        <v>84</v>
      </c>
      <c r="E2158" t="s">
        <v>14</v>
      </c>
      <c r="F2158" t="s">
        <v>4228</v>
      </c>
      <c r="G2158" t="str">
        <f>"201405000967"</f>
        <v>201405000967</v>
      </c>
      <c r="H2158" t="s">
        <v>1051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30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5</v>
      </c>
      <c r="W2158">
        <v>35</v>
      </c>
      <c r="Z2158">
        <v>0</v>
      </c>
      <c r="AA2158" t="s">
        <v>4229</v>
      </c>
    </row>
    <row r="2159" spans="1:27" x14ac:dyDescent="0.25">
      <c r="H2159" t="s">
        <v>4230</v>
      </c>
    </row>
    <row r="2160" spans="1:27" x14ac:dyDescent="0.25">
      <c r="A2160">
        <v>1077</v>
      </c>
      <c r="B2160">
        <v>1262</v>
      </c>
      <c r="C2160" t="s">
        <v>4231</v>
      </c>
      <c r="D2160" t="s">
        <v>247</v>
      </c>
      <c r="E2160" t="s">
        <v>102</v>
      </c>
      <c r="F2160" t="s">
        <v>4232</v>
      </c>
      <c r="G2160" t="str">
        <f>"00012915"</f>
        <v>00012915</v>
      </c>
      <c r="H2160" t="s">
        <v>4233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70</v>
      </c>
      <c r="O2160">
        <v>30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Z2160">
        <v>0</v>
      </c>
      <c r="AA2160" t="s">
        <v>4234</v>
      </c>
    </row>
    <row r="2161" spans="1:27" x14ac:dyDescent="0.25">
      <c r="H2161" t="s">
        <v>4235</v>
      </c>
    </row>
    <row r="2162" spans="1:27" x14ac:dyDescent="0.25">
      <c r="A2162">
        <v>1078</v>
      </c>
      <c r="B2162">
        <v>1476</v>
      </c>
      <c r="C2162" t="s">
        <v>4236</v>
      </c>
      <c r="D2162" t="s">
        <v>441</v>
      </c>
      <c r="E2162" t="s">
        <v>662</v>
      </c>
      <c r="F2162" t="s">
        <v>4237</v>
      </c>
      <c r="G2162" t="str">
        <f>"201402010835"</f>
        <v>201402010835</v>
      </c>
      <c r="H2162" t="s">
        <v>355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30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26</v>
      </c>
      <c r="W2162">
        <v>182</v>
      </c>
      <c r="Z2162">
        <v>0</v>
      </c>
      <c r="AA2162" t="s">
        <v>4238</v>
      </c>
    </row>
    <row r="2163" spans="1:27" x14ac:dyDescent="0.25">
      <c r="H2163" t="s">
        <v>4239</v>
      </c>
    </row>
    <row r="2164" spans="1:27" x14ac:dyDescent="0.25">
      <c r="A2164">
        <v>1079</v>
      </c>
      <c r="B2164">
        <v>1828</v>
      </c>
      <c r="C2164" t="s">
        <v>4240</v>
      </c>
      <c r="D2164" t="s">
        <v>4241</v>
      </c>
      <c r="E2164" t="s">
        <v>4242</v>
      </c>
      <c r="F2164" t="s">
        <v>4243</v>
      </c>
      <c r="G2164" t="str">
        <f>"201402004228"</f>
        <v>201402004228</v>
      </c>
      <c r="H2164" t="s">
        <v>859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30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5</v>
      </c>
      <c r="W2164">
        <v>35</v>
      </c>
      <c r="Z2164">
        <v>0</v>
      </c>
      <c r="AA2164" t="s">
        <v>4244</v>
      </c>
    </row>
    <row r="2165" spans="1:27" x14ac:dyDescent="0.25">
      <c r="H2165" t="s">
        <v>4245</v>
      </c>
    </row>
    <row r="2166" spans="1:27" x14ac:dyDescent="0.25">
      <c r="A2166">
        <v>1080</v>
      </c>
      <c r="B2166">
        <v>796</v>
      </c>
      <c r="C2166" t="s">
        <v>2401</v>
      </c>
      <c r="D2166" t="s">
        <v>690</v>
      </c>
      <c r="E2166" t="s">
        <v>27</v>
      </c>
      <c r="F2166" t="s">
        <v>4246</v>
      </c>
      <c r="G2166" t="str">
        <f>"00009898"</f>
        <v>00009898</v>
      </c>
      <c r="H2166" t="s">
        <v>701</v>
      </c>
      <c r="I2166">
        <v>0</v>
      </c>
      <c r="J2166">
        <v>0</v>
      </c>
      <c r="K2166">
        <v>0</v>
      </c>
      <c r="L2166">
        <v>200</v>
      </c>
      <c r="M2166">
        <v>0</v>
      </c>
      <c r="N2166">
        <v>30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Z2166">
        <v>0</v>
      </c>
      <c r="AA2166" t="s">
        <v>4244</v>
      </c>
    </row>
    <row r="2167" spans="1:27" x14ac:dyDescent="0.25">
      <c r="H2167" t="s">
        <v>4247</v>
      </c>
    </row>
    <row r="2168" spans="1:27" x14ac:dyDescent="0.25">
      <c r="A2168">
        <v>1081</v>
      </c>
      <c r="B2168">
        <v>197</v>
      </c>
      <c r="C2168" t="s">
        <v>4248</v>
      </c>
      <c r="D2168" t="s">
        <v>4249</v>
      </c>
      <c r="E2168" t="s">
        <v>4250</v>
      </c>
      <c r="F2168" t="s">
        <v>4251</v>
      </c>
      <c r="G2168" t="str">
        <f>"00005236"</f>
        <v>00005236</v>
      </c>
      <c r="H2168" t="s">
        <v>701</v>
      </c>
      <c r="I2168">
        <v>0</v>
      </c>
      <c r="J2168">
        <v>0</v>
      </c>
      <c r="K2168">
        <v>0</v>
      </c>
      <c r="L2168">
        <v>200</v>
      </c>
      <c r="M2168">
        <v>0</v>
      </c>
      <c r="N2168">
        <v>30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Z2168">
        <v>0</v>
      </c>
      <c r="AA2168" t="s">
        <v>4244</v>
      </c>
    </row>
    <row r="2169" spans="1:27" x14ac:dyDescent="0.25">
      <c r="H2169" t="s">
        <v>4252</v>
      </c>
    </row>
    <row r="2170" spans="1:27" x14ac:dyDescent="0.25">
      <c r="A2170">
        <v>1082</v>
      </c>
      <c r="B2170">
        <v>65</v>
      </c>
      <c r="C2170" t="s">
        <v>4253</v>
      </c>
      <c r="D2170" t="s">
        <v>227</v>
      </c>
      <c r="E2170" t="s">
        <v>777</v>
      </c>
      <c r="F2170" t="s">
        <v>4254</v>
      </c>
      <c r="G2170" t="str">
        <f>"201504002343"</f>
        <v>201504002343</v>
      </c>
      <c r="H2170" t="s">
        <v>2451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30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Z2170">
        <v>0</v>
      </c>
      <c r="AA2170" t="s">
        <v>4255</v>
      </c>
    </row>
    <row r="2171" spans="1:27" x14ac:dyDescent="0.25">
      <c r="H2171">
        <v>401</v>
      </c>
    </row>
    <row r="2172" spans="1:27" x14ac:dyDescent="0.25">
      <c r="A2172">
        <v>1083</v>
      </c>
      <c r="B2172">
        <v>625</v>
      </c>
      <c r="C2172" t="s">
        <v>1616</v>
      </c>
      <c r="D2172" t="s">
        <v>1617</v>
      </c>
      <c r="E2172" t="s">
        <v>26</v>
      </c>
      <c r="F2172" t="s">
        <v>1618</v>
      </c>
      <c r="G2172" t="str">
        <f>"201406001101"</f>
        <v>201406001101</v>
      </c>
      <c r="H2172" t="s">
        <v>1619</v>
      </c>
      <c r="I2172">
        <v>0</v>
      </c>
      <c r="J2172">
        <v>0</v>
      </c>
      <c r="K2172">
        <v>0</v>
      </c>
      <c r="L2172">
        <v>200</v>
      </c>
      <c r="M2172">
        <v>0</v>
      </c>
      <c r="N2172">
        <v>50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Z2172">
        <v>0</v>
      </c>
      <c r="AA2172" t="s">
        <v>4255</v>
      </c>
    </row>
    <row r="2173" spans="1:27" x14ac:dyDescent="0.25">
      <c r="H2173" t="s">
        <v>1621</v>
      </c>
    </row>
    <row r="2174" spans="1:27" x14ac:dyDescent="0.25">
      <c r="A2174">
        <v>1084</v>
      </c>
      <c r="B2174">
        <v>963</v>
      </c>
      <c r="C2174" t="s">
        <v>4256</v>
      </c>
      <c r="D2174" t="s">
        <v>288</v>
      </c>
      <c r="E2174" t="s">
        <v>20</v>
      </c>
      <c r="F2174" t="s">
        <v>4257</v>
      </c>
      <c r="G2174" t="str">
        <f>"00112318"</f>
        <v>00112318</v>
      </c>
      <c r="H2174" t="s">
        <v>3298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13</v>
      </c>
      <c r="W2174">
        <v>91</v>
      </c>
      <c r="Z2174">
        <v>0</v>
      </c>
      <c r="AA2174" t="s">
        <v>4258</v>
      </c>
    </row>
    <row r="2175" spans="1:27" x14ac:dyDescent="0.25">
      <c r="H2175">
        <v>401</v>
      </c>
    </row>
    <row r="2176" spans="1:27" x14ac:dyDescent="0.25">
      <c r="A2176">
        <v>1085</v>
      </c>
      <c r="B2176">
        <v>465</v>
      </c>
      <c r="C2176" t="s">
        <v>3978</v>
      </c>
      <c r="D2176" t="s">
        <v>34</v>
      </c>
      <c r="E2176" t="s">
        <v>71</v>
      </c>
      <c r="F2176" t="s">
        <v>4259</v>
      </c>
      <c r="G2176" t="str">
        <f>"00108198"</f>
        <v>00108198</v>
      </c>
      <c r="H2176" t="s">
        <v>756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12</v>
      </c>
      <c r="W2176">
        <v>84</v>
      </c>
      <c r="Z2176">
        <v>0</v>
      </c>
      <c r="AA2176" t="s">
        <v>4260</v>
      </c>
    </row>
    <row r="2177" spans="1:27" x14ac:dyDescent="0.25">
      <c r="H2177" t="s">
        <v>4261</v>
      </c>
    </row>
    <row r="2178" spans="1:27" x14ac:dyDescent="0.25">
      <c r="A2178">
        <v>1086</v>
      </c>
      <c r="B2178">
        <v>520</v>
      </c>
      <c r="C2178" t="s">
        <v>4262</v>
      </c>
      <c r="D2178" t="s">
        <v>4013</v>
      </c>
      <c r="E2178" t="s">
        <v>27</v>
      </c>
      <c r="F2178" t="s">
        <v>4263</v>
      </c>
      <c r="G2178" t="str">
        <f>"00107492"</f>
        <v>00107492</v>
      </c>
      <c r="H2178" t="s">
        <v>4264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70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Z2178">
        <v>0</v>
      </c>
      <c r="AA2178" t="s">
        <v>4265</v>
      </c>
    </row>
    <row r="2179" spans="1:27" x14ac:dyDescent="0.25">
      <c r="H2179" t="s">
        <v>4266</v>
      </c>
    </row>
    <row r="2180" spans="1:27" x14ac:dyDescent="0.25">
      <c r="A2180">
        <v>1087</v>
      </c>
      <c r="B2180">
        <v>85</v>
      </c>
      <c r="C2180" t="s">
        <v>4267</v>
      </c>
      <c r="D2180" t="s">
        <v>102</v>
      </c>
      <c r="E2180" t="s">
        <v>15</v>
      </c>
      <c r="F2180" t="s">
        <v>4268</v>
      </c>
      <c r="G2180" t="str">
        <f>"201410006860"</f>
        <v>201410006860</v>
      </c>
      <c r="H2180" t="s">
        <v>484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30</v>
      </c>
      <c r="O2180">
        <v>30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25</v>
      </c>
      <c r="W2180">
        <v>175</v>
      </c>
      <c r="Z2180">
        <v>0</v>
      </c>
      <c r="AA2180" t="s">
        <v>4265</v>
      </c>
    </row>
    <row r="2181" spans="1:27" x14ac:dyDescent="0.25">
      <c r="H2181" t="s">
        <v>4269</v>
      </c>
    </row>
    <row r="2182" spans="1:27" x14ac:dyDescent="0.25">
      <c r="A2182">
        <v>1088</v>
      </c>
      <c r="B2182">
        <v>1807</v>
      </c>
      <c r="C2182" t="s">
        <v>4270</v>
      </c>
      <c r="D2182" t="s">
        <v>176</v>
      </c>
      <c r="E2182" t="s">
        <v>41</v>
      </c>
      <c r="F2182" t="s">
        <v>4271</v>
      </c>
      <c r="G2182" t="str">
        <f>"00009053"</f>
        <v>00009053</v>
      </c>
      <c r="H2182" t="s">
        <v>2404</v>
      </c>
      <c r="I2182">
        <v>0</v>
      </c>
      <c r="J2182">
        <v>0</v>
      </c>
      <c r="K2182">
        <v>0</v>
      </c>
      <c r="L2182">
        <v>200</v>
      </c>
      <c r="M2182">
        <v>0</v>
      </c>
      <c r="N2182">
        <v>30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Z2182">
        <v>0</v>
      </c>
      <c r="AA2182" t="s">
        <v>4272</v>
      </c>
    </row>
    <row r="2183" spans="1:27" x14ac:dyDescent="0.25">
      <c r="H2183" t="s">
        <v>4273</v>
      </c>
    </row>
    <row r="2184" spans="1:27" x14ac:dyDescent="0.25">
      <c r="A2184">
        <v>1089</v>
      </c>
      <c r="B2184">
        <v>2279</v>
      </c>
      <c r="C2184" t="s">
        <v>4274</v>
      </c>
      <c r="D2184" t="s">
        <v>141</v>
      </c>
      <c r="E2184" t="s">
        <v>14</v>
      </c>
      <c r="F2184" t="s">
        <v>4275</v>
      </c>
      <c r="G2184" t="str">
        <f>"201406002552"</f>
        <v>201406002552</v>
      </c>
      <c r="H2184">
        <v>704</v>
      </c>
      <c r="I2184">
        <v>0</v>
      </c>
      <c r="J2184">
        <v>0</v>
      </c>
      <c r="K2184">
        <v>0</v>
      </c>
      <c r="L2184">
        <v>200</v>
      </c>
      <c r="M2184">
        <v>0</v>
      </c>
      <c r="N2184">
        <v>30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Z2184">
        <v>1</v>
      </c>
      <c r="AA2184">
        <v>934</v>
      </c>
    </row>
    <row r="2185" spans="1:27" x14ac:dyDescent="0.25">
      <c r="H2185" t="s">
        <v>4276</v>
      </c>
    </row>
    <row r="2186" spans="1:27" x14ac:dyDescent="0.25">
      <c r="A2186">
        <v>1090</v>
      </c>
      <c r="B2186">
        <v>1779</v>
      </c>
      <c r="C2186" t="s">
        <v>2719</v>
      </c>
      <c r="D2186" t="s">
        <v>33</v>
      </c>
      <c r="E2186" t="s">
        <v>71</v>
      </c>
      <c r="F2186" t="s">
        <v>4277</v>
      </c>
      <c r="G2186" t="str">
        <f>"00111338"</f>
        <v>00111338</v>
      </c>
      <c r="H2186" t="s">
        <v>29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70</v>
      </c>
      <c r="O2186">
        <v>50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16</v>
      </c>
      <c r="W2186">
        <v>112</v>
      </c>
      <c r="Z2186">
        <v>0</v>
      </c>
      <c r="AA2186" t="s">
        <v>4278</v>
      </c>
    </row>
    <row r="2187" spans="1:27" x14ac:dyDescent="0.25">
      <c r="H2187" t="s">
        <v>4279</v>
      </c>
    </row>
    <row r="2188" spans="1:27" x14ac:dyDescent="0.25">
      <c r="A2188">
        <v>1091</v>
      </c>
      <c r="B2188">
        <v>875</v>
      </c>
      <c r="C2188" t="s">
        <v>4280</v>
      </c>
      <c r="D2188" t="s">
        <v>167</v>
      </c>
      <c r="E2188" t="s">
        <v>27</v>
      </c>
      <c r="F2188" t="s">
        <v>4281</v>
      </c>
      <c r="G2188" t="str">
        <f>"201402008779"</f>
        <v>201402008779</v>
      </c>
      <c r="H2188" t="s">
        <v>1012</v>
      </c>
      <c r="I2188">
        <v>0</v>
      </c>
      <c r="J2188">
        <v>0</v>
      </c>
      <c r="K2188">
        <v>0</v>
      </c>
      <c r="L2188">
        <v>0</v>
      </c>
      <c r="M2188">
        <v>100</v>
      </c>
      <c r="N2188">
        <v>70</v>
      </c>
      <c r="O2188">
        <v>30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5</v>
      </c>
      <c r="W2188">
        <v>35</v>
      </c>
      <c r="Z2188">
        <v>0</v>
      </c>
      <c r="AA2188" t="s">
        <v>4282</v>
      </c>
    </row>
    <row r="2189" spans="1:27" x14ac:dyDescent="0.25">
      <c r="H2189" t="s">
        <v>1010</v>
      </c>
    </row>
    <row r="2190" spans="1:27" x14ac:dyDescent="0.25">
      <c r="A2190">
        <v>1092</v>
      </c>
      <c r="B2190">
        <v>1002</v>
      </c>
      <c r="C2190" t="s">
        <v>4283</v>
      </c>
      <c r="D2190" t="s">
        <v>353</v>
      </c>
      <c r="E2190" t="s">
        <v>27</v>
      </c>
      <c r="F2190" t="s">
        <v>4284</v>
      </c>
      <c r="G2190" t="str">
        <f>"00108090"</f>
        <v>00108090</v>
      </c>
      <c r="H2190" t="s">
        <v>4285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30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6</v>
      </c>
      <c r="W2190">
        <v>42</v>
      </c>
      <c r="Z2190">
        <v>2</v>
      </c>
      <c r="AA2190" t="s">
        <v>4286</v>
      </c>
    </row>
    <row r="2191" spans="1:27" x14ac:dyDescent="0.25">
      <c r="H2191" t="s">
        <v>4287</v>
      </c>
    </row>
    <row r="2192" spans="1:27" x14ac:dyDescent="0.25">
      <c r="A2192">
        <v>1093</v>
      </c>
      <c r="B2192">
        <v>410</v>
      </c>
      <c r="C2192" t="s">
        <v>4288</v>
      </c>
      <c r="D2192" t="s">
        <v>83</v>
      </c>
      <c r="E2192" t="s">
        <v>14</v>
      </c>
      <c r="F2192" t="s">
        <v>4289</v>
      </c>
      <c r="G2192" t="str">
        <f>"201412000436"</f>
        <v>201412000436</v>
      </c>
      <c r="H2192" t="s">
        <v>1539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37</v>
      </c>
      <c r="W2192">
        <v>259</v>
      </c>
      <c r="Z2192">
        <v>1</v>
      </c>
      <c r="AA2192" t="s">
        <v>4286</v>
      </c>
    </row>
    <row r="2193" spans="1:27" x14ac:dyDescent="0.25">
      <c r="H2193" t="s">
        <v>4290</v>
      </c>
    </row>
    <row r="2194" spans="1:27" x14ac:dyDescent="0.25">
      <c r="A2194">
        <v>1094</v>
      </c>
      <c r="B2194">
        <v>1612</v>
      </c>
      <c r="C2194" t="s">
        <v>3247</v>
      </c>
      <c r="D2194" t="s">
        <v>305</v>
      </c>
      <c r="E2194" t="s">
        <v>34</v>
      </c>
      <c r="F2194" t="s">
        <v>3248</v>
      </c>
      <c r="G2194" t="str">
        <f>"201409001180"</f>
        <v>201409001180</v>
      </c>
      <c r="H2194" t="s">
        <v>1539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70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27</v>
      </c>
      <c r="W2194">
        <v>189</v>
      </c>
      <c r="Z2194">
        <v>0</v>
      </c>
      <c r="AA2194" t="s">
        <v>4286</v>
      </c>
    </row>
    <row r="2195" spans="1:27" x14ac:dyDescent="0.25">
      <c r="H2195" t="s">
        <v>3250</v>
      </c>
    </row>
    <row r="2196" spans="1:27" x14ac:dyDescent="0.25">
      <c r="A2196">
        <v>1095</v>
      </c>
      <c r="B2196">
        <v>685</v>
      </c>
      <c r="C2196" t="s">
        <v>2705</v>
      </c>
      <c r="D2196" t="s">
        <v>1834</v>
      </c>
      <c r="E2196" t="s">
        <v>616</v>
      </c>
      <c r="F2196" t="s">
        <v>4291</v>
      </c>
      <c r="G2196" t="str">
        <f>"201506004052"</f>
        <v>201506004052</v>
      </c>
      <c r="H2196" t="s">
        <v>701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70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22</v>
      </c>
      <c r="W2196">
        <v>154</v>
      </c>
      <c r="Z2196">
        <v>0</v>
      </c>
      <c r="AA2196" t="s">
        <v>4292</v>
      </c>
    </row>
    <row r="2197" spans="1:27" x14ac:dyDescent="0.25">
      <c r="H2197" t="s">
        <v>4293</v>
      </c>
    </row>
    <row r="2198" spans="1:27" x14ac:dyDescent="0.25">
      <c r="A2198">
        <v>1096</v>
      </c>
      <c r="B2198">
        <v>434</v>
      </c>
      <c r="C2198" t="s">
        <v>4294</v>
      </c>
      <c r="D2198" t="s">
        <v>34</v>
      </c>
      <c r="E2198" t="s">
        <v>14</v>
      </c>
      <c r="F2198" t="s">
        <v>4295</v>
      </c>
      <c r="G2198" t="str">
        <f>"00104272"</f>
        <v>00104272</v>
      </c>
      <c r="H2198" t="s">
        <v>1458</v>
      </c>
      <c r="I2198">
        <v>0</v>
      </c>
      <c r="J2198">
        <v>0</v>
      </c>
      <c r="K2198">
        <v>0</v>
      </c>
      <c r="L2198">
        <v>200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2</v>
      </c>
      <c r="W2198">
        <v>14</v>
      </c>
      <c r="Z2198">
        <v>0</v>
      </c>
      <c r="AA2198" t="s">
        <v>4296</v>
      </c>
    </row>
    <row r="2199" spans="1:27" x14ac:dyDescent="0.25">
      <c r="H2199" t="s">
        <v>2083</v>
      </c>
    </row>
    <row r="2200" spans="1:27" x14ac:dyDescent="0.25">
      <c r="A2200">
        <v>1097</v>
      </c>
      <c r="B2200">
        <v>1991</v>
      </c>
      <c r="C2200" t="s">
        <v>4297</v>
      </c>
      <c r="D2200" t="s">
        <v>120</v>
      </c>
      <c r="E2200" t="s">
        <v>1380</v>
      </c>
      <c r="F2200" t="s">
        <v>4298</v>
      </c>
      <c r="G2200" t="str">
        <f>"201511035012"</f>
        <v>201511035012</v>
      </c>
      <c r="H2200" t="s">
        <v>707</v>
      </c>
      <c r="I2200">
        <v>0</v>
      </c>
      <c r="J2200">
        <v>0</v>
      </c>
      <c r="K2200">
        <v>0</v>
      </c>
      <c r="L2200">
        <v>200</v>
      </c>
      <c r="M2200">
        <v>30</v>
      </c>
      <c r="N2200">
        <v>30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Z2200">
        <v>0</v>
      </c>
      <c r="AA2200" t="s">
        <v>4299</v>
      </c>
    </row>
    <row r="2201" spans="1:27" x14ac:dyDescent="0.25">
      <c r="H2201" t="s">
        <v>4300</v>
      </c>
    </row>
    <row r="2202" spans="1:27" x14ac:dyDescent="0.25">
      <c r="A2202">
        <v>1098</v>
      </c>
      <c r="B2202">
        <v>1615</v>
      </c>
      <c r="C2202" t="s">
        <v>4301</v>
      </c>
      <c r="D2202" t="s">
        <v>4302</v>
      </c>
      <c r="E2202" t="s">
        <v>34</v>
      </c>
      <c r="F2202" t="s">
        <v>4303</v>
      </c>
      <c r="G2202" t="str">
        <f>"00007213"</f>
        <v>00007213</v>
      </c>
      <c r="H2202" t="s">
        <v>721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70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18</v>
      </c>
      <c r="W2202">
        <v>126</v>
      </c>
      <c r="Z2202">
        <v>0</v>
      </c>
      <c r="AA2202" t="s">
        <v>4304</v>
      </c>
    </row>
    <row r="2203" spans="1:27" x14ac:dyDescent="0.25">
      <c r="H2203" t="s">
        <v>4305</v>
      </c>
    </row>
    <row r="2204" spans="1:27" x14ac:dyDescent="0.25">
      <c r="A2204">
        <v>1099</v>
      </c>
      <c r="B2204">
        <v>50</v>
      </c>
      <c r="C2204" t="s">
        <v>1356</v>
      </c>
      <c r="D2204" t="s">
        <v>4306</v>
      </c>
      <c r="E2204" t="s">
        <v>102</v>
      </c>
      <c r="F2204" t="s">
        <v>4307</v>
      </c>
      <c r="G2204" t="str">
        <f>"201406003423"</f>
        <v>201406003423</v>
      </c>
      <c r="H2204" t="s">
        <v>692</v>
      </c>
      <c r="I2204">
        <v>0</v>
      </c>
      <c r="J2204">
        <v>0</v>
      </c>
      <c r="K2204">
        <v>0</v>
      </c>
      <c r="L2204">
        <v>0</v>
      </c>
      <c r="M2204">
        <v>100</v>
      </c>
      <c r="N2204">
        <v>70</v>
      </c>
      <c r="O2204">
        <v>30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5</v>
      </c>
      <c r="W2204">
        <v>35</v>
      </c>
      <c r="Z2204">
        <v>0</v>
      </c>
      <c r="AA2204" t="s">
        <v>4308</v>
      </c>
    </row>
    <row r="2205" spans="1:27" x14ac:dyDescent="0.25">
      <c r="H2205" t="s">
        <v>256</v>
      </c>
    </row>
    <row r="2206" spans="1:27" x14ac:dyDescent="0.25">
      <c r="A2206">
        <v>1100</v>
      </c>
      <c r="B2206">
        <v>1131</v>
      </c>
      <c r="C2206" t="s">
        <v>4309</v>
      </c>
      <c r="D2206" t="s">
        <v>83</v>
      </c>
      <c r="E2206" t="s">
        <v>34</v>
      </c>
      <c r="F2206" t="s">
        <v>4310</v>
      </c>
      <c r="G2206" t="str">
        <f>"00112633"</f>
        <v>00112633</v>
      </c>
      <c r="H2206" t="s">
        <v>4311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50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Z2206">
        <v>1</v>
      </c>
      <c r="AA2206" t="s">
        <v>4312</v>
      </c>
    </row>
    <row r="2207" spans="1:27" x14ac:dyDescent="0.25">
      <c r="H2207" t="s">
        <v>4313</v>
      </c>
    </row>
    <row r="2208" spans="1:27" x14ac:dyDescent="0.25">
      <c r="A2208">
        <v>1101</v>
      </c>
      <c r="B2208">
        <v>1413</v>
      </c>
      <c r="C2208" t="s">
        <v>4314</v>
      </c>
      <c r="D2208" t="s">
        <v>34</v>
      </c>
      <c r="E2208" t="s">
        <v>102</v>
      </c>
      <c r="F2208" t="s">
        <v>4315</v>
      </c>
      <c r="G2208" t="str">
        <f>"201402011502"</f>
        <v>201402011502</v>
      </c>
      <c r="H2208" t="s">
        <v>1458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30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26</v>
      </c>
      <c r="W2208">
        <v>182</v>
      </c>
      <c r="Z2208">
        <v>1</v>
      </c>
      <c r="AA2208" t="s">
        <v>4316</v>
      </c>
    </row>
    <row r="2209" spans="1:27" x14ac:dyDescent="0.25">
      <c r="H2209" t="s">
        <v>4317</v>
      </c>
    </row>
    <row r="2210" spans="1:27" x14ac:dyDescent="0.25">
      <c r="A2210">
        <v>1102</v>
      </c>
      <c r="B2210">
        <v>876</v>
      </c>
      <c r="C2210" t="s">
        <v>4318</v>
      </c>
      <c r="D2210" t="s">
        <v>288</v>
      </c>
      <c r="E2210" t="s">
        <v>662</v>
      </c>
      <c r="F2210" t="s">
        <v>4319</v>
      </c>
      <c r="G2210" t="str">
        <f>"00011993"</f>
        <v>00011993</v>
      </c>
      <c r="H2210" t="s">
        <v>4233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30</v>
      </c>
      <c r="O2210">
        <v>30</v>
      </c>
      <c r="P2210">
        <v>0</v>
      </c>
      <c r="Q2210">
        <v>0</v>
      </c>
      <c r="R2210">
        <v>30</v>
      </c>
      <c r="S2210">
        <v>0</v>
      </c>
      <c r="T2210">
        <v>0</v>
      </c>
      <c r="U2210">
        <v>0</v>
      </c>
      <c r="V2210">
        <v>0</v>
      </c>
      <c r="W2210">
        <v>0</v>
      </c>
      <c r="Z2210">
        <v>0</v>
      </c>
      <c r="AA2210" t="s">
        <v>4320</v>
      </c>
    </row>
    <row r="2211" spans="1:27" x14ac:dyDescent="0.25">
      <c r="H2211" t="s">
        <v>1010</v>
      </c>
    </row>
    <row r="2212" spans="1:27" x14ac:dyDescent="0.25">
      <c r="A2212">
        <v>1103</v>
      </c>
      <c r="B2212">
        <v>276</v>
      </c>
      <c r="C2212" t="s">
        <v>4321</v>
      </c>
      <c r="D2212" t="s">
        <v>84</v>
      </c>
      <c r="E2212" t="s">
        <v>102</v>
      </c>
      <c r="F2212" t="s">
        <v>4322</v>
      </c>
      <c r="G2212" t="str">
        <f>"00010806"</f>
        <v>00010806</v>
      </c>
      <c r="H2212" t="s">
        <v>1770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30</v>
      </c>
      <c r="O2212">
        <v>0</v>
      </c>
      <c r="P2212">
        <v>30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6</v>
      </c>
      <c r="W2212">
        <v>42</v>
      </c>
      <c r="Z2212">
        <v>0</v>
      </c>
      <c r="AA2212" t="s">
        <v>4323</v>
      </c>
    </row>
    <row r="2213" spans="1:27" x14ac:dyDescent="0.25">
      <c r="H2213" t="s">
        <v>4324</v>
      </c>
    </row>
    <row r="2214" spans="1:27" x14ac:dyDescent="0.25">
      <c r="A2214">
        <v>1104</v>
      </c>
      <c r="B2214">
        <v>1143</v>
      </c>
      <c r="C2214" t="s">
        <v>4325</v>
      </c>
      <c r="D2214" t="s">
        <v>20</v>
      </c>
      <c r="E2214" t="s">
        <v>872</v>
      </c>
      <c r="F2214" t="s">
        <v>4326</v>
      </c>
      <c r="G2214" t="str">
        <f>"00107640"</f>
        <v>00107640</v>
      </c>
      <c r="H2214" t="s">
        <v>1458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30</v>
      </c>
      <c r="W2214">
        <v>210</v>
      </c>
      <c r="Z2214">
        <v>0</v>
      </c>
      <c r="AA2214" t="s">
        <v>4327</v>
      </c>
    </row>
    <row r="2215" spans="1:27" x14ac:dyDescent="0.25">
      <c r="H2215" t="s">
        <v>4328</v>
      </c>
    </row>
    <row r="2216" spans="1:27" x14ac:dyDescent="0.25">
      <c r="A2216">
        <v>1105</v>
      </c>
      <c r="B2216">
        <v>254</v>
      </c>
      <c r="C2216" t="s">
        <v>4329</v>
      </c>
      <c r="D2216" t="s">
        <v>130</v>
      </c>
      <c r="E2216" t="s">
        <v>2943</v>
      </c>
      <c r="F2216" t="s">
        <v>4330</v>
      </c>
      <c r="G2216" t="str">
        <f>"201406012262"</f>
        <v>201406012262</v>
      </c>
      <c r="H2216" t="s">
        <v>4331</v>
      </c>
      <c r="I2216">
        <v>0</v>
      </c>
      <c r="J2216">
        <v>0</v>
      </c>
      <c r="K2216">
        <v>0</v>
      </c>
      <c r="L2216">
        <v>200</v>
      </c>
      <c r="M2216">
        <v>0</v>
      </c>
      <c r="N2216">
        <v>70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Z2216">
        <v>0</v>
      </c>
      <c r="AA2216" t="s">
        <v>4332</v>
      </c>
    </row>
    <row r="2217" spans="1:27" x14ac:dyDescent="0.25">
      <c r="H2217" t="s">
        <v>4333</v>
      </c>
    </row>
    <row r="2218" spans="1:27" x14ac:dyDescent="0.25">
      <c r="A2218">
        <v>1106</v>
      </c>
      <c r="B2218">
        <v>1176</v>
      </c>
      <c r="C2218" t="s">
        <v>4334</v>
      </c>
      <c r="D2218" t="s">
        <v>2575</v>
      </c>
      <c r="E2218" t="s">
        <v>203</v>
      </c>
      <c r="F2218" t="s">
        <v>4335</v>
      </c>
      <c r="G2218" t="str">
        <f>"200801001432"</f>
        <v>200801001432</v>
      </c>
      <c r="H2218" t="s">
        <v>1145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70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29</v>
      </c>
      <c r="W2218">
        <v>203</v>
      </c>
      <c r="Z2218">
        <v>0</v>
      </c>
      <c r="AA2218" t="s">
        <v>4336</v>
      </c>
    </row>
    <row r="2219" spans="1:27" x14ac:dyDescent="0.25">
      <c r="H2219" t="s">
        <v>4337</v>
      </c>
    </row>
    <row r="2220" spans="1:27" x14ac:dyDescent="0.25">
      <c r="A2220">
        <v>1107</v>
      </c>
      <c r="B2220">
        <v>63</v>
      </c>
      <c r="C2220" t="s">
        <v>4236</v>
      </c>
      <c r="D2220" t="s">
        <v>102</v>
      </c>
      <c r="E2220" t="s">
        <v>1998</v>
      </c>
      <c r="F2220" t="s">
        <v>4338</v>
      </c>
      <c r="G2220" t="str">
        <f>"00104434"</f>
        <v>00104434</v>
      </c>
      <c r="H2220" t="s">
        <v>849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70</v>
      </c>
      <c r="O2220">
        <v>30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25</v>
      </c>
      <c r="W2220">
        <v>175</v>
      </c>
      <c r="Z2220">
        <v>0</v>
      </c>
      <c r="AA2220" t="s">
        <v>4339</v>
      </c>
    </row>
    <row r="2221" spans="1:27" x14ac:dyDescent="0.25">
      <c r="H2221" t="s">
        <v>4340</v>
      </c>
    </row>
    <row r="2222" spans="1:27" x14ac:dyDescent="0.25">
      <c r="A2222">
        <v>1108</v>
      </c>
      <c r="B2222">
        <v>792</v>
      </c>
      <c r="C2222" t="s">
        <v>1427</v>
      </c>
      <c r="D2222" t="s">
        <v>711</v>
      </c>
      <c r="E2222" t="s">
        <v>102</v>
      </c>
      <c r="F2222" t="s">
        <v>4341</v>
      </c>
      <c r="G2222" t="str">
        <f>"00010379"</f>
        <v>00010379</v>
      </c>
      <c r="H2222" t="s">
        <v>254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30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31</v>
      </c>
      <c r="W2222">
        <v>217</v>
      </c>
      <c r="Z2222">
        <v>0</v>
      </c>
      <c r="AA2222" t="s">
        <v>4342</v>
      </c>
    </row>
    <row r="2223" spans="1:27" x14ac:dyDescent="0.25">
      <c r="H2223" t="s">
        <v>4343</v>
      </c>
    </row>
    <row r="2224" spans="1:27" x14ac:dyDescent="0.25">
      <c r="A2224">
        <v>1109</v>
      </c>
      <c r="B2224">
        <v>1928</v>
      </c>
      <c r="C2224" t="s">
        <v>4344</v>
      </c>
      <c r="D2224" t="s">
        <v>269</v>
      </c>
      <c r="E2224" t="s">
        <v>27</v>
      </c>
      <c r="F2224" t="s">
        <v>4345</v>
      </c>
      <c r="G2224" t="str">
        <f>"00109392"</f>
        <v>00109392</v>
      </c>
      <c r="H2224" t="s">
        <v>954</v>
      </c>
      <c r="I2224">
        <v>0</v>
      </c>
      <c r="J2224">
        <v>0</v>
      </c>
      <c r="K2224">
        <v>0</v>
      </c>
      <c r="L2224">
        <v>0</v>
      </c>
      <c r="M2224">
        <v>100</v>
      </c>
      <c r="N2224">
        <v>30</v>
      </c>
      <c r="O2224">
        <v>0</v>
      </c>
      <c r="P2224">
        <v>0</v>
      </c>
      <c r="Q2224">
        <v>70</v>
      </c>
      <c r="R2224">
        <v>0</v>
      </c>
      <c r="S2224">
        <v>0</v>
      </c>
      <c r="T2224">
        <v>0</v>
      </c>
      <c r="U2224">
        <v>0</v>
      </c>
      <c r="V2224">
        <v>7</v>
      </c>
      <c r="W2224">
        <v>49</v>
      </c>
      <c r="Z2224">
        <v>0</v>
      </c>
      <c r="AA2224" t="s">
        <v>4346</v>
      </c>
    </row>
    <row r="2225" spans="1:27" x14ac:dyDescent="0.25">
      <c r="H2225" t="s">
        <v>1594</v>
      </c>
    </row>
    <row r="2226" spans="1:27" x14ac:dyDescent="0.25">
      <c r="A2226">
        <v>1110</v>
      </c>
      <c r="B2226">
        <v>1058</v>
      </c>
      <c r="C2226" t="s">
        <v>4347</v>
      </c>
      <c r="D2226" t="s">
        <v>243</v>
      </c>
      <c r="E2226" t="s">
        <v>34</v>
      </c>
      <c r="F2226" t="s">
        <v>4348</v>
      </c>
      <c r="G2226" t="str">
        <f>"201511036279"</f>
        <v>201511036279</v>
      </c>
      <c r="H2226" t="s">
        <v>1619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70</v>
      </c>
      <c r="O2226">
        <v>50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17</v>
      </c>
      <c r="W2226">
        <v>119</v>
      </c>
      <c r="Z2226">
        <v>0</v>
      </c>
      <c r="AA2226" t="s">
        <v>4349</v>
      </c>
    </row>
    <row r="2227" spans="1:27" x14ac:dyDescent="0.25">
      <c r="H2227" t="s">
        <v>4350</v>
      </c>
    </row>
    <row r="2228" spans="1:27" x14ac:dyDescent="0.25">
      <c r="A2228">
        <v>1111</v>
      </c>
      <c r="B2228">
        <v>1354</v>
      </c>
      <c r="C2228" t="s">
        <v>4351</v>
      </c>
      <c r="D2228" t="s">
        <v>288</v>
      </c>
      <c r="E2228" t="s">
        <v>20</v>
      </c>
      <c r="F2228" t="s">
        <v>4352</v>
      </c>
      <c r="G2228" t="str">
        <f>"00111139"</f>
        <v>00111139</v>
      </c>
      <c r="H2228" t="s">
        <v>894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30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33</v>
      </c>
      <c r="W2228">
        <v>231</v>
      </c>
      <c r="Z2228">
        <v>1</v>
      </c>
      <c r="AA2228" t="s">
        <v>4349</v>
      </c>
    </row>
    <row r="2229" spans="1:27" x14ac:dyDescent="0.25">
      <c r="H2229" t="s">
        <v>4353</v>
      </c>
    </row>
    <row r="2230" spans="1:27" x14ac:dyDescent="0.25">
      <c r="A2230">
        <v>1112</v>
      </c>
      <c r="B2230">
        <v>1672</v>
      </c>
      <c r="C2230" t="s">
        <v>4354</v>
      </c>
      <c r="D2230" t="s">
        <v>920</v>
      </c>
      <c r="E2230" t="s">
        <v>15</v>
      </c>
      <c r="F2230" t="s">
        <v>4355</v>
      </c>
      <c r="G2230" t="str">
        <f>"201504002884"</f>
        <v>201504002884</v>
      </c>
      <c r="H2230" t="s">
        <v>1145</v>
      </c>
      <c r="I2230">
        <v>0</v>
      </c>
      <c r="J2230">
        <v>0</v>
      </c>
      <c r="K2230">
        <v>0</v>
      </c>
      <c r="L2230">
        <v>200</v>
      </c>
      <c r="M2230">
        <v>0</v>
      </c>
      <c r="N2230">
        <v>30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6</v>
      </c>
      <c r="W2230">
        <v>42</v>
      </c>
      <c r="Z2230">
        <v>0</v>
      </c>
      <c r="AA2230" t="s">
        <v>4349</v>
      </c>
    </row>
    <row r="2231" spans="1:27" x14ac:dyDescent="0.25">
      <c r="H2231" t="s">
        <v>4356</v>
      </c>
    </row>
    <row r="2232" spans="1:27" x14ac:dyDescent="0.25">
      <c r="A2232">
        <v>1113</v>
      </c>
      <c r="B2232">
        <v>1053</v>
      </c>
      <c r="C2232" t="s">
        <v>972</v>
      </c>
      <c r="D2232" t="s">
        <v>4357</v>
      </c>
      <c r="E2232" t="s">
        <v>34</v>
      </c>
      <c r="F2232" t="s">
        <v>4358</v>
      </c>
      <c r="G2232" t="str">
        <f>"201402002703"</f>
        <v>201402002703</v>
      </c>
      <c r="H2232" t="s">
        <v>2054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30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36</v>
      </c>
      <c r="W2232">
        <v>252</v>
      </c>
      <c r="Z2232">
        <v>0</v>
      </c>
      <c r="AA2232" t="s">
        <v>4359</v>
      </c>
    </row>
    <row r="2233" spans="1:27" x14ac:dyDescent="0.25">
      <c r="H2233" t="s">
        <v>4360</v>
      </c>
    </row>
    <row r="2234" spans="1:27" x14ac:dyDescent="0.25">
      <c r="A2234">
        <v>1114</v>
      </c>
      <c r="B2234">
        <v>288</v>
      </c>
      <c r="C2234" t="s">
        <v>1523</v>
      </c>
      <c r="D2234" t="s">
        <v>318</v>
      </c>
      <c r="E2234" t="s">
        <v>27</v>
      </c>
      <c r="F2234" t="s">
        <v>4361</v>
      </c>
      <c r="G2234" t="str">
        <f>"201405002315"</f>
        <v>201405002315</v>
      </c>
      <c r="H2234" t="s">
        <v>805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70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14</v>
      </c>
      <c r="W2234">
        <v>98</v>
      </c>
      <c r="Z2234">
        <v>0</v>
      </c>
      <c r="AA2234" t="s">
        <v>4362</v>
      </c>
    </row>
    <row r="2235" spans="1:27" x14ac:dyDescent="0.25">
      <c r="H2235" t="s">
        <v>4363</v>
      </c>
    </row>
    <row r="2236" spans="1:27" x14ac:dyDescent="0.25">
      <c r="A2236">
        <v>1115</v>
      </c>
      <c r="B2236">
        <v>426</v>
      </c>
      <c r="C2236" t="s">
        <v>4364</v>
      </c>
      <c r="D2236" t="s">
        <v>136</v>
      </c>
      <c r="E2236" t="s">
        <v>20</v>
      </c>
      <c r="F2236" t="s">
        <v>4365</v>
      </c>
      <c r="G2236" t="str">
        <f>"00109283"</f>
        <v>00109283</v>
      </c>
      <c r="H2236" t="s">
        <v>3120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30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9</v>
      </c>
      <c r="W2236">
        <v>63</v>
      </c>
      <c r="Z2236">
        <v>0</v>
      </c>
      <c r="AA2236" t="s">
        <v>4366</v>
      </c>
    </row>
    <row r="2237" spans="1:27" x14ac:dyDescent="0.25">
      <c r="H2237" t="s">
        <v>4367</v>
      </c>
    </row>
    <row r="2238" spans="1:27" x14ac:dyDescent="0.25">
      <c r="A2238">
        <v>1116</v>
      </c>
      <c r="B2238">
        <v>2236</v>
      </c>
      <c r="C2238" t="s">
        <v>4368</v>
      </c>
      <c r="D2238" t="s">
        <v>1481</v>
      </c>
      <c r="E2238" t="s">
        <v>168</v>
      </c>
      <c r="F2238" t="s">
        <v>4369</v>
      </c>
      <c r="G2238" t="str">
        <f>"201410001145"</f>
        <v>201410001145</v>
      </c>
      <c r="H2238" t="s">
        <v>761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30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28</v>
      </c>
      <c r="W2238">
        <v>196</v>
      </c>
      <c r="Z2238">
        <v>0</v>
      </c>
      <c r="AA2238" t="s">
        <v>4370</v>
      </c>
    </row>
    <row r="2239" spans="1:27" x14ac:dyDescent="0.25">
      <c r="H2239" t="s">
        <v>4371</v>
      </c>
    </row>
    <row r="2240" spans="1:27" x14ac:dyDescent="0.25">
      <c r="A2240">
        <v>1117</v>
      </c>
      <c r="B2240">
        <v>39</v>
      </c>
      <c r="C2240" t="s">
        <v>4372</v>
      </c>
      <c r="D2240" t="s">
        <v>4373</v>
      </c>
      <c r="E2240" t="s">
        <v>27</v>
      </c>
      <c r="F2240" t="s">
        <v>4374</v>
      </c>
      <c r="G2240" t="str">
        <f>"201511026185"</f>
        <v>201511026185</v>
      </c>
      <c r="H2240" t="s">
        <v>2495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30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36</v>
      </c>
      <c r="W2240">
        <v>252</v>
      </c>
      <c r="Z2240">
        <v>0</v>
      </c>
      <c r="AA2240" t="s">
        <v>4375</v>
      </c>
    </row>
    <row r="2241" spans="1:27" x14ac:dyDescent="0.25">
      <c r="H2241" t="s">
        <v>256</v>
      </c>
    </row>
    <row r="2242" spans="1:27" x14ac:dyDescent="0.25">
      <c r="A2242">
        <v>1118</v>
      </c>
      <c r="B2242">
        <v>2066</v>
      </c>
      <c r="C2242" t="s">
        <v>2465</v>
      </c>
      <c r="D2242" t="s">
        <v>130</v>
      </c>
      <c r="E2242" t="s">
        <v>662</v>
      </c>
      <c r="F2242" t="s">
        <v>4376</v>
      </c>
      <c r="G2242" t="str">
        <f>"200801011873"</f>
        <v>200801011873</v>
      </c>
      <c r="H2242" t="s">
        <v>86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18</v>
      </c>
      <c r="W2242">
        <v>126</v>
      </c>
      <c r="Z2242">
        <v>0</v>
      </c>
      <c r="AA2242" t="s">
        <v>4377</v>
      </c>
    </row>
    <row r="2243" spans="1:27" x14ac:dyDescent="0.25">
      <c r="H2243" t="s">
        <v>4378</v>
      </c>
    </row>
    <row r="2244" spans="1:27" x14ac:dyDescent="0.25">
      <c r="A2244">
        <v>1119</v>
      </c>
      <c r="B2244">
        <v>38</v>
      </c>
      <c r="C2244" t="s">
        <v>4379</v>
      </c>
      <c r="D2244" t="s">
        <v>4380</v>
      </c>
      <c r="E2244" t="s">
        <v>318</v>
      </c>
      <c r="F2244" t="s">
        <v>4381</v>
      </c>
      <c r="G2244" t="str">
        <f>"201402005808"</f>
        <v>201402005808</v>
      </c>
      <c r="H2244" t="s">
        <v>484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30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27</v>
      </c>
      <c r="W2244">
        <v>189</v>
      </c>
      <c r="Z2244">
        <v>0</v>
      </c>
      <c r="AA2244" t="s">
        <v>4382</v>
      </c>
    </row>
    <row r="2245" spans="1:27" x14ac:dyDescent="0.25">
      <c r="H2245" t="s">
        <v>4383</v>
      </c>
    </row>
    <row r="2246" spans="1:27" x14ac:dyDescent="0.25">
      <c r="A2246">
        <v>1120</v>
      </c>
      <c r="B2246">
        <v>400</v>
      </c>
      <c r="C2246" t="s">
        <v>4384</v>
      </c>
      <c r="D2246" t="s">
        <v>414</v>
      </c>
      <c r="E2246" t="s">
        <v>141</v>
      </c>
      <c r="F2246" t="s">
        <v>4385</v>
      </c>
      <c r="G2246" t="str">
        <f>"201402002719"</f>
        <v>201402002719</v>
      </c>
      <c r="H2246" t="s">
        <v>433</v>
      </c>
      <c r="I2246">
        <v>0</v>
      </c>
      <c r="J2246">
        <v>0</v>
      </c>
      <c r="K2246">
        <v>0</v>
      </c>
      <c r="L2246">
        <v>200</v>
      </c>
      <c r="M2246">
        <v>0</v>
      </c>
      <c r="N2246">
        <v>30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Z2246">
        <v>0</v>
      </c>
      <c r="AA2246" t="s">
        <v>4382</v>
      </c>
    </row>
    <row r="2247" spans="1:27" x14ac:dyDescent="0.25">
      <c r="H2247" t="s">
        <v>1010</v>
      </c>
    </row>
    <row r="2248" spans="1:27" x14ac:dyDescent="0.25">
      <c r="A2248">
        <v>1121</v>
      </c>
      <c r="B2248">
        <v>810</v>
      </c>
      <c r="C2248" t="s">
        <v>4386</v>
      </c>
      <c r="D2248" t="s">
        <v>786</v>
      </c>
      <c r="E2248" t="s">
        <v>41</v>
      </c>
      <c r="F2248" t="s">
        <v>4387</v>
      </c>
      <c r="G2248" t="str">
        <f>"00110489"</f>
        <v>00110489</v>
      </c>
      <c r="H2248" t="s">
        <v>290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30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18</v>
      </c>
      <c r="W2248">
        <v>126</v>
      </c>
      <c r="Z2248">
        <v>0</v>
      </c>
      <c r="AA2248" t="s">
        <v>4388</v>
      </c>
    </row>
    <row r="2249" spans="1:27" x14ac:dyDescent="0.25">
      <c r="H2249" t="s">
        <v>1594</v>
      </c>
    </row>
    <row r="2250" spans="1:27" x14ac:dyDescent="0.25">
      <c r="A2250">
        <v>1122</v>
      </c>
      <c r="B2250">
        <v>1004</v>
      </c>
      <c r="C2250" t="s">
        <v>4389</v>
      </c>
      <c r="D2250" t="s">
        <v>130</v>
      </c>
      <c r="E2250" t="s">
        <v>20</v>
      </c>
      <c r="F2250" t="s">
        <v>4390</v>
      </c>
      <c r="G2250" t="str">
        <f>"00111928"</f>
        <v>00111928</v>
      </c>
      <c r="H2250" t="s">
        <v>4391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38</v>
      </c>
      <c r="W2250">
        <v>266</v>
      </c>
      <c r="Z2250">
        <v>2</v>
      </c>
      <c r="AA2250" t="s">
        <v>4388</v>
      </c>
    </row>
    <row r="2251" spans="1:27" x14ac:dyDescent="0.25">
      <c r="H2251">
        <v>410</v>
      </c>
    </row>
    <row r="2252" spans="1:27" x14ac:dyDescent="0.25">
      <c r="A2252">
        <v>1123</v>
      </c>
      <c r="B2252">
        <v>1952</v>
      </c>
      <c r="C2252" t="s">
        <v>4392</v>
      </c>
      <c r="D2252" t="s">
        <v>598</v>
      </c>
      <c r="E2252" t="s">
        <v>26</v>
      </c>
      <c r="F2252" t="s">
        <v>4393</v>
      </c>
      <c r="G2252" t="str">
        <f>"201010000172"</f>
        <v>201010000172</v>
      </c>
      <c r="H2252" t="s">
        <v>349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30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26</v>
      </c>
      <c r="W2252">
        <v>182</v>
      </c>
      <c r="Z2252">
        <v>0</v>
      </c>
      <c r="AA2252" t="s">
        <v>4394</v>
      </c>
    </row>
    <row r="2253" spans="1:27" x14ac:dyDescent="0.25">
      <c r="H2253" t="s">
        <v>4395</v>
      </c>
    </row>
    <row r="2254" spans="1:27" x14ac:dyDescent="0.25">
      <c r="A2254">
        <v>1124</v>
      </c>
      <c r="B2254">
        <v>879</v>
      </c>
      <c r="C2254" t="s">
        <v>4396</v>
      </c>
      <c r="D2254" t="s">
        <v>141</v>
      </c>
      <c r="E2254" t="s">
        <v>102</v>
      </c>
      <c r="F2254">
        <v>289998013</v>
      </c>
      <c r="G2254" t="str">
        <f>"00111851"</f>
        <v>00111851</v>
      </c>
      <c r="H2254" t="s">
        <v>4397</v>
      </c>
      <c r="I2254">
        <v>0</v>
      </c>
      <c r="J2254">
        <v>0</v>
      </c>
      <c r="K2254">
        <v>0</v>
      </c>
      <c r="L2254">
        <v>200</v>
      </c>
      <c r="M2254">
        <v>0</v>
      </c>
      <c r="N2254">
        <v>70</v>
      </c>
      <c r="O2254">
        <v>30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Z2254">
        <v>0</v>
      </c>
      <c r="AA2254" t="s">
        <v>4394</v>
      </c>
    </row>
    <row r="2255" spans="1:27" x14ac:dyDescent="0.25">
      <c r="H2255" t="s">
        <v>4398</v>
      </c>
    </row>
    <row r="2256" spans="1:27" x14ac:dyDescent="0.25">
      <c r="A2256">
        <v>1125</v>
      </c>
      <c r="B2256">
        <v>354</v>
      </c>
      <c r="C2256" t="s">
        <v>4399</v>
      </c>
      <c r="D2256" t="s">
        <v>3771</v>
      </c>
      <c r="E2256" t="s">
        <v>892</v>
      </c>
      <c r="F2256" t="s">
        <v>4400</v>
      </c>
      <c r="G2256" t="str">
        <f>"201410009148"</f>
        <v>201410009148</v>
      </c>
      <c r="H2256" t="s">
        <v>1619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33</v>
      </c>
      <c r="W2256">
        <v>231</v>
      </c>
      <c r="Z2256">
        <v>2</v>
      </c>
      <c r="AA2256" t="s">
        <v>4401</v>
      </c>
    </row>
    <row r="2257" spans="1:27" x14ac:dyDescent="0.25">
      <c r="H2257" t="s">
        <v>4402</v>
      </c>
    </row>
    <row r="2258" spans="1:27" x14ac:dyDescent="0.25">
      <c r="A2258">
        <v>1126</v>
      </c>
      <c r="B2258">
        <v>1742</v>
      </c>
      <c r="C2258" t="s">
        <v>4403</v>
      </c>
      <c r="D2258" t="s">
        <v>84</v>
      </c>
      <c r="E2258" t="s">
        <v>27</v>
      </c>
      <c r="F2258" t="s">
        <v>4404</v>
      </c>
      <c r="G2258" t="str">
        <f>"00111276"</f>
        <v>00111276</v>
      </c>
      <c r="H2258" t="s">
        <v>513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33</v>
      </c>
      <c r="W2258">
        <v>231</v>
      </c>
      <c r="Z2258">
        <v>0</v>
      </c>
      <c r="AA2258" t="s">
        <v>1316</v>
      </c>
    </row>
    <row r="2259" spans="1:27" x14ac:dyDescent="0.25">
      <c r="H2259" t="s">
        <v>4405</v>
      </c>
    </row>
    <row r="2260" spans="1:27" x14ac:dyDescent="0.25">
      <c r="A2260">
        <v>1127</v>
      </c>
      <c r="B2260">
        <v>684</v>
      </c>
      <c r="C2260" t="s">
        <v>4406</v>
      </c>
      <c r="D2260" t="s">
        <v>107</v>
      </c>
      <c r="E2260" t="s">
        <v>4407</v>
      </c>
      <c r="F2260" t="s">
        <v>4408</v>
      </c>
      <c r="G2260" t="str">
        <f>"00111073"</f>
        <v>00111073</v>
      </c>
      <c r="H2260" t="s">
        <v>428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30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18</v>
      </c>
      <c r="W2260">
        <v>126</v>
      </c>
      <c r="Z2260">
        <v>2</v>
      </c>
      <c r="AA2260" t="s">
        <v>4409</v>
      </c>
    </row>
    <row r="2261" spans="1:27" x14ac:dyDescent="0.25">
      <c r="H2261" t="s">
        <v>4410</v>
      </c>
    </row>
    <row r="2262" spans="1:27" x14ac:dyDescent="0.25">
      <c r="A2262">
        <v>1128</v>
      </c>
      <c r="B2262">
        <v>496</v>
      </c>
      <c r="C2262" t="s">
        <v>4411</v>
      </c>
      <c r="D2262" t="s">
        <v>892</v>
      </c>
      <c r="E2262" t="s">
        <v>34</v>
      </c>
      <c r="F2262" t="s">
        <v>4412</v>
      </c>
      <c r="G2262" t="str">
        <f>"201412004938"</f>
        <v>201412004938</v>
      </c>
      <c r="H2262">
        <v>693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70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22</v>
      </c>
      <c r="W2262">
        <v>154</v>
      </c>
      <c r="Z2262">
        <v>0</v>
      </c>
      <c r="AA2262">
        <v>917</v>
      </c>
    </row>
    <row r="2263" spans="1:27" x14ac:dyDescent="0.25">
      <c r="H2263" t="s">
        <v>4413</v>
      </c>
    </row>
    <row r="2264" spans="1:27" x14ac:dyDescent="0.25">
      <c r="A2264">
        <v>1129</v>
      </c>
      <c r="B2264">
        <v>2190</v>
      </c>
      <c r="C2264" t="s">
        <v>257</v>
      </c>
      <c r="D2264" t="s">
        <v>4414</v>
      </c>
      <c r="E2264" t="s">
        <v>55</v>
      </c>
      <c r="F2264" t="s">
        <v>4415</v>
      </c>
      <c r="G2264" t="str">
        <f>"00010615"</f>
        <v>00010615</v>
      </c>
      <c r="H2264" t="s">
        <v>545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30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31</v>
      </c>
      <c r="W2264">
        <v>217</v>
      </c>
      <c r="Z2264">
        <v>0</v>
      </c>
      <c r="AA2264" t="s">
        <v>4416</v>
      </c>
    </row>
    <row r="2265" spans="1:27" x14ac:dyDescent="0.25">
      <c r="H2265" t="s">
        <v>3553</v>
      </c>
    </row>
    <row r="2266" spans="1:27" x14ac:dyDescent="0.25">
      <c r="A2266">
        <v>1130</v>
      </c>
      <c r="B2266">
        <v>316</v>
      </c>
      <c r="C2266" t="s">
        <v>4417</v>
      </c>
      <c r="D2266" t="s">
        <v>4418</v>
      </c>
      <c r="E2266" t="s">
        <v>102</v>
      </c>
      <c r="F2266" t="s">
        <v>4419</v>
      </c>
      <c r="G2266" t="str">
        <f>"201402003661"</f>
        <v>201402003661</v>
      </c>
      <c r="H2266" t="s">
        <v>3059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50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Z2266">
        <v>0</v>
      </c>
      <c r="AA2266" t="s">
        <v>4420</v>
      </c>
    </row>
    <row r="2267" spans="1:27" x14ac:dyDescent="0.25">
      <c r="H2267">
        <v>450</v>
      </c>
    </row>
    <row r="2268" spans="1:27" x14ac:dyDescent="0.25">
      <c r="A2268">
        <v>1131</v>
      </c>
      <c r="B2268">
        <v>725</v>
      </c>
      <c r="C2268" t="s">
        <v>4421</v>
      </c>
      <c r="D2268" t="s">
        <v>176</v>
      </c>
      <c r="E2268" t="s">
        <v>84</v>
      </c>
      <c r="F2268" t="s">
        <v>4422</v>
      </c>
      <c r="G2268" t="str">
        <f>"00111562"</f>
        <v>00111562</v>
      </c>
      <c r="H2268" t="s">
        <v>1458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30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24</v>
      </c>
      <c r="W2268">
        <v>168</v>
      </c>
      <c r="Z2268">
        <v>2</v>
      </c>
      <c r="AA2268" t="s">
        <v>4423</v>
      </c>
    </row>
    <row r="2269" spans="1:27" x14ac:dyDescent="0.25">
      <c r="H2269" t="s">
        <v>4424</v>
      </c>
    </row>
    <row r="2270" spans="1:27" x14ac:dyDescent="0.25">
      <c r="A2270">
        <v>1132</v>
      </c>
      <c r="B2270">
        <v>2305</v>
      </c>
      <c r="C2270" t="s">
        <v>4425</v>
      </c>
      <c r="D2270" t="s">
        <v>168</v>
      </c>
      <c r="E2270" t="s">
        <v>34</v>
      </c>
      <c r="F2270" t="s">
        <v>4426</v>
      </c>
      <c r="G2270" t="str">
        <f>"00085859"</f>
        <v>00085859</v>
      </c>
      <c r="H2270" t="s">
        <v>433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30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28</v>
      </c>
      <c r="W2270">
        <v>196</v>
      </c>
      <c r="Z2270">
        <v>0</v>
      </c>
      <c r="AA2270" t="s">
        <v>4427</v>
      </c>
    </row>
    <row r="2271" spans="1:27" x14ac:dyDescent="0.25">
      <c r="H2271" t="s">
        <v>4428</v>
      </c>
    </row>
    <row r="2272" spans="1:27" x14ac:dyDescent="0.25">
      <c r="A2272">
        <v>1133</v>
      </c>
      <c r="B2272">
        <v>866</v>
      </c>
      <c r="C2272" t="s">
        <v>4429</v>
      </c>
      <c r="D2272" t="s">
        <v>176</v>
      </c>
      <c r="E2272" t="s">
        <v>102</v>
      </c>
      <c r="F2272" t="s">
        <v>4430</v>
      </c>
      <c r="G2272" t="str">
        <f>"00108423"</f>
        <v>00108423</v>
      </c>
      <c r="H2272" t="s">
        <v>1666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33</v>
      </c>
      <c r="W2272">
        <v>231</v>
      </c>
      <c r="Z2272">
        <v>0</v>
      </c>
      <c r="AA2272" t="s">
        <v>829</v>
      </c>
    </row>
    <row r="2273" spans="1:27" x14ac:dyDescent="0.25">
      <c r="H2273" t="s">
        <v>2157</v>
      </c>
    </row>
    <row r="2274" spans="1:27" x14ac:dyDescent="0.25">
      <c r="A2274">
        <v>1134</v>
      </c>
      <c r="B2274">
        <v>394</v>
      </c>
      <c r="C2274" t="s">
        <v>1202</v>
      </c>
      <c r="D2274" t="s">
        <v>83</v>
      </c>
      <c r="E2274" t="s">
        <v>872</v>
      </c>
      <c r="F2274" t="s">
        <v>4431</v>
      </c>
      <c r="G2274" t="str">
        <f>"00087586"</f>
        <v>00087586</v>
      </c>
      <c r="H2274" t="s">
        <v>396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30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25</v>
      </c>
      <c r="W2274">
        <v>175</v>
      </c>
      <c r="Z2274">
        <v>0</v>
      </c>
      <c r="AA2274" t="s">
        <v>4432</v>
      </c>
    </row>
    <row r="2275" spans="1:27" x14ac:dyDescent="0.25">
      <c r="H2275" t="s">
        <v>4433</v>
      </c>
    </row>
    <row r="2276" spans="1:27" x14ac:dyDescent="0.25">
      <c r="A2276">
        <v>1135</v>
      </c>
      <c r="B2276">
        <v>2181</v>
      </c>
      <c r="C2276" t="s">
        <v>4434</v>
      </c>
      <c r="D2276" t="s">
        <v>4435</v>
      </c>
      <c r="E2276" t="s">
        <v>1446</v>
      </c>
      <c r="F2276" t="s">
        <v>4436</v>
      </c>
      <c r="G2276" t="str">
        <f>"00112009"</f>
        <v>00112009</v>
      </c>
      <c r="H2276" t="s">
        <v>932</v>
      </c>
      <c r="I2276">
        <v>0</v>
      </c>
      <c r="J2276">
        <v>0</v>
      </c>
      <c r="K2276">
        <v>0</v>
      </c>
      <c r="L2276">
        <v>0</v>
      </c>
      <c r="M2276">
        <v>100</v>
      </c>
      <c r="N2276">
        <v>30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Z2276">
        <v>0</v>
      </c>
      <c r="AA2276" t="s">
        <v>4437</v>
      </c>
    </row>
    <row r="2277" spans="1:27" x14ac:dyDescent="0.25">
      <c r="H2277" t="s">
        <v>4438</v>
      </c>
    </row>
    <row r="2278" spans="1:27" x14ac:dyDescent="0.25">
      <c r="A2278">
        <v>1136</v>
      </c>
      <c r="B2278">
        <v>345</v>
      </c>
      <c r="C2278" t="s">
        <v>4439</v>
      </c>
      <c r="D2278" t="s">
        <v>447</v>
      </c>
      <c r="E2278" t="s">
        <v>177</v>
      </c>
      <c r="F2278" t="s">
        <v>4440</v>
      </c>
      <c r="G2278" t="str">
        <f>"201511024798"</f>
        <v>201511024798</v>
      </c>
      <c r="H2278" t="s">
        <v>932</v>
      </c>
      <c r="I2278">
        <v>0</v>
      </c>
      <c r="J2278">
        <v>0</v>
      </c>
      <c r="K2278">
        <v>0</v>
      </c>
      <c r="L2278">
        <v>0</v>
      </c>
      <c r="M2278">
        <v>100</v>
      </c>
      <c r="N2278">
        <v>30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Z2278">
        <v>0</v>
      </c>
      <c r="AA2278" t="s">
        <v>4437</v>
      </c>
    </row>
    <row r="2279" spans="1:27" x14ac:dyDescent="0.25">
      <c r="H2279" t="s">
        <v>4441</v>
      </c>
    </row>
    <row r="2280" spans="1:27" x14ac:dyDescent="0.25">
      <c r="A2280">
        <v>1137</v>
      </c>
      <c r="B2280">
        <v>2332</v>
      </c>
      <c r="C2280" t="s">
        <v>4442</v>
      </c>
      <c r="D2280" t="s">
        <v>27</v>
      </c>
      <c r="E2280" t="s">
        <v>141</v>
      </c>
      <c r="F2280" t="s">
        <v>4443</v>
      </c>
      <c r="G2280" t="str">
        <f>"201402003067"</f>
        <v>201402003067</v>
      </c>
      <c r="H2280" t="s">
        <v>148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18</v>
      </c>
      <c r="W2280">
        <v>126</v>
      </c>
      <c r="Z2280">
        <v>1</v>
      </c>
      <c r="AA2280" t="s">
        <v>4444</v>
      </c>
    </row>
    <row r="2281" spans="1:27" x14ac:dyDescent="0.25">
      <c r="H2281" t="s">
        <v>4445</v>
      </c>
    </row>
    <row r="2282" spans="1:27" x14ac:dyDescent="0.25">
      <c r="A2282">
        <v>1138</v>
      </c>
      <c r="B2282">
        <v>282</v>
      </c>
      <c r="C2282" t="s">
        <v>4446</v>
      </c>
      <c r="D2282" t="s">
        <v>4447</v>
      </c>
      <c r="E2282" t="s">
        <v>168</v>
      </c>
      <c r="F2282" t="s">
        <v>4448</v>
      </c>
      <c r="G2282" t="str">
        <f>"200804000147"</f>
        <v>200804000147</v>
      </c>
      <c r="H2282" t="s">
        <v>4449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50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Z2282">
        <v>0</v>
      </c>
      <c r="AA2282" t="s">
        <v>4450</v>
      </c>
    </row>
    <row r="2283" spans="1:27" x14ac:dyDescent="0.25">
      <c r="H2283" t="s">
        <v>4451</v>
      </c>
    </row>
    <row r="2284" spans="1:27" x14ac:dyDescent="0.25">
      <c r="A2284">
        <v>1139</v>
      </c>
      <c r="B2284">
        <v>1936</v>
      </c>
      <c r="C2284" t="s">
        <v>2401</v>
      </c>
      <c r="D2284" t="s">
        <v>278</v>
      </c>
      <c r="E2284" t="s">
        <v>14</v>
      </c>
      <c r="F2284" t="s">
        <v>4452</v>
      </c>
      <c r="G2284" t="str">
        <f>"00105615"</f>
        <v>00105615</v>
      </c>
      <c r="H2284" t="s">
        <v>4449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50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Z2284">
        <v>0</v>
      </c>
      <c r="AA2284" t="s">
        <v>4450</v>
      </c>
    </row>
    <row r="2285" spans="1:27" x14ac:dyDescent="0.25">
      <c r="H2285" t="s">
        <v>4453</v>
      </c>
    </row>
    <row r="2286" spans="1:27" x14ac:dyDescent="0.25">
      <c r="A2286">
        <v>1140</v>
      </c>
      <c r="B2286">
        <v>1609</v>
      </c>
      <c r="C2286" t="s">
        <v>1432</v>
      </c>
      <c r="D2286" t="s">
        <v>2781</v>
      </c>
      <c r="E2286" t="s">
        <v>141</v>
      </c>
      <c r="F2286" t="s">
        <v>4454</v>
      </c>
      <c r="G2286" t="str">
        <f>"200712005313"</f>
        <v>200712005313</v>
      </c>
      <c r="H2286" t="s">
        <v>1023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30</v>
      </c>
      <c r="O2286">
        <v>0</v>
      </c>
      <c r="P2286">
        <v>0</v>
      </c>
      <c r="Q2286">
        <v>30</v>
      </c>
      <c r="R2286">
        <v>0</v>
      </c>
      <c r="S2286">
        <v>0</v>
      </c>
      <c r="T2286">
        <v>0</v>
      </c>
      <c r="U2286">
        <v>0</v>
      </c>
      <c r="V2286">
        <v>12</v>
      </c>
      <c r="W2286">
        <v>84</v>
      </c>
      <c r="Z2286">
        <v>0</v>
      </c>
      <c r="AA2286" t="s">
        <v>4455</v>
      </c>
    </row>
    <row r="2287" spans="1:27" x14ac:dyDescent="0.25">
      <c r="H2287" t="s">
        <v>4456</v>
      </c>
    </row>
    <row r="2288" spans="1:27" x14ac:dyDescent="0.25">
      <c r="A2288">
        <v>1141</v>
      </c>
      <c r="B2288">
        <v>51</v>
      </c>
      <c r="C2288" t="s">
        <v>4457</v>
      </c>
      <c r="D2288" t="s">
        <v>288</v>
      </c>
      <c r="E2288" t="s">
        <v>71</v>
      </c>
      <c r="F2288" t="s">
        <v>4458</v>
      </c>
      <c r="G2288" t="str">
        <f>"00104928"</f>
        <v>00104928</v>
      </c>
      <c r="H2288" t="s">
        <v>1273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70</v>
      </c>
      <c r="O2288">
        <v>0</v>
      </c>
      <c r="P2288">
        <v>30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9</v>
      </c>
      <c r="W2288">
        <v>63</v>
      </c>
      <c r="Z2288">
        <v>0</v>
      </c>
      <c r="AA2288" t="s">
        <v>4459</v>
      </c>
    </row>
    <row r="2289" spans="1:27" x14ac:dyDescent="0.25">
      <c r="H2289" t="s">
        <v>4460</v>
      </c>
    </row>
    <row r="2290" spans="1:27" x14ac:dyDescent="0.25">
      <c r="A2290">
        <v>1142</v>
      </c>
      <c r="B2290">
        <v>1841</v>
      </c>
      <c r="C2290" t="s">
        <v>4461</v>
      </c>
      <c r="D2290" t="s">
        <v>4462</v>
      </c>
      <c r="E2290" t="s">
        <v>662</v>
      </c>
      <c r="F2290" t="s">
        <v>4463</v>
      </c>
      <c r="G2290" t="str">
        <f>"00108781"</f>
        <v>00108781</v>
      </c>
      <c r="H2290" t="s">
        <v>361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30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25</v>
      </c>
      <c r="W2290">
        <v>175</v>
      </c>
      <c r="Z2290">
        <v>0</v>
      </c>
      <c r="AA2290" t="s">
        <v>4464</v>
      </c>
    </row>
    <row r="2291" spans="1:27" x14ac:dyDescent="0.25">
      <c r="H2291">
        <v>422</v>
      </c>
    </row>
    <row r="2292" spans="1:27" x14ac:dyDescent="0.25">
      <c r="A2292">
        <v>1143</v>
      </c>
      <c r="B2292">
        <v>1825</v>
      </c>
      <c r="C2292" t="s">
        <v>4465</v>
      </c>
      <c r="D2292" t="s">
        <v>176</v>
      </c>
      <c r="E2292" t="s">
        <v>375</v>
      </c>
      <c r="F2292" t="s">
        <v>4466</v>
      </c>
      <c r="G2292" t="str">
        <f>"00003732"</f>
        <v>00003732</v>
      </c>
      <c r="H2292" t="s">
        <v>4311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30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Z2292">
        <v>0</v>
      </c>
      <c r="AA2292" t="s">
        <v>4467</v>
      </c>
    </row>
    <row r="2293" spans="1:27" x14ac:dyDescent="0.25">
      <c r="H2293" t="s">
        <v>4468</v>
      </c>
    </row>
    <row r="2294" spans="1:27" x14ac:dyDescent="0.25">
      <c r="A2294">
        <v>1144</v>
      </c>
      <c r="B2294">
        <v>1825</v>
      </c>
      <c r="C2294" t="s">
        <v>4465</v>
      </c>
      <c r="D2294" t="s">
        <v>176</v>
      </c>
      <c r="E2294" t="s">
        <v>375</v>
      </c>
      <c r="F2294" t="s">
        <v>4466</v>
      </c>
      <c r="G2294" t="str">
        <f>"00003732"</f>
        <v>00003732</v>
      </c>
      <c r="H2294" t="s">
        <v>4311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30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6</v>
      </c>
      <c r="Y2294" t="s">
        <v>208</v>
      </c>
      <c r="Z2294">
        <v>0</v>
      </c>
      <c r="AA2294" t="s">
        <v>4467</v>
      </c>
    </row>
    <row r="2295" spans="1:27" x14ac:dyDescent="0.25">
      <c r="H2295" t="s">
        <v>4468</v>
      </c>
    </row>
    <row r="2296" spans="1:27" x14ac:dyDescent="0.25">
      <c r="A2296">
        <v>1145</v>
      </c>
      <c r="B2296">
        <v>119</v>
      </c>
      <c r="C2296" t="s">
        <v>4469</v>
      </c>
      <c r="D2296" t="s">
        <v>71</v>
      </c>
      <c r="E2296" t="s">
        <v>120</v>
      </c>
      <c r="F2296" t="s">
        <v>4470</v>
      </c>
      <c r="G2296" t="str">
        <f>"00014198"</f>
        <v>00014198</v>
      </c>
      <c r="H2296" t="s">
        <v>4311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30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Z2296">
        <v>2</v>
      </c>
      <c r="AA2296" t="s">
        <v>4467</v>
      </c>
    </row>
    <row r="2297" spans="1:27" x14ac:dyDescent="0.25">
      <c r="H2297" t="s">
        <v>4471</v>
      </c>
    </row>
    <row r="2298" spans="1:27" x14ac:dyDescent="0.25">
      <c r="A2298">
        <v>1146</v>
      </c>
      <c r="B2298">
        <v>691</v>
      </c>
      <c r="C2298" t="s">
        <v>4472</v>
      </c>
      <c r="D2298" t="s">
        <v>33</v>
      </c>
      <c r="E2298" t="s">
        <v>168</v>
      </c>
      <c r="F2298" t="s">
        <v>4473</v>
      </c>
      <c r="G2298" t="str">
        <f>"00106700"</f>
        <v>00106700</v>
      </c>
      <c r="H2298">
        <v>671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30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30</v>
      </c>
      <c r="W2298">
        <v>210</v>
      </c>
      <c r="Z2298">
        <v>0</v>
      </c>
      <c r="AA2298">
        <v>911</v>
      </c>
    </row>
    <row r="2299" spans="1:27" x14ac:dyDescent="0.25">
      <c r="H2299" t="s">
        <v>1058</v>
      </c>
    </row>
    <row r="2300" spans="1:27" x14ac:dyDescent="0.25">
      <c r="A2300">
        <v>1147</v>
      </c>
      <c r="B2300">
        <v>1515</v>
      </c>
      <c r="C2300" t="s">
        <v>4474</v>
      </c>
      <c r="D2300" t="s">
        <v>34</v>
      </c>
      <c r="E2300" t="s">
        <v>102</v>
      </c>
      <c r="F2300" t="s">
        <v>4475</v>
      </c>
      <c r="G2300" t="str">
        <f>"00011932"</f>
        <v>00011932</v>
      </c>
      <c r="H2300" t="s">
        <v>97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30</v>
      </c>
      <c r="O2300">
        <v>0</v>
      </c>
      <c r="P2300">
        <v>30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15</v>
      </c>
      <c r="W2300">
        <v>105</v>
      </c>
      <c r="Z2300">
        <v>0</v>
      </c>
      <c r="AA2300" t="s">
        <v>4476</v>
      </c>
    </row>
    <row r="2301" spans="1:27" x14ac:dyDescent="0.25">
      <c r="H2301" t="s">
        <v>4477</v>
      </c>
    </row>
    <row r="2302" spans="1:27" x14ac:dyDescent="0.25">
      <c r="A2302">
        <v>1148</v>
      </c>
      <c r="B2302">
        <v>1515</v>
      </c>
      <c r="C2302" t="s">
        <v>4474</v>
      </c>
      <c r="D2302" t="s">
        <v>34</v>
      </c>
      <c r="E2302" t="s">
        <v>102</v>
      </c>
      <c r="F2302" t="s">
        <v>4475</v>
      </c>
      <c r="G2302" t="str">
        <f>"00011932"</f>
        <v>00011932</v>
      </c>
      <c r="H2302" t="s">
        <v>97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30</v>
      </c>
      <c r="O2302">
        <v>0</v>
      </c>
      <c r="P2302">
        <v>30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15</v>
      </c>
      <c r="W2302">
        <v>105</v>
      </c>
      <c r="X2302">
        <v>6</v>
      </c>
      <c r="Y2302" t="s">
        <v>4478</v>
      </c>
      <c r="Z2302">
        <v>0</v>
      </c>
      <c r="AA2302" t="s">
        <v>4476</v>
      </c>
    </row>
    <row r="2303" spans="1:27" x14ac:dyDescent="0.25">
      <c r="H2303" t="s">
        <v>4477</v>
      </c>
    </row>
    <row r="2304" spans="1:27" x14ac:dyDescent="0.25">
      <c r="A2304">
        <v>1149</v>
      </c>
      <c r="B2304">
        <v>964</v>
      </c>
      <c r="C2304" t="s">
        <v>4479</v>
      </c>
      <c r="D2304" t="s">
        <v>4480</v>
      </c>
      <c r="E2304" t="s">
        <v>141</v>
      </c>
      <c r="F2304" t="s">
        <v>4481</v>
      </c>
      <c r="G2304" t="str">
        <f>"201402009489"</f>
        <v>201402009489</v>
      </c>
      <c r="H2304" t="s">
        <v>634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70</v>
      </c>
      <c r="O2304">
        <v>30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13</v>
      </c>
      <c r="W2304">
        <v>91</v>
      </c>
      <c r="Z2304">
        <v>0</v>
      </c>
      <c r="AA2304" t="s">
        <v>4482</v>
      </c>
    </row>
    <row r="2305" spans="1:27" x14ac:dyDescent="0.25">
      <c r="H2305" t="s">
        <v>4483</v>
      </c>
    </row>
    <row r="2306" spans="1:27" x14ac:dyDescent="0.25">
      <c r="A2306">
        <v>1150</v>
      </c>
      <c r="B2306">
        <v>964</v>
      </c>
      <c r="C2306" t="s">
        <v>4479</v>
      </c>
      <c r="D2306" t="s">
        <v>4480</v>
      </c>
      <c r="E2306" t="s">
        <v>141</v>
      </c>
      <c r="F2306" t="s">
        <v>4481</v>
      </c>
      <c r="G2306" t="str">
        <f>"201402009489"</f>
        <v>201402009489</v>
      </c>
      <c r="H2306" t="s">
        <v>634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70</v>
      </c>
      <c r="O2306">
        <v>30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13</v>
      </c>
      <c r="W2306">
        <v>91</v>
      </c>
      <c r="X2306">
        <v>6</v>
      </c>
      <c r="Y2306" t="s">
        <v>4484</v>
      </c>
      <c r="Z2306">
        <v>0</v>
      </c>
      <c r="AA2306" t="s">
        <v>4482</v>
      </c>
    </row>
    <row r="2307" spans="1:27" x14ac:dyDescent="0.25">
      <c r="H2307" t="s">
        <v>4483</v>
      </c>
    </row>
    <row r="2308" spans="1:27" x14ac:dyDescent="0.25">
      <c r="A2308">
        <v>1151</v>
      </c>
      <c r="B2308">
        <v>829</v>
      </c>
      <c r="C2308" t="s">
        <v>1432</v>
      </c>
      <c r="D2308" t="s">
        <v>130</v>
      </c>
      <c r="E2308" t="s">
        <v>662</v>
      </c>
      <c r="F2308" t="s">
        <v>4485</v>
      </c>
      <c r="G2308" t="str">
        <f>"00111632"</f>
        <v>00111632</v>
      </c>
      <c r="H2308">
        <v>880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30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Z2308">
        <v>1</v>
      </c>
      <c r="AA2308">
        <v>910</v>
      </c>
    </row>
    <row r="2309" spans="1:27" x14ac:dyDescent="0.25">
      <c r="H2309" t="s">
        <v>4486</v>
      </c>
    </row>
    <row r="2310" spans="1:27" x14ac:dyDescent="0.25">
      <c r="A2310">
        <v>1152</v>
      </c>
      <c r="B2310">
        <v>1762</v>
      </c>
      <c r="C2310" t="s">
        <v>4487</v>
      </c>
      <c r="D2310" t="s">
        <v>4488</v>
      </c>
      <c r="E2310" t="s">
        <v>318</v>
      </c>
      <c r="F2310" t="s">
        <v>4489</v>
      </c>
      <c r="G2310" t="str">
        <f>"201406003483"</f>
        <v>201406003483</v>
      </c>
      <c r="H2310">
        <v>770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70</v>
      </c>
      <c r="O2310">
        <v>0</v>
      </c>
      <c r="P2310">
        <v>0</v>
      </c>
      <c r="Q2310">
        <v>70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Z2310">
        <v>2</v>
      </c>
      <c r="AA2310">
        <v>910</v>
      </c>
    </row>
    <row r="2311" spans="1:27" x14ac:dyDescent="0.25">
      <c r="H2311" t="s">
        <v>4490</v>
      </c>
    </row>
    <row r="2312" spans="1:27" x14ac:dyDescent="0.25">
      <c r="A2312">
        <v>1153</v>
      </c>
      <c r="B2312">
        <v>1401</v>
      </c>
      <c r="C2312" t="s">
        <v>4491</v>
      </c>
      <c r="D2312" t="s">
        <v>258</v>
      </c>
      <c r="E2312" t="s">
        <v>221</v>
      </c>
      <c r="F2312" t="s">
        <v>4492</v>
      </c>
      <c r="G2312" t="str">
        <f>"201406011009"</f>
        <v>201406011009</v>
      </c>
      <c r="H2312">
        <v>660</v>
      </c>
      <c r="I2312">
        <v>0</v>
      </c>
      <c r="J2312">
        <v>0</v>
      </c>
      <c r="K2312">
        <v>0</v>
      </c>
      <c r="L2312">
        <v>0</v>
      </c>
      <c r="M2312">
        <v>100</v>
      </c>
      <c r="N2312">
        <v>30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17</v>
      </c>
      <c r="W2312">
        <v>119</v>
      </c>
      <c r="Z2312">
        <v>0</v>
      </c>
      <c r="AA2312">
        <v>909</v>
      </c>
    </row>
    <row r="2313" spans="1:27" x14ac:dyDescent="0.25">
      <c r="H2313" t="s">
        <v>4493</v>
      </c>
    </row>
    <row r="2314" spans="1:27" x14ac:dyDescent="0.25">
      <c r="A2314">
        <v>1154</v>
      </c>
      <c r="B2314">
        <v>992</v>
      </c>
      <c r="C2314" t="s">
        <v>1492</v>
      </c>
      <c r="D2314" t="s">
        <v>102</v>
      </c>
      <c r="E2314" t="s">
        <v>141</v>
      </c>
      <c r="F2314" t="s">
        <v>4494</v>
      </c>
      <c r="G2314" t="str">
        <f>"00009092"</f>
        <v>00009092</v>
      </c>
      <c r="H2314" t="s">
        <v>2117</v>
      </c>
      <c r="I2314">
        <v>0</v>
      </c>
      <c r="J2314">
        <v>0</v>
      </c>
      <c r="K2314">
        <v>0</v>
      </c>
      <c r="L2314">
        <v>200</v>
      </c>
      <c r="M2314">
        <v>0</v>
      </c>
      <c r="N2314">
        <v>50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Z2314">
        <v>0</v>
      </c>
      <c r="AA2314" t="s">
        <v>4495</v>
      </c>
    </row>
    <row r="2315" spans="1:27" x14ac:dyDescent="0.25">
      <c r="H2315" t="s">
        <v>4496</v>
      </c>
    </row>
    <row r="2316" spans="1:27" x14ac:dyDescent="0.25">
      <c r="A2316">
        <v>1155</v>
      </c>
      <c r="B2316">
        <v>32</v>
      </c>
      <c r="C2316" t="s">
        <v>4497</v>
      </c>
      <c r="D2316" t="s">
        <v>33</v>
      </c>
      <c r="E2316" t="s">
        <v>102</v>
      </c>
      <c r="F2316" t="s">
        <v>4498</v>
      </c>
      <c r="G2316" t="str">
        <f>"201410007342"</f>
        <v>201410007342</v>
      </c>
      <c r="H2316" t="s">
        <v>4499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Z2316">
        <v>0</v>
      </c>
      <c r="AA2316" t="s">
        <v>4499</v>
      </c>
    </row>
    <row r="2317" spans="1:27" x14ac:dyDescent="0.25">
      <c r="H2317" t="s">
        <v>4500</v>
      </c>
    </row>
    <row r="2318" spans="1:27" x14ac:dyDescent="0.25">
      <c r="A2318">
        <v>1156</v>
      </c>
      <c r="B2318">
        <v>1367</v>
      </c>
      <c r="C2318" t="s">
        <v>4501</v>
      </c>
      <c r="D2318" t="s">
        <v>41</v>
      </c>
      <c r="E2318" t="s">
        <v>1834</v>
      </c>
      <c r="F2318" t="s">
        <v>4502</v>
      </c>
      <c r="G2318" t="str">
        <f>"201402009808"</f>
        <v>201402009808</v>
      </c>
      <c r="H2318" t="s">
        <v>4503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30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35</v>
      </c>
      <c r="W2318">
        <v>245</v>
      </c>
      <c r="Z2318">
        <v>0</v>
      </c>
      <c r="AA2318" t="s">
        <v>4499</v>
      </c>
    </row>
    <row r="2319" spans="1:27" x14ac:dyDescent="0.25">
      <c r="H2319" t="s">
        <v>4504</v>
      </c>
    </row>
    <row r="2320" spans="1:27" x14ac:dyDescent="0.25">
      <c r="A2320">
        <v>1157</v>
      </c>
      <c r="B2320">
        <v>947</v>
      </c>
      <c r="C2320" t="s">
        <v>4505</v>
      </c>
      <c r="D2320" t="s">
        <v>102</v>
      </c>
      <c r="E2320" t="s">
        <v>27</v>
      </c>
      <c r="F2320" t="s">
        <v>4506</v>
      </c>
      <c r="G2320" t="str">
        <f>"201406017390"</f>
        <v>201406017390</v>
      </c>
      <c r="H2320" t="s">
        <v>194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30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21</v>
      </c>
      <c r="W2320">
        <v>147</v>
      </c>
      <c r="Z2320">
        <v>2</v>
      </c>
      <c r="AA2320" t="s">
        <v>4507</v>
      </c>
    </row>
    <row r="2321" spans="1:27" x14ac:dyDescent="0.25">
      <c r="H2321" t="s">
        <v>4508</v>
      </c>
    </row>
    <row r="2322" spans="1:27" x14ac:dyDescent="0.25">
      <c r="A2322">
        <v>1158</v>
      </c>
      <c r="B2322">
        <v>1781</v>
      </c>
      <c r="C2322" t="s">
        <v>4509</v>
      </c>
      <c r="D2322" t="s">
        <v>20</v>
      </c>
      <c r="E2322" t="s">
        <v>177</v>
      </c>
      <c r="F2322" t="s">
        <v>4510</v>
      </c>
      <c r="G2322" t="str">
        <f>"201406004047"</f>
        <v>201406004047</v>
      </c>
      <c r="H2322" t="s">
        <v>1666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70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22</v>
      </c>
      <c r="W2322">
        <v>154</v>
      </c>
      <c r="Z2322">
        <v>0</v>
      </c>
      <c r="AA2322" t="s">
        <v>4511</v>
      </c>
    </row>
    <row r="2323" spans="1:27" x14ac:dyDescent="0.25">
      <c r="H2323" t="s">
        <v>4512</v>
      </c>
    </row>
    <row r="2324" spans="1:27" x14ac:dyDescent="0.25">
      <c r="A2324">
        <v>1159</v>
      </c>
      <c r="B2324">
        <v>1379</v>
      </c>
      <c r="C2324" t="s">
        <v>4513</v>
      </c>
      <c r="D2324" t="s">
        <v>14</v>
      </c>
      <c r="E2324" t="s">
        <v>34</v>
      </c>
      <c r="F2324" t="s">
        <v>4514</v>
      </c>
      <c r="G2324" t="str">
        <f>"201512000680"</f>
        <v>201512000680</v>
      </c>
      <c r="H2324" t="s">
        <v>223</v>
      </c>
      <c r="I2324">
        <v>0</v>
      </c>
      <c r="J2324">
        <v>0</v>
      </c>
      <c r="K2324">
        <v>0</v>
      </c>
      <c r="L2324">
        <v>0</v>
      </c>
      <c r="M2324">
        <v>100</v>
      </c>
      <c r="N2324">
        <v>30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Z2324">
        <v>0</v>
      </c>
      <c r="AA2324" t="s">
        <v>4515</v>
      </c>
    </row>
    <row r="2325" spans="1:27" x14ac:dyDescent="0.25">
      <c r="H2325" t="s">
        <v>4516</v>
      </c>
    </row>
    <row r="2326" spans="1:27" x14ac:dyDescent="0.25">
      <c r="A2326">
        <v>1160</v>
      </c>
      <c r="B2326">
        <v>513</v>
      </c>
      <c r="C2326" t="s">
        <v>4517</v>
      </c>
      <c r="D2326" t="s">
        <v>14</v>
      </c>
      <c r="E2326" t="s">
        <v>318</v>
      </c>
      <c r="F2326" t="s">
        <v>4518</v>
      </c>
      <c r="G2326" t="str">
        <f>"00110942"</f>
        <v>00110942</v>
      </c>
      <c r="H2326" t="s">
        <v>3677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30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16</v>
      </c>
      <c r="W2326">
        <v>112</v>
      </c>
      <c r="Z2326">
        <v>0</v>
      </c>
      <c r="AA2326" t="s">
        <v>4519</v>
      </c>
    </row>
    <row r="2327" spans="1:27" x14ac:dyDescent="0.25">
      <c r="H2327" t="s">
        <v>4520</v>
      </c>
    </row>
    <row r="2328" spans="1:27" x14ac:dyDescent="0.25">
      <c r="A2328">
        <v>1161</v>
      </c>
      <c r="B2328">
        <v>1108</v>
      </c>
      <c r="C2328" t="s">
        <v>4521</v>
      </c>
      <c r="D2328" t="s">
        <v>4522</v>
      </c>
      <c r="E2328" t="s">
        <v>27</v>
      </c>
      <c r="F2328" t="s">
        <v>4523</v>
      </c>
      <c r="G2328" t="str">
        <f>"00111885"</f>
        <v>00111885</v>
      </c>
      <c r="H2328" t="s">
        <v>194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70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15</v>
      </c>
      <c r="W2328">
        <v>105</v>
      </c>
      <c r="Z2328">
        <v>0</v>
      </c>
      <c r="AA2328" t="s">
        <v>4524</v>
      </c>
    </row>
    <row r="2329" spans="1:27" x14ac:dyDescent="0.25">
      <c r="H2329" t="s">
        <v>4525</v>
      </c>
    </row>
    <row r="2330" spans="1:27" x14ac:dyDescent="0.25">
      <c r="A2330">
        <v>1162</v>
      </c>
      <c r="B2330">
        <v>253</v>
      </c>
      <c r="C2330" t="s">
        <v>4526</v>
      </c>
      <c r="D2330" t="s">
        <v>1002</v>
      </c>
      <c r="E2330" t="s">
        <v>84</v>
      </c>
      <c r="F2330" t="s">
        <v>4527</v>
      </c>
      <c r="G2330" t="str">
        <f>"00005618"</f>
        <v>00005618</v>
      </c>
      <c r="H2330" t="s">
        <v>1235</v>
      </c>
      <c r="I2330">
        <v>150</v>
      </c>
      <c r="J2330">
        <v>0</v>
      </c>
      <c r="K2330">
        <v>0</v>
      </c>
      <c r="L2330">
        <v>0</v>
      </c>
      <c r="M2330">
        <v>0</v>
      </c>
      <c r="N2330">
        <v>50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6</v>
      </c>
      <c r="W2330">
        <v>42</v>
      </c>
      <c r="Z2330">
        <v>2</v>
      </c>
      <c r="AA2330" t="s">
        <v>110</v>
      </c>
    </row>
    <row r="2331" spans="1:27" x14ac:dyDescent="0.25">
      <c r="H2331" t="s">
        <v>4528</v>
      </c>
    </row>
    <row r="2332" spans="1:27" x14ac:dyDescent="0.25">
      <c r="A2332">
        <v>1163</v>
      </c>
      <c r="B2332">
        <v>1541</v>
      </c>
      <c r="C2332" t="s">
        <v>4529</v>
      </c>
      <c r="D2332" t="s">
        <v>101</v>
      </c>
      <c r="E2332" t="s">
        <v>27</v>
      </c>
      <c r="F2332" t="s">
        <v>4530</v>
      </c>
      <c r="G2332" t="str">
        <f>"00010826"</f>
        <v>00010826</v>
      </c>
      <c r="H2332" t="s">
        <v>126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70</v>
      </c>
      <c r="O2332">
        <v>0</v>
      </c>
      <c r="P2332">
        <v>0</v>
      </c>
      <c r="Q2332">
        <v>0</v>
      </c>
      <c r="R2332">
        <v>30</v>
      </c>
      <c r="S2332">
        <v>0</v>
      </c>
      <c r="T2332">
        <v>0</v>
      </c>
      <c r="U2332">
        <v>0</v>
      </c>
      <c r="V2332">
        <v>5</v>
      </c>
      <c r="W2332">
        <v>35</v>
      </c>
      <c r="Z2332">
        <v>0</v>
      </c>
      <c r="AA2332" t="s">
        <v>4531</v>
      </c>
    </row>
    <row r="2333" spans="1:27" x14ac:dyDescent="0.25">
      <c r="H2333" t="s">
        <v>4532</v>
      </c>
    </row>
    <row r="2334" spans="1:27" x14ac:dyDescent="0.25">
      <c r="A2334">
        <v>1164</v>
      </c>
      <c r="B2334">
        <v>1088</v>
      </c>
      <c r="C2334" t="s">
        <v>1574</v>
      </c>
      <c r="D2334" t="s">
        <v>332</v>
      </c>
      <c r="E2334" t="s">
        <v>75</v>
      </c>
      <c r="F2334" t="s">
        <v>4533</v>
      </c>
      <c r="G2334" t="str">
        <f>"200801008270"</f>
        <v>200801008270</v>
      </c>
      <c r="H2334" t="s">
        <v>3298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30</v>
      </c>
      <c r="O2334">
        <v>30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Z2334">
        <v>0</v>
      </c>
      <c r="AA2334" t="s">
        <v>4534</v>
      </c>
    </row>
    <row r="2335" spans="1:27" x14ac:dyDescent="0.25">
      <c r="H2335" t="s">
        <v>4535</v>
      </c>
    </row>
    <row r="2336" spans="1:27" x14ac:dyDescent="0.25">
      <c r="A2336">
        <v>1165</v>
      </c>
      <c r="B2336">
        <v>73</v>
      </c>
      <c r="C2336" t="s">
        <v>4536</v>
      </c>
      <c r="D2336" t="s">
        <v>4537</v>
      </c>
      <c r="E2336" t="s">
        <v>543</v>
      </c>
      <c r="F2336" t="s">
        <v>4538</v>
      </c>
      <c r="G2336" t="str">
        <f>"00105207"</f>
        <v>00105207</v>
      </c>
      <c r="H2336" t="s">
        <v>1335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70</v>
      </c>
      <c r="O2336">
        <v>30</v>
      </c>
      <c r="P2336">
        <v>0</v>
      </c>
      <c r="Q2336">
        <v>30</v>
      </c>
      <c r="R2336">
        <v>0</v>
      </c>
      <c r="S2336">
        <v>0</v>
      </c>
      <c r="T2336">
        <v>0</v>
      </c>
      <c r="U2336">
        <v>0</v>
      </c>
      <c r="V2336">
        <v>9</v>
      </c>
      <c r="W2336">
        <v>63</v>
      </c>
      <c r="Z2336">
        <v>0</v>
      </c>
      <c r="AA2336" t="s">
        <v>4539</v>
      </c>
    </row>
    <row r="2337" spans="1:27" x14ac:dyDescent="0.25">
      <c r="H2337" t="s">
        <v>4540</v>
      </c>
    </row>
    <row r="2338" spans="1:27" x14ac:dyDescent="0.25">
      <c r="A2338">
        <v>1166</v>
      </c>
      <c r="B2338">
        <v>256</v>
      </c>
      <c r="C2338" t="s">
        <v>4541</v>
      </c>
      <c r="D2338" t="s">
        <v>3627</v>
      </c>
      <c r="E2338" t="s">
        <v>27</v>
      </c>
      <c r="F2338" t="s">
        <v>4542</v>
      </c>
      <c r="G2338" t="str">
        <f>"201411001424"</f>
        <v>201411001424</v>
      </c>
      <c r="H2338" t="s">
        <v>475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50</v>
      </c>
      <c r="O2338">
        <v>0</v>
      </c>
      <c r="P2338">
        <v>0</v>
      </c>
      <c r="Q2338">
        <v>0</v>
      </c>
      <c r="R2338">
        <v>50</v>
      </c>
      <c r="S2338">
        <v>0</v>
      </c>
      <c r="T2338">
        <v>0</v>
      </c>
      <c r="U2338">
        <v>0</v>
      </c>
      <c r="V2338">
        <v>0</v>
      </c>
      <c r="W2338">
        <v>0</v>
      </c>
      <c r="Z2338">
        <v>0</v>
      </c>
      <c r="AA2338" t="s">
        <v>4543</v>
      </c>
    </row>
    <row r="2339" spans="1:27" x14ac:dyDescent="0.25">
      <c r="H2339" t="s">
        <v>4544</v>
      </c>
    </row>
    <row r="2340" spans="1:27" x14ac:dyDescent="0.25">
      <c r="A2340">
        <v>1167</v>
      </c>
      <c r="B2340">
        <v>1586</v>
      </c>
      <c r="C2340" t="s">
        <v>4545</v>
      </c>
      <c r="D2340" t="s">
        <v>2276</v>
      </c>
      <c r="E2340" t="s">
        <v>1204</v>
      </c>
      <c r="F2340" t="s">
        <v>4546</v>
      </c>
      <c r="G2340" t="str">
        <f>"201402002751"</f>
        <v>201402002751</v>
      </c>
      <c r="H2340" t="s">
        <v>421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30</v>
      </c>
      <c r="O2340">
        <v>30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16</v>
      </c>
      <c r="W2340">
        <v>112</v>
      </c>
      <c r="Z2340">
        <v>0</v>
      </c>
      <c r="AA2340" t="s">
        <v>4547</v>
      </c>
    </row>
    <row r="2341" spans="1:27" x14ac:dyDescent="0.25">
      <c r="H2341" t="s">
        <v>4493</v>
      </c>
    </row>
    <row r="2342" spans="1:27" x14ac:dyDescent="0.25">
      <c r="A2342">
        <v>1168</v>
      </c>
      <c r="B2342">
        <v>1690</v>
      </c>
      <c r="C2342" t="s">
        <v>4548</v>
      </c>
      <c r="D2342" t="s">
        <v>786</v>
      </c>
      <c r="E2342" t="s">
        <v>71</v>
      </c>
      <c r="F2342" t="s">
        <v>4549</v>
      </c>
      <c r="G2342" t="str">
        <f>"201411000025"</f>
        <v>201411000025</v>
      </c>
      <c r="H2342" t="s">
        <v>1051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30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Z2342">
        <v>0</v>
      </c>
      <c r="AA2342" t="s">
        <v>4550</v>
      </c>
    </row>
    <row r="2343" spans="1:27" x14ac:dyDescent="0.25">
      <c r="H2343" t="s">
        <v>2160</v>
      </c>
    </row>
    <row r="2344" spans="1:27" x14ac:dyDescent="0.25">
      <c r="A2344">
        <v>1169</v>
      </c>
      <c r="B2344">
        <v>1785</v>
      </c>
      <c r="C2344" t="s">
        <v>4551</v>
      </c>
      <c r="D2344" t="s">
        <v>1704</v>
      </c>
      <c r="E2344" t="s">
        <v>318</v>
      </c>
      <c r="F2344" t="s">
        <v>4552</v>
      </c>
      <c r="G2344" t="str">
        <f>"201406006268"</f>
        <v>201406006268</v>
      </c>
      <c r="H2344" t="s">
        <v>334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70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30</v>
      </c>
      <c r="V2344">
        <v>12</v>
      </c>
      <c r="W2344">
        <v>84</v>
      </c>
      <c r="Z2344">
        <v>0</v>
      </c>
      <c r="AA2344" t="s">
        <v>4550</v>
      </c>
    </row>
    <row r="2345" spans="1:27" x14ac:dyDescent="0.25">
      <c r="H2345" t="s">
        <v>4553</v>
      </c>
    </row>
    <row r="2346" spans="1:27" x14ac:dyDescent="0.25">
      <c r="A2346">
        <v>1170</v>
      </c>
      <c r="B2346">
        <v>1919</v>
      </c>
      <c r="C2346" t="s">
        <v>4554</v>
      </c>
      <c r="D2346" t="s">
        <v>1195</v>
      </c>
      <c r="E2346" t="s">
        <v>1224</v>
      </c>
      <c r="F2346" t="s">
        <v>4555</v>
      </c>
      <c r="G2346" t="str">
        <f>"201512003084"</f>
        <v>201512003084</v>
      </c>
      <c r="H2346" t="s">
        <v>1103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70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Z2346">
        <v>0</v>
      </c>
      <c r="AA2346" t="s">
        <v>4556</v>
      </c>
    </row>
    <row r="2347" spans="1:27" x14ac:dyDescent="0.25">
      <c r="H2347" t="s">
        <v>4557</v>
      </c>
    </row>
    <row r="2348" spans="1:27" x14ac:dyDescent="0.25">
      <c r="A2348">
        <v>1171</v>
      </c>
      <c r="B2348">
        <v>2063</v>
      </c>
      <c r="C2348" t="s">
        <v>4558</v>
      </c>
      <c r="D2348" t="s">
        <v>2860</v>
      </c>
      <c r="E2348" t="s">
        <v>1224</v>
      </c>
      <c r="F2348" t="s">
        <v>4559</v>
      </c>
      <c r="G2348" t="str">
        <f>"00050407"</f>
        <v>00050407</v>
      </c>
      <c r="H2348" t="s">
        <v>4331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50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28</v>
      </c>
      <c r="W2348">
        <v>196</v>
      </c>
      <c r="Z2348">
        <v>0</v>
      </c>
      <c r="AA2348" t="s">
        <v>4556</v>
      </c>
    </row>
    <row r="2349" spans="1:27" x14ac:dyDescent="0.25">
      <c r="H2349" t="s">
        <v>4560</v>
      </c>
    </row>
    <row r="2350" spans="1:27" x14ac:dyDescent="0.25">
      <c r="A2350">
        <v>1172</v>
      </c>
      <c r="B2350">
        <v>2321</v>
      </c>
      <c r="C2350" t="s">
        <v>2144</v>
      </c>
      <c r="D2350" t="s">
        <v>59</v>
      </c>
      <c r="E2350" t="s">
        <v>34</v>
      </c>
      <c r="F2350" t="s">
        <v>4561</v>
      </c>
      <c r="G2350" t="str">
        <f>"200801009966"</f>
        <v>200801009966</v>
      </c>
      <c r="H2350" t="s">
        <v>2059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50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25</v>
      </c>
      <c r="W2350">
        <v>175</v>
      </c>
      <c r="Z2350">
        <v>0</v>
      </c>
      <c r="AA2350" t="s">
        <v>4562</v>
      </c>
    </row>
    <row r="2351" spans="1:27" x14ac:dyDescent="0.25">
      <c r="H2351" t="s">
        <v>4563</v>
      </c>
    </row>
    <row r="2352" spans="1:27" x14ac:dyDescent="0.25">
      <c r="A2352">
        <v>1173</v>
      </c>
      <c r="B2352">
        <v>534</v>
      </c>
      <c r="C2352" t="s">
        <v>4564</v>
      </c>
      <c r="D2352" t="s">
        <v>84</v>
      </c>
      <c r="E2352" t="s">
        <v>15</v>
      </c>
      <c r="F2352" t="s">
        <v>4565</v>
      </c>
      <c r="G2352" t="str">
        <f>"00088073"</f>
        <v>00088073</v>
      </c>
      <c r="H2352" t="s">
        <v>2137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70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5</v>
      </c>
      <c r="W2352">
        <v>35</v>
      </c>
      <c r="Z2352">
        <v>0</v>
      </c>
      <c r="AA2352" t="s">
        <v>4566</v>
      </c>
    </row>
    <row r="2353" spans="1:27" x14ac:dyDescent="0.25">
      <c r="H2353" t="s">
        <v>4567</v>
      </c>
    </row>
    <row r="2354" spans="1:27" x14ac:dyDescent="0.25">
      <c r="A2354">
        <v>1174</v>
      </c>
      <c r="B2354">
        <v>2163</v>
      </c>
      <c r="C2354" t="s">
        <v>4568</v>
      </c>
      <c r="D2354" t="s">
        <v>1617</v>
      </c>
      <c r="E2354" t="s">
        <v>102</v>
      </c>
      <c r="F2354" t="s">
        <v>4569</v>
      </c>
      <c r="G2354" t="str">
        <f>"00109903"</f>
        <v>00109903</v>
      </c>
      <c r="H2354" t="s">
        <v>1211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30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17</v>
      </c>
      <c r="W2354">
        <v>119</v>
      </c>
      <c r="Z2354">
        <v>0</v>
      </c>
      <c r="AA2354" t="s">
        <v>4566</v>
      </c>
    </row>
    <row r="2355" spans="1:27" x14ac:dyDescent="0.25">
      <c r="H2355" t="s">
        <v>430</v>
      </c>
    </row>
    <row r="2356" spans="1:27" x14ac:dyDescent="0.25">
      <c r="A2356">
        <v>1175</v>
      </c>
      <c r="B2356">
        <v>1759</v>
      </c>
      <c r="C2356" t="s">
        <v>4570</v>
      </c>
      <c r="D2356" t="s">
        <v>33</v>
      </c>
      <c r="E2356" t="s">
        <v>75</v>
      </c>
      <c r="F2356" t="s">
        <v>4571</v>
      </c>
      <c r="G2356" t="str">
        <f>"00109028"</f>
        <v>00109028</v>
      </c>
      <c r="H2356" t="s">
        <v>2649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30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19</v>
      </c>
      <c r="W2356">
        <v>133</v>
      </c>
      <c r="Z2356">
        <v>0</v>
      </c>
      <c r="AA2356" t="s">
        <v>4572</v>
      </c>
    </row>
    <row r="2357" spans="1:27" x14ac:dyDescent="0.25">
      <c r="H2357" t="s">
        <v>4573</v>
      </c>
    </row>
    <row r="2358" spans="1:27" x14ac:dyDescent="0.25">
      <c r="A2358">
        <v>1176</v>
      </c>
      <c r="B2358">
        <v>2312</v>
      </c>
      <c r="C2358" t="s">
        <v>4574</v>
      </c>
      <c r="D2358" t="s">
        <v>34</v>
      </c>
      <c r="E2358" t="s">
        <v>27</v>
      </c>
      <c r="F2358" t="s">
        <v>4575</v>
      </c>
      <c r="G2358" t="str">
        <f>"00010211"</f>
        <v>00010211</v>
      </c>
      <c r="H2358">
        <v>693</v>
      </c>
      <c r="I2358">
        <v>150</v>
      </c>
      <c r="J2358">
        <v>0</v>
      </c>
      <c r="K2358">
        <v>0</v>
      </c>
      <c r="L2358">
        <v>0</v>
      </c>
      <c r="M2358">
        <v>0</v>
      </c>
      <c r="N2358">
        <v>30</v>
      </c>
      <c r="O2358">
        <v>30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Z2358">
        <v>0</v>
      </c>
      <c r="AA2358">
        <v>903</v>
      </c>
    </row>
    <row r="2359" spans="1:27" x14ac:dyDescent="0.25">
      <c r="H2359" t="s">
        <v>185</v>
      </c>
    </row>
    <row r="2360" spans="1:27" x14ac:dyDescent="0.25">
      <c r="A2360">
        <v>1177</v>
      </c>
      <c r="B2360">
        <v>241</v>
      </c>
      <c r="C2360" t="s">
        <v>4576</v>
      </c>
      <c r="D2360" t="s">
        <v>136</v>
      </c>
      <c r="E2360" t="s">
        <v>14</v>
      </c>
      <c r="F2360" t="s">
        <v>4577</v>
      </c>
      <c r="G2360" t="str">
        <f>"00110243"</f>
        <v>00110243</v>
      </c>
      <c r="H2360" t="s">
        <v>1206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24</v>
      </c>
      <c r="W2360">
        <v>168</v>
      </c>
      <c r="Z2360">
        <v>0</v>
      </c>
      <c r="AA2360" t="s">
        <v>4578</v>
      </c>
    </row>
    <row r="2361" spans="1:27" x14ac:dyDescent="0.25">
      <c r="H2361" t="s">
        <v>4579</v>
      </c>
    </row>
    <row r="2362" spans="1:27" x14ac:dyDescent="0.25">
      <c r="A2362">
        <v>1178</v>
      </c>
      <c r="B2362">
        <v>1602</v>
      </c>
      <c r="C2362" t="s">
        <v>4580</v>
      </c>
      <c r="D2362" t="s">
        <v>27</v>
      </c>
      <c r="E2362" t="s">
        <v>4581</v>
      </c>
      <c r="F2362" t="s">
        <v>4582</v>
      </c>
      <c r="G2362" t="str">
        <f>"00111142"</f>
        <v>00111142</v>
      </c>
      <c r="H2362" t="s">
        <v>1235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70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24</v>
      </c>
      <c r="W2362">
        <v>168</v>
      </c>
      <c r="Z2362">
        <v>0</v>
      </c>
      <c r="AA2362" t="s">
        <v>4583</v>
      </c>
    </row>
    <row r="2363" spans="1:27" x14ac:dyDescent="0.25">
      <c r="H2363" t="s">
        <v>4584</v>
      </c>
    </row>
    <row r="2364" spans="1:27" x14ac:dyDescent="0.25">
      <c r="A2364">
        <v>1179</v>
      </c>
      <c r="B2364">
        <v>1788</v>
      </c>
      <c r="C2364" t="s">
        <v>4585</v>
      </c>
      <c r="D2364" t="s">
        <v>3173</v>
      </c>
      <c r="E2364" t="s">
        <v>84</v>
      </c>
      <c r="F2364" t="s">
        <v>4586</v>
      </c>
      <c r="G2364" t="str">
        <f>"201511035780"</f>
        <v>201511035780</v>
      </c>
      <c r="H2364">
        <v>726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50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18</v>
      </c>
      <c r="W2364">
        <v>126</v>
      </c>
      <c r="Z2364">
        <v>0</v>
      </c>
      <c r="AA2364">
        <v>902</v>
      </c>
    </row>
    <row r="2365" spans="1:27" x14ac:dyDescent="0.25">
      <c r="H2365" t="s">
        <v>652</v>
      </c>
    </row>
    <row r="2366" spans="1:27" x14ac:dyDescent="0.25">
      <c r="A2366">
        <v>1180</v>
      </c>
      <c r="B2366">
        <v>2006</v>
      </c>
      <c r="C2366" t="s">
        <v>4587</v>
      </c>
      <c r="D2366" t="s">
        <v>4588</v>
      </c>
      <c r="E2366" t="s">
        <v>4589</v>
      </c>
      <c r="F2366" t="s">
        <v>4590</v>
      </c>
      <c r="G2366" t="str">
        <f>"201402008172"</f>
        <v>201402008172</v>
      </c>
      <c r="H2366" t="s">
        <v>2752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30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29</v>
      </c>
      <c r="W2366">
        <v>203</v>
      </c>
      <c r="Z2366">
        <v>0</v>
      </c>
      <c r="AA2366" t="s">
        <v>4591</v>
      </c>
    </row>
    <row r="2367" spans="1:27" x14ac:dyDescent="0.25">
      <c r="H2367" t="s">
        <v>4592</v>
      </c>
    </row>
    <row r="2368" spans="1:27" x14ac:dyDescent="0.25">
      <c r="A2368">
        <v>1181</v>
      </c>
      <c r="B2368">
        <v>1376</v>
      </c>
      <c r="C2368" t="s">
        <v>4593</v>
      </c>
      <c r="D2368" t="s">
        <v>243</v>
      </c>
      <c r="E2368" t="s">
        <v>20</v>
      </c>
      <c r="F2368" t="s">
        <v>4594</v>
      </c>
      <c r="G2368" t="str">
        <f>"201411000523"</f>
        <v>201411000523</v>
      </c>
      <c r="H2368" t="s">
        <v>692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30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25</v>
      </c>
      <c r="W2368">
        <v>175</v>
      </c>
      <c r="Z2368">
        <v>0</v>
      </c>
      <c r="AA2368" t="s">
        <v>4595</v>
      </c>
    </row>
    <row r="2369" spans="1:27" x14ac:dyDescent="0.25">
      <c r="H2369" t="s">
        <v>256</v>
      </c>
    </row>
    <row r="2370" spans="1:27" x14ac:dyDescent="0.25">
      <c r="A2370">
        <v>1182</v>
      </c>
      <c r="B2370">
        <v>193</v>
      </c>
      <c r="C2370" t="s">
        <v>4596</v>
      </c>
      <c r="D2370" t="s">
        <v>21</v>
      </c>
      <c r="E2370" t="s">
        <v>102</v>
      </c>
      <c r="F2370" t="s">
        <v>4597</v>
      </c>
      <c r="G2370" t="str">
        <f>"00003450"</f>
        <v>00003450</v>
      </c>
      <c r="H2370" t="s">
        <v>1539</v>
      </c>
      <c r="I2370">
        <v>150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11</v>
      </c>
      <c r="W2370">
        <v>77</v>
      </c>
      <c r="X2370">
        <v>6</v>
      </c>
      <c r="Y2370" t="s">
        <v>123</v>
      </c>
      <c r="Z2370">
        <v>0</v>
      </c>
      <c r="AA2370" t="s">
        <v>4595</v>
      </c>
    </row>
    <row r="2371" spans="1:27" x14ac:dyDescent="0.25">
      <c r="H2371" t="s">
        <v>1070</v>
      </c>
    </row>
    <row r="2372" spans="1:27" x14ac:dyDescent="0.25">
      <c r="A2372">
        <v>1183</v>
      </c>
      <c r="B2372">
        <v>1070</v>
      </c>
      <c r="C2372" t="s">
        <v>4598</v>
      </c>
      <c r="D2372" t="s">
        <v>4599</v>
      </c>
      <c r="E2372" t="s">
        <v>102</v>
      </c>
      <c r="F2372" t="s">
        <v>4600</v>
      </c>
      <c r="G2372" t="str">
        <f>"00110458"</f>
        <v>00110458</v>
      </c>
      <c r="H2372" t="s">
        <v>469</v>
      </c>
      <c r="I2372">
        <v>0</v>
      </c>
      <c r="J2372">
        <v>0</v>
      </c>
      <c r="K2372">
        <v>0</v>
      </c>
      <c r="L2372">
        <v>0</v>
      </c>
      <c r="M2372">
        <v>100</v>
      </c>
      <c r="N2372">
        <v>70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Z2372">
        <v>0</v>
      </c>
      <c r="AA2372" t="s">
        <v>4601</v>
      </c>
    </row>
    <row r="2373" spans="1:27" x14ac:dyDescent="0.25">
      <c r="H2373" t="s">
        <v>1010</v>
      </c>
    </row>
    <row r="2374" spans="1:27" x14ac:dyDescent="0.25">
      <c r="A2374">
        <v>1184</v>
      </c>
      <c r="B2374">
        <v>798</v>
      </c>
      <c r="C2374" t="s">
        <v>4602</v>
      </c>
      <c r="D2374" t="s">
        <v>71</v>
      </c>
      <c r="E2374" t="s">
        <v>34</v>
      </c>
      <c r="F2374" t="s">
        <v>4603</v>
      </c>
      <c r="G2374" t="str">
        <f>"201412002763"</f>
        <v>201412002763</v>
      </c>
      <c r="H2374" t="s">
        <v>1458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70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16</v>
      </c>
      <c r="W2374">
        <v>112</v>
      </c>
      <c r="Z2374">
        <v>0</v>
      </c>
      <c r="AA2374" t="s">
        <v>4604</v>
      </c>
    </row>
    <row r="2375" spans="1:27" x14ac:dyDescent="0.25">
      <c r="H2375" t="s">
        <v>2083</v>
      </c>
    </row>
    <row r="2376" spans="1:27" x14ac:dyDescent="0.25">
      <c r="A2376">
        <v>1185</v>
      </c>
      <c r="B2376">
        <v>1783</v>
      </c>
      <c r="C2376" t="s">
        <v>4605</v>
      </c>
      <c r="D2376" t="s">
        <v>176</v>
      </c>
      <c r="E2376" t="s">
        <v>84</v>
      </c>
      <c r="F2376" t="s">
        <v>4606</v>
      </c>
      <c r="G2376" t="str">
        <f>"00009756"</f>
        <v>00009756</v>
      </c>
      <c r="H2376">
        <v>770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30</v>
      </c>
      <c r="O2376">
        <v>0</v>
      </c>
      <c r="P2376">
        <v>0</v>
      </c>
      <c r="Q2376">
        <v>0</v>
      </c>
      <c r="R2376">
        <v>30</v>
      </c>
      <c r="S2376">
        <v>0</v>
      </c>
      <c r="T2376">
        <v>0</v>
      </c>
      <c r="U2376">
        <v>0</v>
      </c>
      <c r="V2376">
        <v>10</v>
      </c>
      <c r="W2376">
        <v>70</v>
      </c>
      <c r="Z2376">
        <v>0</v>
      </c>
      <c r="AA2376">
        <v>900</v>
      </c>
    </row>
    <row r="2377" spans="1:27" x14ac:dyDescent="0.25">
      <c r="H2377" t="s">
        <v>4607</v>
      </c>
    </row>
    <row r="2378" spans="1:27" x14ac:dyDescent="0.25">
      <c r="A2378">
        <v>1186</v>
      </c>
      <c r="B2378">
        <v>2089</v>
      </c>
      <c r="C2378" t="s">
        <v>4608</v>
      </c>
      <c r="D2378" t="s">
        <v>353</v>
      </c>
      <c r="E2378" t="s">
        <v>872</v>
      </c>
      <c r="F2378" t="s">
        <v>4609</v>
      </c>
      <c r="G2378" t="str">
        <f>"00108037"</f>
        <v>00108037</v>
      </c>
      <c r="H2378" t="s">
        <v>1206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30</v>
      </c>
      <c r="O2378">
        <v>30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15</v>
      </c>
      <c r="W2378">
        <v>105</v>
      </c>
      <c r="Z2378">
        <v>0</v>
      </c>
      <c r="AA2378" t="s">
        <v>1955</v>
      </c>
    </row>
    <row r="2379" spans="1:27" x14ac:dyDescent="0.25">
      <c r="H2379" t="s">
        <v>2157</v>
      </c>
    </row>
    <row r="2380" spans="1:27" x14ac:dyDescent="0.25">
      <c r="A2380">
        <v>1187</v>
      </c>
      <c r="B2380">
        <v>689</v>
      </c>
      <c r="C2380" t="s">
        <v>4610</v>
      </c>
      <c r="D2380" t="s">
        <v>243</v>
      </c>
      <c r="E2380" t="s">
        <v>168</v>
      </c>
      <c r="F2380" t="s">
        <v>4611</v>
      </c>
      <c r="G2380" t="str">
        <f>"201511029738"</f>
        <v>201511029738</v>
      </c>
      <c r="H2380" t="s">
        <v>1344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70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17</v>
      </c>
      <c r="W2380">
        <v>119</v>
      </c>
      <c r="Z2380">
        <v>0</v>
      </c>
      <c r="AA2380" t="s">
        <v>4612</v>
      </c>
    </row>
    <row r="2381" spans="1:27" x14ac:dyDescent="0.25">
      <c r="H2381" t="s">
        <v>92</v>
      </c>
    </row>
    <row r="2382" spans="1:27" x14ac:dyDescent="0.25">
      <c r="A2382">
        <v>1188</v>
      </c>
      <c r="B2382">
        <v>2189</v>
      </c>
      <c r="C2382" t="s">
        <v>867</v>
      </c>
      <c r="D2382" t="s">
        <v>3555</v>
      </c>
      <c r="E2382" t="s">
        <v>1112</v>
      </c>
      <c r="F2382" t="s">
        <v>4613</v>
      </c>
      <c r="G2382" t="str">
        <f>"00079066"</f>
        <v>00079066</v>
      </c>
      <c r="H2382" t="s">
        <v>499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70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Z2382">
        <v>0</v>
      </c>
      <c r="AA2382" t="s">
        <v>4614</v>
      </c>
    </row>
    <row r="2383" spans="1:27" x14ac:dyDescent="0.25">
      <c r="H2383" t="s">
        <v>3897</v>
      </c>
    </row>
    <row r="2384" spans="1:27" x14ac:dyDescent="0.25">
      <c r="A2384">
        <v>1189</v>
      </c>
      <c r="B2384">
        <v>201</v>
      </c>
      <c r="C2384" t="s">
        <v>4615</v>
      </c>
      <c r="D2384" t="s">
        <v>654</v>
      </c>
      <c r="E2384" t="s">
        <v>84</v>
      </c>
      <c r="F2384" t="s">
        <v>4616</v>
      </c>
      <c r="G2384" t="str">
        <f>"201511011957"</f>
        <v>201511011957</v>
      </c>
      <c r="H2384" t="s">
        <v>1539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50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25</v>
      </c>
      <c r="W2384">
        <v>175</v>
      </c>
      <c r="Z2384">
        <v>0</v>
      </c>
      <c r="AA2384" t="s">
        <v>4617</v>
      </c>
    </row>
    <row r="2385" spans="1:27" x14ac:dyDescent="0.25">
      <c r="H2385" t="s">
        <v>4618</v>
      </c>
    </row>
    <row r="2386" spans="1:27" x14ac:dyDescent="0.25">
      <c r="A2386">
        <v>1190</v>
      </c>
      <c r="B2386">
        <v>1072</v>
      </c>
      <c r="C2386" t="s">
        <v>4619</v>
      </c>
      <c r="D2386" t="s">
        <v>136</v>
      </c>
      <c r="E2386" t="s">
        <v>27</v>
      </c>
      <c r="F2386" t="s">
        <v>4620</v>
      </c>
      <c r="G2386" t="str">
        <f>"00110438"</f>
        <v>00110438</v>
      </c>
      <c r="H2386" t="s">
        <v>308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26</v>
      </c>
      <c r="W2386">
        <v>182</v>
      </c>
      <c r="Z2386">
        <v>2</v>
      </c>
      <c r="AA2386" t="s">
        <v>4621</v>
      </c>
    </row>
    <row r="2387" spans="1:27" x14ac:dyDescent="0.25">
      <c r="H2387" t="s">
        <v>4622</v>
      </c>
    </row>
    <row r="2388" spans="1:27" x14ac:dyDescent="0.25">
      <c r="A2388">
        <v>1191</v>
      </c>
      <c r="B2388">
        <v>2079</v>
      </c>
      <c r="C2388" t="s">
        <v>4623</v>
      </c>
      <c r="D2388" t="s">
        <v>278</v>
      </c>
      <c r="E2388" t="s">
        <v>14</v>
      </c>
      <c r="F2388" t="s">
        <v>4624</v>
      </c>
      <c r="G2388" t="str">
        <f>"201507001129"</f>
        <v>201507001129</v>
      </c>
      <c r="H2388" t="s">
        <v>3942</v>
      </c>
      <c r="I2388">
        <v>150</v>
      </c>
      <c r="J2388">
        <v>0</v>
      </c>
      <c r="K2388">
        <v>0</v>
      </c>
      <c r="L2388">
        <v>0</v>
      </c>
      <c r="M2388">
        <v>0</v>
      </c>
      <c r="N2388">
        <v>30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12</v>
      </c>
      <c r="W2388">
        <v>84</v>
      </c>
      <c r="Z2388">
        <v>0</v>
      </c>
      <c r="AA2388" t="s">
        <v>4625</v>
      </c>
    </row>
    <row r="2389" spans="1:27" x14ac:dyDescent="0.25">
      <c r="H2389" t="s">
        <v>4626</v>
      </c>
    </row>
    <row r="2390" spans="1:27" x14ac:dyDescent="0.25">
      <c r="A2390">
        <v>1192</v>
      </c>
      <c r="B2390">
        <v>1969</v>
      </c>
      <c r="C2390" t="s">
        <v>4627</v>
      </c>
      <c r="D2390" t="s">
        <v>1176</v>
      </c>
      <c r="E2390" t="s">
        <v>777</v>
      </c>
      <c r="F2390" t="s">
        <v>4628</v>
      </c>
      <c r="G2390" t="str">
        <f>"201510003978"</f>
        <v>201510003978</v>
      </c>
      <c r="H2390" t="s">
        <v>1458</v>
      </c>
      <c r="I2390">
        <v>150</v>
      </c>
      <c r="J2390">
        <v>0</v>
      </c>
      <c r="K2390">
        <v>0</v>
      </c>
      <c r="L2390">
        <v>0</v>
      </c>
      <c r="M2390">
        <v>0</v>
      </c>
      <c r="N2390">
        <v>30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Z2390">
        <v>0</v>
      </c>
      <c r="AA2390" t="s">
        <v>4629</v>
      </c>
    </row>
    <row r="2391" spans="1:27" x14ac:dyDescent="0.25">
      <c r="H2391" t="s">
        <v>4630</v>
      </c>
    </row>
    <row r="2392" spans="1:27" x14ac:dyDescent="0.25">
      <c r="A2392">
        <v>1193</v>
      </c>
      <c r="B2392">
        <v>486</v>
      </c>
      <c r="C2392" t="s">
        <v>4631</v>
      </c>
      <c r="D2392" t="s">
        <v>258</v>
      </c>
      <c r="E2392" t="s">
        <v>41</v>
      </c>
      <c r="F2392" t="s">
        <v>4632</v>
      </c>
      <c r="G2392" t="str">
        <f>"201406007034"</f>
        <v>201406007034</v>
      </c>
      <c r="H2392" t="s">
        <v>634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30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21</v>
      </c>
      <c r="W2392">
        <v>147</v>
      </c>
      <c r="X2392">
        <v>6</v>
      </c>
      <c r="Y2392">
        <v>456</v>
      </c>
      <c r="Z2392">
        <v>0</v>
      </c>
      <c r="AA2392" t="s">
        <v>4633</v>
      </c>
    </row>
    <row r="2393" spans="1:27" x14ac:dyDescent="0.25">
      <c r="H2393">
        <v>456</v>
      </c>
    </row>
    <row r="2394" spans="1:27" x14ac:dyDescent="0.25">
      <c r="A2394">
        <v>1194</v>
      </c>
      <c r="B2394">
        <v>1277</v>
      </c>
      <c r="C2394" t="s">
        <v>593</v>
      </c>
      <c r="D2394" t="s">
        <v>141</v>
      </c>
      <c r="E2394" t="s">
        <v>84</v>
      </c>
      <c r="F2394" t="s">
        <v>4634</v>
      </c>
      <c r="G2394" t="str">
        <f>"00008346"</f>
        <v>00008346</v>
      </c>
      <c r="H2394" t="s">
        <v>744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30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25</v>
      </c>
      <c r="W2394">
        <v>175</v>
      </c>
      <c r="Z2394">
        <v>0</v>
      </c>
      <c r="AA2394" t="s">
        <v>4635</v>
      </c>
    </row>
    <row r="2395" spans="1:27" x14ac:dyDescent="0.25">
      <c r="H2395" t="s">
        <v>2157</v>
      </c>
    </row>
    <row r="2396" spans="1:27" x14ac:dyDescent="0.25">
      <c r="A2396">
        <v>1195</v>
      </c>
      <c r="B2396">
        <v>134</v>
      </c>
      <c r="C2396" t="s">
        <v>4636</v>
      </c>
      <c r="D2396" t="s">
        <v>141</v>
      </c>
      <c r="E2396" t="s">
        <v>168</v>
      </c>
      <c r="F2396" t="s">
        <v>4637</v>
      </c>
      <c r="G2396" t="str">
        <f>"201412003424"</f>
        <v>201412003424</v>
      </c>
      <c r="H2396" t="s">
        <v>260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23</v>
      </c>
      <c r="W2396">
        <v>161</v>
      </c>
      <c r="Z2396">
        <v>0</v>
      </c>
      <c r="AA2396" t="s">
        <v>4638</v>
      </c>
    </row>
    <row r="2397" spans="1:27" x14ac:dyDescent="0.25">
      <c r="H2397" t="s">
        <v>4639</v>
      </c>
    </row>
    <row r="2398" spans="1:27" x14ac:dyDescent="0.25">
      <c r="A2398">
        <v>1196</v>
      </c>
      <c r="B2398">
        <v>1360</v>
      </c>
      <c r="C2398" t="s">
        <v>4640</v>
      </c>
      <c r="D2398" t="s">
        <v>33</v>
      </c>
      <c r="E2398" t="s">
        <v>141</v>
      </c>
      <c r="F2398" t="s">
        <v>4641</v>
      </c>
      <c r="G2398" t="str">
        <f>"00112286"</f>
        <v>00112286</v>
      </c>
      <c r="H2398" t="s">
        <v>1415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70</v>
      </c>
      <c r="O2398">
        <v>30</v>
      </c>
      <c r="P2398">
        <v>0</v>
      </c>
      <c r="Q2398">
        <v>30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Z2398">
        <v>0</v>
      </c>
      <c r="AA2398" t="s">
        <v>4642</v>
      </c>
    </row>
    <row r="2399" spans="1:27" x14ac:dyDescent="0.25">
      <c r="H2399" t="s">
        <v>92</v>
      </c>
    </row>
    <row r="2400" spans="1:27" x14ac:dyDescent="0.25">
      <c r="A2400">
        <v>1197</v>
      </c>
      <c r="B2400">
        <v>1243</v>
      </c>
      <c r="C2400" t="s">
        <v>4643</v>
      </c>
      <c r="D2400" t="s">
        <v>34</v>
      </c>
      <c r="E2400" t="s">
        <v>84</v>
      </c>
      <c r="F2400" t="s">
        <v>4644</v>
      </c>
      <c r="G2400" t="str">
        <f>"00109303"</f>
        <v>00109303</v>
      </c>
      <c r="H2400" t="s">
        <v>692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70</v>
      </c>
      <c r="O2400">
        <v>0</v>
      </c>
      <c r="P2400">
        <v>30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14</v>
      </c>
      <c r="W2400">
        <v>98</v>
      </c>
      <c r="Z2400">
        <v>0</v>
      </c>
      <c r="AA2400" t="s">
        <v>2994</v>
      </c>
    </row>
    <row r="2401" spans="1:27" x14ac:dyDescent="0.25">
      <c r="H2401" t="s">
        <v>430</v>
      </c>
    </row>
    <row r="2402" spans="1:27" x14ac:dyDescent="0.25">
      <c r="A2402">
        <v>1198</v>
      </c>
      <c r="B2402">
        <v>298</v>
      </c>
      <c r="C2402" t="s">
        <v>4645</v>
      </c>
      <c r="D2402" t="s">
        <v>332</v>
      </c>
      <c r="E2402" t="s">
        <v>84</v>
      </c>
      <c r="F2402" t="s">
        <v>4646</v>
      </c>
      <c r="G2402" t="str">
        <f>"00106599"</f>
        <v>00106599</v>
      </c>
      <c r="H2402">
        <v>803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30</v>
      </c>
      <c r="O2402">
        <v>0</v>
      </c>
      <c r="P2402">
        <v>0</v>
      </c>
      <c r="Q2402">
        <v>30</v>
      </c>
      <c r="R2402">
        <v>30</v>
      </c>
      <c r="S2402">
        <v>0</v>
      </c>
      <c r="T2402">
        <v>0</v>
      </c>
      <c r="U2402">
        <v>0</v>
      </c>
      <c r="V2402">
        <v>0</v>
      </c>
      <c r="W2402">
        <v>0</v>
      </c>
      <c r="Z2402">
        <v>0</v>
      </c>
      <c r="AA2402">
        <v>893</v>
      </c>
    </row>
    <row r="2403" spans="1:27" x14ac:dyDescent="0.25">
      <c r="H2403" t="s">
        <v>430</v>
      </c>
    </row>
    <row r="2404" spans="1:27" x14ac:dyDescent="0.25">
      <c r="A2404">
        <v>1199</v>
      </c>
      <c r="B2404">
        <v>886</v>
      </c>
      <c r="C2404" t="s">
        <v>4647</v>
      </c>
      <c r="D2404" t="s">
        <v>26</v>
      </c>
      <c r="E2404" t="s">
        <v>14</v>
      </c>
      <c r="F2404" t="s">
        <v>4648</v>
      </c>
      <c r="G2404" t="str">
        <f>"00105380"</f>
        <v>00105380</v>
      </c>
      <c r="H2404" t="s">
        <v>4649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50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Z2404">
        <v>0</v>
      </c>
      <c r="AA2404" t="s">
        <v>4650</v>
      </c>
    </row>
    <row r="2405" spans="1:27" x14ac:dyDescent="0.25">
      <c r="H2405" t="s">
        <v>4651</v>
      </c>
    </row>
    <row r="2406" spans="1:27" x14ac:dyDescent="0.25">
      <c r="A2406">
        <v>1200</v>
      </c>
      <c r="B2406">
        <v>1538</v>
      </c>
      <c r="C2406" t="s">
        <v>1471</v>
      </c>
      <c r="D2406" t="s">
        <v>911</v>
      </c>
      <c r="E2406" t="s">
        <v>84</v>
      </c>
      <c r="F2406" t="s">
        <v>4652</v>
      </c>
      <c r="G2406" t="str">
        <f>"00108357"</f>
        <v>00108357</v>
      </c>
      <c r="H2406" t="s">
        <v>189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30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Z2406">
        <v>2</v>
      </c>
      <c r="AA2406" t="s">
        <v>4653</v>
      </c>
    </row>
    <row r="2407" spans="1:27" x14ac:dyDescent="0.25">
      <c r="H2407" t="s">
        <v>4654</v>
      </c>
    </row>
    <row r="2408" spans="1:27" x14ac:dyDescent="0.25">
      <c r="A2408">
        <v>1201</v>
      </c>
      <c r="B2408">
        <v>1059</v>
      </c>
      <c r="C2408" t="s">
        <v>1523</v>
      </c>
      <c r="D2408" t="s">
        <v>15</v>
      </c>
      <c r="E2408" t="s">
        <v>1002</v>
      </c>
      <c r="F2408" t="s">
        <v>4655</v>
      </c>
      <c r="G2408" t="str">
        <f>"00009078"</f>
        <v>00009078</v>
      </c>
      <c r="H2408" t="s">
        <v>339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70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12</v>
      </c>
      <c r="W2408">
        <v>84</v>
      </c>
      <c r="Z2408">
        <v>0</v>
      </c>
      <c r="AA2408" t="s">
        <v>797</v>
      </c>
    </row>
    <row r="2409" spans="1:27" x14ac:dyDescent="0.25">
      <c r="H2409" t="s">
        <v>4656</v>
      </c>
    </row>
    <row r="2410" spans="1:27" x14ac:dyDescent="0.25">
      <c r="A2410">
        <v>1202</v>
      </c>
      <c r="B2410">
        <v>484</v>
      </c>
      <c r="C2410" t="s">
        <v>4657</v>
      </c>
      <c r="D2410" t="s">
        <v>27</v>
      </c>
      <c r="E2410" t="s">
        <v>34</v>
      </c>
      <c r="F2410" t="s">
        <v>4658</v>
      </c>
      <c r="G2410" t="str">
        <f>"201406004714"</f>
        <v>201406004714</v>
      </c>
      <c r="H2410" t="s">
        <v>707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30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27</v>
      </c>
      <c r="W2410">
        <v>189</v>
      </c>
      <c r="Z2410">
        <v>0</v>
      </c>
      <c r="AA2410" t="s">
        <v>4659</v>
      </c>
    </row>
    <row r="2411" spans="1:27" x14ac:dyDescent="0.25">
      <c r="H2411" t="s">
        <v>4660</v>
      </c>
    </row>
    <row r="2412" spans="1:27" x14ac:dyDescent="0.25">
      <c r="A2412">
        <v>1203</v>
      </c>
      <c r="B2412">
        <v>1341</v>
      </c>
      <c r="C2412" t="s">
        <v>4661</v>
      </c>
      <c r="D2412" t="s">
        <v>141</v>
      </c>
      <c r="E2412" t="s">
        <v>14</v>
      </c>
      <c r="F2412" t="s">
        <v>4662</v>
      </c>
      <c r="G2412" t="str">
        <f>"201504004225"</f>
        <v>201504004225</v>
      </c>
      <c r="H2412" t="s">
        <v>1613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50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28</v>
      </c>
      <c r="W2412">
        <v>196</v>
      </c>
      <c r="Z2412">
        <v>0</v>
      </c>
      <c r="AA2412" t="s">
        <v>4663</v>
      </c>
    </row>
    <row r="2413" spans="1:27" x14ac:dyDescent="0.25">
      <c r="H2413" t="s">
        <v>4664</v>
      </c>
    </row>
    <row r="2414" spans="1:27" x14ac:dyDescent="0.25">
      <c r="A2414">
        <v>1204</v>
      </c>
      <c r="B2414">
        <v>1250</v>
      </c>
      <c r="C2414" t="s">
        <v>4665</v>
      </c>
      <c r="D2414" t="s">
        <v>27</v>
      </c>
      <c r="E2414" t="s">
        <v>14</v>
      </c>
      <c r="F2414" t="s">
        <v>4666</v>
      </c>
      <c r="G2414" t="str">
        <f>"201412000656"</f>
        <v>201412000656</v>
      </c>
      <c r="H2414" t="s">
        <v>334</v>
      </c>
      <c r="I2414">
        <v>0</v>
      </c>
      <c r="J2414">
        <v>0</v>
      </c>
      <c r="K2414">
        <v>0</v>
      </c>
      <c r="L2414">
        <v>0</v>
      </c>
      <c r="M2414">
        <v>100</v>
      </c>
      <c r="N2414">
        <v>70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Z2414">
        <v>0</v>
      </c>
      <c r="AA2414" t="s">
        <v>4667</v>
      </c>
    </row>
    <row r="2415" spans="1:27" x14ac:dyDescent="0.25">
      <c r="H2415">
        <v>407</v>
      </c>
    </row>
    <row r="2416" spans="1:27" x14ac:dyDescent="0.25">
      <c r="A2416">
        <v>1205</v>
      </c>
      <c r="B2416">
        <v>176</v>
      </c>
      <c r="C2416" t="s">
        <v>4668</v>
      </c>
      <c r="D2416" t="s">
        <v>120</v>
      </c>
      <c r="E2416" t="s">
        <v>84</v>
      </c>
      <c r="F2416" t="s">
        <v>4669</v>
      </c>
      <c r="G2416" t="str">
        <f>"00109602"</f>
        <v>00109602</v>
      </c>
      <c r="H2416" t="s">
        <v>229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30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6</v>
      </c>
      <c r="W2416">
        <v>42</v>
      </c>
      <c r="Z2416">
        <v>0</v>
      </c>
      <c r="AA2416" t="s">
        <v>4670</v>
      </c>
    </row>
    <row r="2417" spans="1:27" x14ac:dyDescent="0.25">
      <c r="H2417">
        <v>413</v>
      </c>
    </row>
    <row r="2418" spans="1:27" x14ac:dyDescent="0.25">
      <c r="A2418">
        <v>1206</v>
      </c>
      <c r="B2418">
        <v>57</v>
      </c>
      <c r="C2418" t="s">
        <v>4671</v>
      </c>
      <c r="D2418" t="s">
        <v>4672</v>
      </c>
      <c r="E2418" t="s">
        <v>102</v>
      </c>
      <c r="F2418" t="s">
        <v>4673</v>
      </c>
      <c r="G2418" t="str">
        <f>"201511039924"</f>
        <v>201511039924</v>
      </c>
      <c r="H2418" t="s">
        <v>650</v>
      </c>
      <c r="I2418">
        <v>0</v>
      </c>
      <c r="J2418">
        <v>0</v>
      </c>
      <c r="K2418">
        <v>0</v>
      </c>
      <c r="L2418">
        <v>0</v>
      </c>
      <c r="M2418">
        <v>100</v>
      </c>
      <c r="N2418">
        <v>70</v>
      </c>
      <c r="O2418">
        <v>0</v>
      </c>
      <c r="P2418">
        <v>30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Z2418">
        <v>0</v>
      </c>
      <c r="AA2418" t="s">
        <v>4674</v>
      </c>
    </row>
    <row r="2419" spans="1:27" x14ac:dyDescent="0.25">
      <c r="H2419" t="s">
        <v>4675</v>
      </c>
    </row>
    <row r="2420" spans="1:27" x14ac:dyDescent="0.25">
      <c r="A2420">
        <v>1207</v>
      </c>
      <c r="B2420">
        <v>158</v>
      </c>
      <c r="C2420" t="s">
        <v>4676</v>
      </c>
      <c r="D2420" t="s">
        <v>447</v>
      </c>
      <c r="E2420" t="s">
        <v>27</v>
      </c>
      <c r="F2420" t="s">
        <v>4677</v>
      </c>
      <c r="G2420" t="str">
        <f>"201511012727"</f>
        <v>201511012727</v>
      </c>
      <c r="H2420" t="s">
        <v>1382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30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25</v>
      </c>
      <c r="W2420">
        <v>175</v>
      </c>
      <c r="Z2420">
        <v>0</v>
      </c>
      <c r="AA2420" t="s">
        <v>4678</v>
      </c>
    </row>
    <row r="2421" spans="1:27" x14ac:dyDescent="0.25">
      <c r="H2421" t="s">
        <v>4679</v>
      </c>
    </row>
    <row r="2422" spans="1:27" x14ac:dyDescent="0.25">
      <c r="A2422">
        <v>1208</v>
      </c>
      <c r="B2422">
        <v>1185</v>
      </c>
      <c r="C2422" t="s">
        <v>4680</v>
      </c>
      <c r="D2422" t="s">
        <v>4681</v>
      </c>
      <c r="E2422" t="s">
        <v>177</v>
      </c>
      <c r="F2422" t="s">
        <v>4682</v>
      </c>
      <c r="G2422" t="str">
        <f>"201510003268"</f>
        <v>201510003268</v>
      </c>
      <c r="H2422">
        <v>858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30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Z2422">
        <v>0</v>
      </c>
      <c r="AA2422">
        <v>888</v>
      </c>
    </row>
    <row r="2423" spans="1:27" x14ac:dyDescent="0.25">
      <c r="H2423" t="s">
        <v>4683</v>
      </c>
    </row>
    <row r="2424" spans="1:27" x14ac:dyDescent="0.25">
      <c r="A2424">
        <v>1209</v>
      </c>
      <c r="B2424">
        <v>1065</v>
      </c>
      <c r="C2424" t="s">
        <v>1432</v>
      </c>
      <c r="D2424" t="s">
        <v>654</v>
      </c>
      <c r="E2424" t="s">
        <v>75</v>
      </c>
      <c r="F2424" t="s">
        <v>4684</v>
      </c>
      <c r="G2424" t="str">
        <f>"00111978"</f>
        <v>00111978</v>
      </c>
      <c r="H2424">
        <v>781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30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11</v>
      </c>
      <c r="W2424">
        <v>77</v>
      </c>
      <c r="Z2424">
        <v>0</v>
      </c>
      <c r="AA2424">
        <v>888</v>
      </c>
    </row>
    <row r="2425" spans="1:27" x14ac:dyDescent="0.25">
      <c r="H2425" t="s">
        <v>4685</v>
      </c>
    </row>
    <row r="2426" spans="1:27" x14ac:dyDescent="0.25">
      <c r="A2426">
        <v>1210</v>
      </c>
      <c r="B2426">
        <v>1292</v>
      </c>
      <c r="C2426" t="s">
        <v>4686</v>
      </c>
      <c r="D2426" t="s">
        <v>27</v>
      </c>
      <c r="E2426" t="s">
        <v>34</v>
      </c>
      <c r="F2426" t="s">
        <v>4687</v>
      </c>
      <c r="G2426" t="str">
        <f>"00110988"</f>
        <v>00110988</v>
      </c>
      <c r="H2426">
        <v>704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30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22</v>
      </c>
      <c r="W2426">
        <v>154</v>
      </c>
      <c r="Z2426">
        <v>0</v>
      </c>
      <c r="AA2426">
        <v>888</v>
      </c>
    </row>
    <row r="2427" spans="1:27" x14ac:dyDescent="0.25">
      <c r="H2427" t="s">
        <v>4688</v>
      </c>
    </row>
    <row r="2428" spans="1:27" x14ac:dyDescent="0.25">
      <c r="A2428">
        <v>1211</v>
      </c>
      <c r="B2428">
        <v>1478</v>
      </c>
      <c r="C2428" t="s">
        <v>4689</v>
      </c>
      <c r="D2428" t="s">
        <v>101</v>
      </c>
      <c r="E2428" t="s">
        <v>27</v>
      </c>
      <c r="F2428" t="s">
        <v>4690</v>
      </c>
      <c r="G2428" t="str">
        <f>"00111736"</f>
        <v>00111736</v>
      </c>
      <c r="H2428" t="s">
        <v>2752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30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27</v>
      </c>
      <c r="W2428">
        <v>189</v>
      </c>
      <c r="Z2428">
        <v>2</v>
      </c>
      <c r="AA2428" t="s">
        <v>4691</v>
      </c>
    </row>
    <row r="2429" spans="1:27" x14ac:dyDescent="0.25">
      <c r="H2429" t="s">
        <v>4692</v>
      </c>
    </row>
    <row r="2430" spans="1:27" x14ac:dyDescent="0.25">
      <c r="A2430">
        <v>1212</v>
      </c>
      <c r="B2430">
        <v>2071</v>
      </c>
      <c r="C2430" t="s">
        <v>4693</v>
      </c>
      <c r="D2430" t="s">
        <v>33</v>
      </c>
      <c r="E2430" t="s">
        <v>141</v>
      </c>
      <c r="F2430" t="s">
        <v>4694</v>
      </c>
      <c r="G2430" t="str">
        <f>"200712004704"</f>
        <v>200712004704</v>
      </c>
      <c r="H2430" t="s">
        <v>1140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30</v>
      </c>
      <c r="O2430">
        <v>0</v>
      </c>
      <c r="P2430">
        <v>50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13</v>
      </c>
      <c r="W2430">
        <v>91</v>
      </c>
      <c r="Z2430">
        <v>0</v>
      </c>
      <c r="AA2430" t="s">
        <v>4695</v>
      </c>
    </row>
    <row r="2431" spans="1:27" x14ac:dyDescent="0.25">
      <c r="H2431" t="s">
        <v>256</v>
      </c>
    </row>
    <row r="2432" spans="1:27" x14ac:dyDescent="0.25">
      <c r="A2432">
        <v>1213</v>
      </c>
      <c r="B2432">
        <v>1348</v>
      </c>
      <c r="C2432" t="s">
        <v>4696</v>
      </c>
      <c r="D2432" t="s">
        <v>1245</v>
      </c>
      <c r="E2432" t="s">
        <v>872</v>
      </c>
      <c r="F2432" t="s">
        <v>4697</v>
      </c>
      <c r="G2432" t="str">
        <f>"201412005420"</f>
        <v>201412005420</v>
      </c>
      <c r="H2432" t="s">
        <v>3980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30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Z2432">
        <v>0</v>
      </c>
      <c r="AA2432" t="s">
        <v>4698</v>
      </c>
    </row>
    <row r="2433" spans="1:27" x14ac:dyDescent="0.25">
      <c r="H2433" t="s">
        <v>4699</v>
      </c>
    </row>
    <row r="2434" spans="1:27" x14ac:dyDescent="0.25">
      <c r="A2434">
        <v>1214</v>
      </c>
      <c r="B2434">
        <v>1219</v>
      </c>
      <c r="C2434" t="s">
        <v>4700</v>
      </c>
      <c r="D2434" t="s">
        <v>21</v>
      </c>
      <c r="E2434" t="s">
        <v>14</v>
      </c>
      <c r="F2434" t="s">
        <v>4701</v>
      </c>
      <c r="G2434" t="str">
        <f>"00104240"</f>
        <v>00104240</v>
      </c>
      <c r="H2434" t="s">
        <v>883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30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8</v>
      </c>
      <c r="W2434">
        <v>56</v>
      </c>
      <c r="Z2434">
        <v>0</v>
      </c>
      <c r="AA2434" t="s">
        <v>4702</v>
      </c>
    </row>
    <row r="2435" spans="1:27" x14ac:dyDescent="0.25">
      <c r="H2435" t="s">
        <v>1294</v>
      </c>
    </row>
    <row r="2436" spans="1:27" x14ac:dyDescent="0.25">
      <c r="A2436">
        <v>1215</v>
      </c>
      <c r="B2436">
        <v>1797</v>
      </c>
      <c r="C2436" t="s">
        <v>4703</v>
      </c>
      <c r="D2436" t="s">
        <v>33</v>
      </c>
      <c r="E2436" t="s">
        <v>14</v>
      </c>
      <c r="F2436" t="s">
        <v>4704</v>
      </c>
      <c r="G2436" t="str">
        <f>"201412001967"</f>
        <v>201412001967</v>
      </c>
      <c r="H2436" t="s">
        <v>650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30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24</v>
      </c>
      <c r="W2436">
        <v>168</v>
      </c>
      <c r="Z2436">
        <v>0</v>
      </c>
      <c r="AA2436" t="s">
        <v>4705</v>
      </c>
    </row>
    <row r="2437" spans="1:27" x14ac:dyDescent="0.25">
      <c r="H2437" t="s">
        <v>4706</v>
      </c>
    </row>
    <row r="2438" spans="1:27" x14ac:dyDescent="0.25">
      <c r="A2438">
        <v>1216</v>
      </c>
      <c r="B2438">
        <v>479</v>
      </c>
      <c r="C2438" t="s">
        <v>14</v>
      </c>
      <c r="D2438" t="s">
        <v>1950</v>
      </c>
      <c r="E2438" t="s">
        <v>84</v>
      </c>
      <c r="F2438" t="s">
        <v>4707</v>
      </c>
      <c r="G2438" t="str">
        <f>"20160705490"</f>
        <v>20160705490</v>
      </c>
      <c r="H2438" t="s">
        <v>2189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70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9</v>
      </c>
      <c r="W2438">
        <v>63</v>
      </c>
      <c r="Z2438">
        <v>0</v>
      </c>
      <c r="AA2438" t="s">
        <v>4708</v>
      </c>
    </row>
    <row r="2439" spans="1:27" x14ac:dyDescent="0.25">
      <c r="H2439" t="s">
        <v>4709</v>
      </c>
    </row>
    <row r="2440" spans="1:27" x14ac:dyDescent="0.25">
      <c r="A2440">
        <v>1217</v>
      </c>
      <c r="B2440">
        <v>2120</v>
      </c>
      <c r="C2440" t="s">
        <v>4710</v>
      </c>
      <c r="D2440" t="s">
        <v>1386</v>
      </c>
      <c r="E2440" t="s">
        <v>20</v>
      </c>
      <c r="F2440" t="s">
        <v>4711</v>
      </c>
      <c r="G2440" t="str">
        <f>"00019341"</f>
        <v>00019341</v>
      </c>
      <c r="H2440">
        <v>693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30</v>
      </c>
      <c r="O2440">
        <v>0</v>
      </c>
      <c r="P2440">
        <v>0</v>
      </c>
      <c r="Q2440">
        <v>30</v>
      </c>
      <c r="R2440">
        <v>0</v>
      </c>
      <c r="S2440">
        <v>0</v>
      </c>
      <c r="T2440">
        <v>0</v>
      </c>
      <c r="U2440">
        <v>0</v>
      </c>
      <c r="V2440">
        <v>19</v>
      </c>
      <c r="W2440">
        <v>133</v>
      </c>
      <c r="Z2440">
        <v>0</v>
      </c>
      <c r="AA2440">
        <v>886</v>
      </c>
    </row>
    <row r="2441" spans="1:27" x14ac:dyDescent="0.25">
      <c r="H2441">
        <v>403</v>
      </c>
    </row>
    <row r="2442" spans="1:27" x14ac:dyDescent="0.25">
      <c r="A2442">
        <v>1218</v>
      </c>
      <c r="B2442">
        <v>2124</v>
      </c>
      <c r="C2442" t="s">
        <v>4712</v>
      </c>
      <c r="D2442" t="s">
        <v>14</v>
      </c>
      <c r="E2442" t="s">
        <v>327</v>
      </c>
      <c r="F2442" t="s">
        <v>4713</v>
      </c>
      <c r="G2442" t="str">
        <f>"201402007116"</f>
        <v>201402007116</v>
      </c>
      <c r="H2442" t="s">
        <v>475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30</v>
      </c>
      <c r="O2442">
        <v>0</v>
      </c>
      <c r="P2442">
        <v>50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Z2442">
        <v>0</v>
      </c>
      <c r="AA2442" t="s">
        <v>4714</v>
      </c>
    </row>
    <row r="2443" spans="1:27" x14ac:dyDescent="0.25">
      <c r="H2443" t="s">
        <v>4715</v>
      </c>
    </row>
    <row r="2444" spans="1:27" x14ac:dyDescent="0.25">
      <c r="A2444">
        <v>1219</v>
      </c>
      <c r="B2444">
        <v>1625</v>
      </c>
      <c r="C2444" t="s">
        <v>4716</v>
      </c>
      <c r="D2444" t="s">
        <v>332</v>
      </c>
      <c r="E2444" t="s">
        <v>34</v>
      </c>
      <c r="F2444" t="s">
        <v>4717</v>
      </c>
      <c r="G2444" t="str">
        <f>"00107415"</f>
        <v>00107415</v>
      </c>
      <c r="H2444" t="s">
        <v>2404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70</v>
      </c>
      <c r="O2444">
        <v>50</v>
      </c>
      <c r="P2444">
        <v>0</v>
      </c>
      <c r="Q2444">
        <v>30</v>
      </c>
      <c r="R2444">
        <v>30</v>
      </c>
      <c r="S2444">
        <v>0</v>
      </c>
      <c r="T2444">
        <v>0</v>
      </c>
      <c r="U2444">
        <v>0</v>
      </c>
      <c r="V2444">
        <v>0</v>
      </c>
      <c r="W2444">
        <v>0</v>
      </c>
      <c r="Z2444">
        <v>0</v>
      </c>
      <c r="AA2444" t="s">
        <v>4718</v>
      </c>
    </row>
    <row r="2445" spans="1:27" x14ac:dyDescent="0.25">
      <c r="H2445" t="s">
        <v>4719</v>
      </c>
    </row>
    <row r="2446" spans="1:27" x14ac:dyDescent="0.25">
      <c r="A2446">
        <v>1220</v>
      </c>
      <c r="B2446">
        <v>1404</v>
      </c>
      <c r="C2446" t="s">
        <v>2660</v>
      </c>
      <c r="D2446" t="s">
        <v>101</v>
      </c>
      <c r="E2446" t="s">
        <v>2298</v>
      </c>
      <c r="F2446" t="s">
        <v>4720</v>
      </c>
      <c r="G2446" t="str">
        <f>"00112830"</f>
        <v>00112830</v>
      </c>
      <c r="H2446" t="s">
        <v>721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30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17</v>
      </c>
      <c r="W2446">
        <v>119</v>
      </c>
      <c r="Z2446">
        <v>2</v>
      </c>
      <c r="AA2446" t="s">
        <v>4721</v>
      </c>
    </row>
    <row r="2447" spans="1:27" x14ac:dyDescent="0.25">
      <c r="H2447" t="s">
        <v>4722</v>
      </c>
    </row>
    <row r="2448" spans="1:27" x14ac:dyDescent="0.25">
      <c r="A2448">
        <v>1221</v>
      </c>
      <c r="B2448">
        <v>692</v>
      </c>
      <c r="C2448" t="s">
        <v>4723</v>
      </c>
      <c r="D2448" t="s">
        <v>278</v>
      </c>
      <c r="E2448" t="s">
        <v>2887</v>
      </c>
      <c r="F2448" t="s">
        <v>4724</v>
      </c>
      <c r="G2448" t="str">
        <f>"00110383"</f>
        <v>00110383</v>
      </c>
      <c r="H2448" t="s">
        <v>894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30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27</v>
      </c>
      <c r="W2448">
        <v>189</v>
      </c>
      <c r="Z2448">
        <v>0</v>
      </c>
      <c r="AA2448" t="s">
        <v>4725</v>
      </c>
    </row>
    <row r="2449" spans="1:27" x14ac:dyDescent="0.25">
      <c r="H2449" t="s">
        <v>1058</v>
      </c>
    </row>
    <row r="2450" spans="1:27" x14ac:dyDescent="0.25">
      <c r="A2450">
        <v>1222</v>
      </c>
      <c r="B2450">
        <v>1037</v>
      </c>
      <c r="C2450" t="s">
        <v>2756</v>
      </c>
      <c r="D2450" t="s">
        <v>15</v>
      </c>
      <c r="E2450" t="s">
        <v>84</v>
      </c>
      <c r="F2450" t="s">
        <v>2757</v>
      </c>
      <c r="G2450" t="str">
        <f>"201409006051"</f>
        <v>201409006051</v>
      </c>
      <c r="H2450" t="s">
        <v>1376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30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Z2450">
        <v>0</v>
      </c>
      <c r="AA2450" t="s">
        <v>4726</v>
      </c>
    </row>
    <row r="2451" spans="1:27" x14ac:dyDescent="0.25">
      <c r="H2451" t="s">
        <v>2759</v>
      </c>
    </row>
    <row r="2452" spans="1:27" x14ac:dyDescent="0.25">
      <c r="A2452">
        <v>1223</v>
      </c>
      <c r="B2452">
        <v>436</v>
      </c>
      <c r="C2452" t="s">
        <v>1950</v>
      </c>
      <c r="D2452" t="s">
        <v>353</v>
      </c>
      <c r="E2452" t="s">
        <v>662</v>
      </c>
      <c r="F2452" t="s">
        <v>4727</v>
      </c>
      <c r="G2452" t="str">
        <f>"00011410"</f>
        <v>00011410</v>
      </c>
      <c r="H2452">
        <v>693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50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20</v>
      </c>
      <c r="W2452">
        <v>140</v>
      </c>
      <c r="Z2452">
        <v>0</v>
      </c>
      <c r="AA2452">
        <v>883</v>
      </c>
    </row>
    <row r="2453" spans="1:27" x14ac:dyDescent="0.25">
      <c r="H2453" t="s">
        <v>4728</v>
      </c>
    </row>
    <row r="2454" spans="1:27" x14ac:dyDescent="0.25">
      <c r="A2454">
        <v>1224</v>
      </c>
      <c r="B2454">
        <v>1646</v>
      </c>
      <c r="C2454" t="s">
        <v>2172</v>
      </c>
      <c r="D2454" t="s">
        <v>14</v>
      </c>
      <c r="E2454" t="s">
        <v>84</v>
      </c>
      <c r="F2454" t="s">
        <v>4729</v>
      </c>
      <c r="G2454" t="str">
        <f>"201504000438"</f>
        <v>201504000438</v>
      </c>
      <c r="H2454" t="s">
        <v>1335</v>
      </c>
      <c r="I2454">
        <v>0</v>
      </c>
      <c r="J2454">
        <v>0</v>
      </c>
      <c r="K2454">
        <v>0</v>
      </c>
      <c r="L2454">
        <v>0</v>
      </c>
      <c r="M2454">
        <v>100</v>
      </c>
      <c r="N2454">
        <v>70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Z2454">
        <v>0</v>
      </c>
      <c r="AA2454" t="s">
        <v>4730</v>
      </c>
    </row>
    <row r="2455" spans="1:27" x14ac:dyDescent="0.25">
      <c r="H2455" t="s">
        <v>4731</v>
      </c>
    </row>
    <row r="2456" spans="1:27" x14ac:dyDescent="0.25">
      <c r="A2456">
        <v>1225</v>
      </c>
      <c r="B2456">
        <v>868</v>
      </c>
      <c r="C2456" t="s">
        <v>4732</v>
      </c>
      <c r="D2456" t="s">
        <v>312</v>
      </c>
      <c r="E2456" t="s">
        <v>1446</v>
      </c>
      <c r="F2456" t="s">
        <v>4733</v>
      </c>
      <c r="G2456" t="str">
        <f>"00109109"</f>
        <v>00109109</v>
      </c>
      <c r="H2456" t="s">
        <v>229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30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5</v>
      </c>
      <c r="W2456">
        <v>35</v>
      </c>
      <c r="Z2456">
        <v>2</v>
      </c>
      <c r="AA2456" t="s">
        <v>4734</v>
      </c>
    </row>
    <row r="2457" spans="1:27" x14ac:dyDescent="0.25">
      <c r="H2457" t="s">
        <v>4735</v>
      </c>
    </row>
    <row r="2458" spans="1:27" x14ac:dyDescent="0.25">
      <c r="A2458">
        <v>1226</v>
      </c>
      <c r="B2458">
        <v>683</v>
      </c>
      <c r="C2458" t="s">
        <v>4736</v>
      </c>
      <c r="D2458" t="s">
        <v>83</v>
      </c>
      <c r="E2458" t="s">
        <v>2090</v>
      </c>
      <c r="F2458" t="s">
        <v>4737</v>
      </c>
      <c r="G2458" t="str">
        <f>"201412003687"</f>
        <v>201412003687</v>
      </c>
      <c r="H2458" t="s">
        <v>229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30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5</v>
      </c>
      <c r="W2458">
        <v>35</v>
      </c>
      <c r="Z2458">
        <v>1</v>
      </c>
      <c r="AA2458" t="s">
        <v>4734</v>
      </c>
    </row>
    <row r="2459" spans="1:27" x14ac:dyDescent="0.25">
      <c r="H2459">
        <v>406</v>
      </c>
    </row>
    <row r="2460" spans="1:27" x14ac:dyDescent="0.25">
      <c r="A2460">
        <v>1227</v>
      </c>
      <c r="B2460">
        <v>956</v>
      </c>
      <c r="C2460" t="s">
        <v>2824</v>
      </c>
      <c r="D2460" t="s">
        <v>1704</v>
      </c>
      <c r="E2460" t="s">
        <v>3259</v>
      </c>
      <c r="F2460" t="s">
        <v>3260</v>
      </c>
      <c r="G2460" t="str">
        <f>"200908000425"</f>
        <v>200908000425</v>
      </c>
      <c r="H2460" t="s">
        <v>349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70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15</v>
      </c>
      <c r="W2460">
        <v>105</v>
      </c>
      <c r="Z2460">
        <v>0</v>
      </c>
      <c r="AA2460" t="s">
        <v>4734</v>
      </c>
    </row>
    <row r="2461" spans="1:27" x14ac:dyDescent="0.25">
      <c r="H2461" t="s">
        <v>3261</v>
      </c>
    </row>
    <row r="2462" spans="1:27" x14ac:dyDescent="0.25">
      <c r="A2462">
        <v>1228</v>
      </c>
      <c r="B2462">
        <v>1409</v>
      </c>
      <c r="C2462" t="s">
        <v>2483</v>
      </c>
      <c r="D2462" t="s">
        <v>130</v>
      </c>
      <c r="E2462" t="s">
        <v>41</v>
      </c>
      <c r="F2462" t="s">
        <v>4738</v>
      </c>
      <c r="G2462" t="str">
        <f>"201406016092"</f>
        <v>201406016092</v>
      </c>
      <c r="H2462" t="s">
        <v>788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50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26</v>
      </c>
      <c r="W2462">
        <v>182</v>
      </c>
      <c r="Z2462">
        <v>1</v>
      </c>
      <c r="AA2462" t="s">
        <v>4739</v>
      </c>
    </row>
    <row r="2463" spans="1:27" x14ac:dyDescent="0.25">
      <c r="H2463" t="s">
        <v>4740</v>
      </c>
    </row>
    <row r="2464" spans="1:27" x14ac:dyDescent="0.25">
      <c r="A2464">
        <v>1229</v>
      </c>
      <c r="B2464">
        <v>449</v>
      </c>
      <c r="C2464" t="s">
        <v>4399</v>
      </c>
      <c r="D2464" t="s">
        <v>269</v>
      </c>
      <c r="E2464" t="s">
        <v>27</v>
      </c>
      <c r="F2464" t="s">
        <v>4741</v>
      </c>
      <c r="G2464" t="str">
        <f>"00108507"</f>
        <v>00108507</v>
      </c>
      <c r="H2464">
        <v>693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27</v>
      </c>
      <c r="W2464">
        <v>189</v>
      </c>
      <c r="Z2464">
        <v>1</v>
      </c>
      <c r="AA2464">
        <v>882</v>
      </c>
    </row>
    <row r="2465" spans="1:27" x14ac:dyDescent="0.25">
      <c r="H2465" t="s">
        <v>4742</v>
      </c>
    </row>
    <row r="2466" spans="1:27" x14ac:dyDescent="0.25">
      <c r="A2466">
        <v>1230</v>
      </c>
      <c r="B2466">
        <v>1022</v>
      </c>
      <c r="C2466" t="s">
        <v>4743</v>
      </c>
      <c r="D2466" t="s">
        <v>441</v>
      </c>
      <c r="E2466" t="s">
        <v>20</v>
      </c>
      <c r="F2466" t="s">
        <v>4744</v>
      </c>
      <c r="G2466" t="str">
        <f>"00108643"</f>
        <v>00108643</v>
      </c>
      <c r="H2466">
        <v>660</v>
      </c>
      <c r="I2466">
        <v>150</v>
      </c>
      <c r="J2466">
        <v>0</v>
      </c>
      <c r="K2466">
        <v>0</v>
      </c>
      <c r="L2466">
        <v>0</v>
      </c>
      <c r="M2466">
        <v>0</v>
      </c>
      <c r="N2466">
        <v>30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6</v>
      </c>
      <c r="W2466">
        <v>42</v>
      </c>
      <c r="Z2466">
        <v>2</v>
      </c>
      <c r="AA2466">
        <v>882</v>
      </c>
    </row>
    <row r="2467" spans="1:27" x14ac:dyDescent="0.25">
      <c r="H2467" t="s">
        <v>4745</v>
      </c>
    </row>
    <row r="2468" spans="1:27" x14ac:dyDescent="0.25">
      <c r="A2468">
        <v>1231</v>
      </c>
      <c r="B2468">
        <v>588</v>
      </c>
      <c r="C2468" t="s">
        <v>4746</v>
      </c>
      <c r="D2468" t="s">
        <v>4747</v>
      </c>
      <c r="E2468" t="s">
        <v>20</v>
      </c>
      <c r="F2468" t="s">
        <v>4748</v>
      </c>
      <c r="G2468" t="str">
        <f>"201406004221"</f>
        <v>201406004221</v>
      </c>
      <c r="H2468" t="s">
        <v>1700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30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Z2468">
        <v>0</v>
      </c>
      <c r="AA2468" t="s">
        <v>4749</v>
      </c>
    </row>
    <row r="2469" spans="1:27" x14ac:dyDescent="0.25">
      <c r="H2469" t="s">
        <v>4750</v>
      </c>
    </row>
    <row r="2470" spans="1:27" x14ac:dyDescent="0.25">
      <c r="A2470">
        <v>1232</v>
      </c>
      <c r="B2470">
        <v>1623</v>
      </c>
      <c r="C2470" t="s">
        <v>4751</v>
      </c>
      <c r="D2470" t="s">
        <v>305</v>
      </c>
      <c r="E2470" t="s">
        <v>27</v>
      </c>
      <c r="F2470" t="s">
        <v>4752</v>
      </c>
      <c r="G2470" t="str">
        <f>"00009943"</f>
        <v>00009943</v>
      </c>
      <c r="H2470" t="s">
        <v>449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28</v>
      </c>
      <c r="W2470">
        <v>196</v>
      </c>
      <c r="Z2470">
        <v>0</v>
      </c>
      <c r="AA2470" t="s">
        <v>4753</v>
      </c>
    </row>
    <row r="2471" spans="1:27" x14ac:dyDescent="0.25">
      <c r="H2471" t="s">
        <v>92</v>
      </c>
    </row>
    <row r="2472" spans="1:27" x14ac:dyDescent="0.25">
      <c r="A2472">
        <v>1233</v>
      </c>
      <c r="B2472">
        <v>1139</v>
      </c>
      <c r="C2472" t="s">
        <v>2673</v>
      </c>
      <c r="D2472" t="s">
        <v>332</v>
      </c>
      <c r="E2472" t="s">
        <v>26</v>
      </c>
      <c r="F2472" t="s">
        <v>4754</v>
      </c>
      <c r="G2472" t="str">
        <f>"201406005399"</f>
        <v>201406005399</v>
      </c>
      <c r="H2472" t="s">
        <v>361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70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15</v>
      </c>
      <c r="W2472">
        <v>105</v>
      </c>
      <c r="Z2472">
        <v>0</v>
      </c>
      <c r="AA2472" t="s">
        <v>4755</v>
      </c>
    </row>
    <row r="2473" spans="1:27" x14ac:dyDescent="0.25">
      <c r="H2473" t="s">
        <v>4756</v>
      </c>
    </row>
    <row r="2474" spans="1:27" x14ac:dyDescent="0.25">
      <c r="A2474">
        <v>1234</v>
      </c>
      <c r="B2474">
        <v>96</v>
      </c>
      <c r="C2474" t="s">
        <v>4757</v>
      </c>
      <c r="D2474" t="s">
        <v>353</v>
      </c>
      <c r="E2474" t="s">
        <v>14</v>
      </c>
      <c r="F2474" t="s">
        <v>4758</v>
      </c>
      <c r="G2474" t="str">
        <f>"201511015657"</f>
        <v>201511015657</v>
      </c>
      <c r="H2474">
        <v>781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70</v>
      </c>
      <c r="O2474">
        <v>0</v>
      </c>
      <c r="P2474">
        <v>0</v>
      </c>
      <c r="Q2474">
        <v>0</v>
      </c>
      <c r="R2474">
        <v>30</v>
      </c>
      <c r="S2474">
        <v>0</v>
      </c>
      <c r="T2474">
        <v>0</v>
      </c>
      <c r="U2474">
        <v>0</v>
      </c>
      <c r="V2474">
        <v>0</v>
      </c>
      <c r="W2474">
        <v>0</v>
      </c>
      <c r="Z2474">
        <v>0</v>
      </c>
      <c r="AA2474">
        <v>881</v>
      </c>
    </row>
    <row r="2475" spans="1:27" x14ac:dyDescent="0.25">
      <c r="H2475" t="s">
        <v>4759</v>
      </c>
    </row>
    <row r="2476" spans="1:27" x14ac:dyDescent="0.25">
      <c r="A2476">
        <v>1235</v>
      </c>
      <c r="B2476">
        <v>1493</v>
      </c>
      <c r="C2476" t="s">
        <v>4760</v>
      </c>
      <c r="D2476" t="s">
        <v>83</v>
      </c>
      <c r="E2476" t="s">
        <v>258</v>
      </c>
      <c r="F2476" t="s">
        <v>4761</v>
      </c>
      <c r="G2476" t="str">
        <f>"00109991"</f>
        <v>00109991</v>
      </c>
      <c r="H2476" t="s">
        <v>1878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70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14</v>
      </c>
      <c r="W2476">
        <v>98</v>
      </c>
      <c r="Z2476">
        <v>0</v>
      </c>
      <c r="AA2476" t="s">
        <v>4762</v>
      </c>
    </row>
    <row r="2477" spans="1:27" x14ac:dyDescent="0.25">
      <c r="H2477" t="s">
        <v>1889</v>
      </c>
    </row>
    <row r="2478" spans="1:27" x14ac:dyDescent="0.25">
      <c r="A2478">
        <v>1236</v>
      </c>
      <c r="B2478">
        <v>379</v>
      </c>
      <c r="C2478" t="s">
        <v>4763</v>
      </c>
      <c r="D2478" t="s">
        <v>120</v>
      </c>
      <c r="E2478" t="s">
        <v>385</v>
      </c>
      <c r="F2478" t="s">
        <v>4764</v>
      </c>
      <c r="G2478" t="str">
        <f>"00106924"</f>
        <v>00106924</v>
      </c>
      <c r="H2478">
        <v>737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30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16</v>
      </c>
      <c r="W2478">
        <v>112</v>
      </c>
      <c r="Z2478">
        <v>0</v>
      </c>
      <c r="AA2478">
        <v>879</v>
      </c>
    </row>
    <row r="2479" spans="1:27" x14ac:dyDescent="0.25">
      <c r="H2479" t="s">
        <v>430</v>
      </c>
    </row>
    <row r="2480" spans="1:27" x14ac:dyDescent="0.25">
      <c r="A2480">
        <v>1237</v>
      </c>
      <c r="B2480">
        <v>207</v>
      </c>
      <c r="C2480" t="s">
        <v>1379</v>
      </c>
      <c r="D2480" t="s">
        <v>168</v>
      </c>
      <c r="E2480" t="s">
        <v>20</v>
      </c>
      <c r="F2480" t="s">
        <v>3278</v>
      </c>
      <c r="G2480" t="str">
        <f>"201412002061"</f>
        <v>201412002061</v>
      </c>
      <c r="H2480" t="s">
        <v>905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30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25</v>
      </c>
      <c r="W2480">
        <v>175</v>
      </c>
      <c r="Z2480">
        <v>0</v>
      </c>
      <c r="AA2480" t="s">
        <v>4765</v>
      </c>
    </row>
    <row r="2481" spans="1:27" x14ac:dyDescent="0.25">
      <c r="H2481" t="s">
        <v>3280</v>
      </c>
    </row>
    <row r="2482" spans="1:27" x14ac:dyDescent="0.25">
      <c r="A2482">
        <v>1238</v>
      </c>
      <c r="B2482">
        <v>1507</v>
      </c>
      <c r="C2482" t="s">
        <v>4766</v>
      </c>
      <c r="D2482" t="s">
        <v>27</v>
      </c>
      <c r="E2482" t="s">
        <v>141</v>
      </c>
      <c r="F2482" t="s">
        <v>4767</v>
      </c>
      <c r="G2482" t="str">
        <f>"00008727"</f>
        <v>00008727</v>
      </c>
      <c r="H2482" t="s">
        <v>603</v>
      </c>
      <c r="I2482">
        <v>150</v>
      </c>
      <c r="J2482">
        <v>0</v>
      </c>
      <c r="K2482">
        <v>0</v>
      </c>
      <c r="L2482">
        <v>0</v>
      </c>
      <c r="M2482">
        <v>0</v>
      </c>
      <c r="N2482">
        <v>30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Z2482">
        <v>0</v>
      </c>
      <c r="AA2482" t="s">
        <v>4768</v>
      </c>
    </row>
    <row r="2483" spans="1:27" x14ac:dyDescent="0.25">
      <c r="H2483" t="s">
        <v>4769</v>
      </c>
    </row>
    <row r="2484" spans="1:27" x14ac:dyDescent="0.25">
      <c r="A2484">
        <v>1239</v>
      </c>
      <c r="B2484">
        <v>874</v>
      </c>
      <c r="C2484" t="s">
        <v>4770</v>
      </c>
      <c r="D2484" t="s">
        <v>243</v>
      </c>
      <c r="E2484" t="s">
        <v>20</v>
      </c>
      <c r="F2484" t="s">
        <v>4771</v>
      </c>
      <c r="G2484" t="str">
        <f>"201406015792"</f>
        <v>201406015792</v>
      </c>
      <c r="H2484" t="s">
        <v>179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70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Z2484">
        <v>0</v>
      </c>
      <c r="AA2484" t="s">
        <v>4772</v>
      </c>
    </row>
    <row r="2485" spans="1:27" x14ac:dyDescent="0.25">
      <c r="H2485">
        <v>462</v>
      </c>
    </row>
    <row r="2486" spans="1:27" x14ac:dyDescent="0.25">
      <c r="A2486">
        <v>1240</v>
      </c>
      <c r="B2486">
        <v>342</v>
      </c>
      <c r="C2486" t="s">
        <v>4773</v>
      </c>
      <c r="D2486" t="s">
        <v>203</v>
      </c>
      <c r="E2486" t="s">
        <v>21</v>
      </c>
      <c r="F2486" t="s">
        <v>4774</v>
      </c>
      <c r="G2486" t="str">
        <f>"00106891"</f>
        <v>00106891</v>
      </c>
      <c r="H2486" t="s">
        <v>3298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30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Z2486">
        <v>0</v>
      </c>
      <c r="AA2486" t="s">
        <v>4775</v>
      </c>
    </row>
    <row r="2487" spans="1:27" x14ac:dyDescent="0.25">
      <c r="H2487">
        <v>449</v>
      </c>
    </row>
    <row r="2488" spans="1:27" x14ac:dyDescent="0.25">
      <c r="A2488">
        <v>1241</v>
      </c>
      <c r="B2488">
        <v>571</v>
      </c>
      <c r="C2488" t="s">
        <v>4776</v>
      </c>
      <c r="D2488" t="s">
        <v>14</v>
      </c>
      <c r="E2488" t="s">
        <v>1204</v>
      </c>
      <c r="F2488" t="s">
        <v>4777</v>
      </c>
      <c r="G2488" t="str">
        <f>"00103550"</f>
        <v>00103550</v>
      </c>
      <c r="H2488" t="s">
        <v>4778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5</v>
      </c>
      <c r="W2488">
        <v>35</v>
      </c>
      <c r="Z2488">
        <v>0</v>
      </c>
      <c r="AA2488" t="s">
        <v>4779</v>
      </c>
    </row>
    <row r="2489" spans="1:27" x14ac:dyDescent="0.25">
      <c r="H2489" t="s">
        <v>4780</v>
      </c>
    </row>
    <row r="2490" spans="1:27" x14ac:dyDescent="0.25">
      <c r="A2490">
        <v>1242</v>
      </c>
      <c r="B2490">
        <v>1570</v>
      </c>
      <c r="C2490" t="s">
        <v>4781</v>
      </c>
      <c r="D2490" t="s">
        <v>4782</v>
      </c>
      <c r="E2490" t="s">
        <v>4783</v>
      </c>
      <c r="F2490" t="s">
        <v>4784</v>
      </c>
      <c r="G2490" t="str">
        <f>"201512000993"</f>
        <v>201512000993</v>
      </c>
      <c r="H2490" t="s">
        <v>965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30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Z2490">
        <v>2</v>
      </c>
      <c r="AA2490" t="s">
        <v>4785</v>
      </c>
    </row>
    <row r="2491" spans="1:27" x14ac:dyDescent="0.25">
      <c r="H2491" t="s">
        <v>4786</v>
      </c>
    </row>
    <row r="2492" spans="1:27" x14ac:dyDescent="0.25">
      <c r="A2492">
        <v>1243</v>
      </c>
      <c r="B2492">
        <v>171</v>
      </c>
      <c r="C2492" t="s">
        <v>4787</v>
      </c>
      <c r="D2492" t="s">
        <v>168</v>
      </c>
      <c r="E2492" t="s">
        <v>120</v>
      </c>
      <c r="F2492" t="s">
        <v>4788</v>
      </c>
      <c r="G2492" t="str">
        <f>"201511028741"</f>
        <v>201511028741</v>
      </c>
      <c r="H2492" t="s">
        <v>1206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70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10</v>
      </c>
      <c r="W2492">
        <v>70</v>
      </c>
      <c r="Z2492">
        <v>0</v>
      </c>
      <c r="AA2492" t="s">
        <v>4785</v>
      </c>
    </row>
    <row r="2493" spans="1:27" x14ac:dyDescent="0.25">
      <c r="H2493" t="s">
        <v>4789</v>
      </c>
    </row>
    <row r="2494" spans="1:27" x14ac:dyDescent="0.25">
      <c r="A2494">
        <v>1244</v>
      </c>
      <c r="B2494">
        <v>748</v>
      </c>
      <c r="C2494" t="s">
        <v>4790</v>
      </c>
      <c r="D2494" t="s">
        <v>892</v>
      </c>
      <c r="E2494" t="s">
        <v>14</v>
      </c>
      <c r="F2494" t="s">
        <v>4791</v>
      </c>
      <c r="G2494" t="str">
        <f>"00104397"</f>
        <v>00104397</v>
      </c>
      <c r="H2494" t="s">
        <v>2059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70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18</v>
      </c>
      <c r="W2494">
        <v>126</v>
      </c>
      <c r="Z2494">
        <v>0</v>
      </c>
      <c r="AA2494" t="s">
        <v>4792</v>
      </c>
    </row>
    <row r="2495" spans="1:27" x14ac:dyDescent="0.25">
      <c r="H2495" t="s">
        <v>4793</v>
      </c>
    </row>
    <row r="2496" spans="1:27" x14ac:dyDescent="0.25">
      <c r="A2496">
        <v>1245</v>
      </c>
      <c r="B2496">
        <v>2158</v>
      </c>
      <c r="C2496" t="s">
        <v>4794</v>
      </c>
      <c r="D2496" t="s">
        <v>288</v>
      </c>
      <c r="E2496" t="s">
        <v>20</v>
      </c>
      <c r="F2496" t="s">
        <v>4795</v>
      </c>
      <c r="G2496" t="str">
        <f>"00088085"</f>
        <v>00088085</v>
      </c>
      <c r="H2496" t="s">
        <v>401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30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10</v>
      </c>
      <c r="W2496">
        <v>70</v>
      </c>
      <c r="Z2496">
        <v>1</v>
      </c>
      <c r="AA2496" t="s">
        <v>4796</v>
      </c>
    </row>
    <row r="2497" spans="1:27" x14ac:dyDescent="0.25">
      <c r="H2497" t="s">
        <v>4797</v>
      </c>
    </row>
    <row r="2498" spans="1:27" x14ac:dyDescent="0.25">
      <c r="A2498">
        <v>1246</v>
      </c>
      <c r="B2498">
        <v>1665</v>
      </c>
      <c r="C2498" t="s">
        <v>4798</v>
      </c>
      <c r="D2498" t="s">
        <v>4672</v>
      </c>
      <c r="E2498" t="s">
        <v>14</v>
      </c>
      <c r="F2498" t="s">
        <v>4799</v>
      </c>
      <c r="G2498" t="str">
        <f>"00109528"</f>
        <v>00109528</v>
      </c>
      <c r="H2498" t="s">
        <v>733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30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26</v>
      </c>
      <c r="W2498">
        <v>182</v>
      </c>
      <c r="Z2498">
        <v>0</v>
      </c>
      <c r="AA2498" t="s">
        <v>4800</v>
      </c>
    </row>
    <row r="2499" spans="1:27" x14ac:dyDescent="0.25">
      <c r="H2499" t="s">
        <v>4801</v>
      </c>
    </row>
    <row r="2500" spans="1:27" x14ac:dyDescent="0.25">
      <c r="A2500">
        <v>1247</v>
      </c>
      <c r="B2500">
        <v>329</v>
      </c>
      <c r="C2500" t="s">
        <v>4802</v>
      </c>
      <c r="D2500" t="s">
        <v>1704</v>
      </c>
      <c r="E2500" t="s">
        <v>120</v>
      </c>
      <c r="F2500" t="s">
        <v>4803</v>
      </c>
      <c r="G2500" t="str">
        <f>"00106903"</f>
        <v>00106903</v>
      </c>
      <c r="H2500" t="s">
        <v>1666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27</v>
      </c>
      <c r="W2500">
        <v>189</v>
      </c>
      <c r="Z2500">
        <v>0</v>
      </c>
      <c r="AA2500" t="s">
        <v>4804</v>
      </c>
    </row>
    <row r="2501" spans="1:27" x14ac:dyDescent="0.25">
      <c r="H2501" t="s">
        <v>4279</v>
      </c>
    </row>
    <row r="2502" spans="1:27" x14ac:dyDescent="0.25">
      <c r="A2502">
        <v>1248</v>
      </c>
      <c r="B2502">
        <v>1499</v>
      </c>
      <c r="C2502" t="s">
        <v>4805</v>
      </c>
      <c r="D2502" t="s">
        <v>243</v>
      </c>
      <c r="E2502" t="s">
        <v>1410</v>
      </c>
      <c r="F2502" t="s">
        <v>4806</v>
      </c>
      <c r="G2502" t="str">
        <f>"00112324"</f>
        <v>00112324</v>
      </c>
      <c r="H2502">
        <v>803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70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Z2502">
        <v>0</v>
      </c>
      <c r="AA2502">
        <v>873</v>
      </c>
    </row>
    <row r="2503" spans="1:27" x14ac:dyDescent="0.25">
      <c r="H2503" t="s">
        <v>4618</v>
      </c>
    </row>
    <row r="2504" spans="1:27" x14ac:dyDescent="0.25">
      <c r="A2504">
        <v>1249</v>
      </c>
      <c r="B2504">
        <v>28</v>
      </c>
      <c r="C2504" t="s">
        <v>4807</v>
      </c>
      <c r="D2504" t="s">
        <v>4808</v>
      </c>
      <c r="E2504" t="s">
        <v>27</v>
      </c>
      <c r="F2504" t="s">
        <v>4809</v>
      </c>
      <c r="G2504" t="str">
        <f>"00107072"</f>
        <v>00107072</v>
      </c>
      <c r="H2504">
        <v>682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30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23</v>
      </c>
      <c r="W2504">
        <v>161</v>
      </c>
      <c r="Z2504">
        <v>0</v>
      </c>
      <c r="AA2504">
        <v>873</v>
      </c>
    </row>
    <row r="2505" spans="1:27" x14ac:dyDescent="0.25">
      <c r="H2505" t="s">
        <v>430</v>
      </c>
    </row>
    <row r="2506" spans="1:27" x14ac:dyDescent="0.25">
      <c r="A2506">
        <v>1250</v>
      </c>
      <c r="B2506">
        <v>1636</v>
      </c>
      <c r="C2506" t="s">
        <v>2172</v>
      </c>
      <c r="D2506" t="s">
        <v>4241</v>
      </c>
      <c r="E2506" t="s">
        <v>141</v>
      </c>
      <c r="F2506" t="s">
        <v>4810</v>
      </c>
      <c r="G2506" t="str">
        <f>"00110070"</f>
        <v>00110070</v>
      </c>
      <c r="H2506" t="s">
        <v>545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29</v>
      </c>
      <c r="W2506">
        <v>203</v>
      </c>
      <c r="Z2506">
        <v>2</v>
      </c>
      <c r="AA2506" t="s">
        <v>4811</v>
      </c>
    </row>
    <row r="2507" spans="1:27" x14ac:dyDescent="0.25">
      <c r="H2507" t="s">
        <v>92</v>
      </c>
    </row>
    <row r="2508" spans="1:27" x14ac:dyDescent="0.25">
      <c r="A2508">
        <v>1251</v>
      </c>
      <c r="B2508">
        <v>1782</v>
      </c>
      <c r="C2508" t="s">
        <v>4812</v>
      </c>
      <c r="D2508" t="s">
        <v>33</v>
      </c>
      <c r="E2508" t="s">
        <v>120</v>
      </c>
      <c r="F2508" t="s">
        <v>4813</v>
      </c>
      <c r="G2508" t="str">
        <f>"201406006246"</f>
        <v>201406006246</v>
      </c>
      <c r="H2508" t="s">
        <v>1270</v>
      </c>
      <c r="I2508">
        <v>0</v>
      </c>
      <c r="J2508">
        <v>0</v>
      </c>
      <c r="K2508">
        <v>0</v>
      </c>
      <c r="L2508">
        <v>0</v>
      </c>
      <c r="M2508">
        <v>100</v>
      </c>
      <c r="N2508">
        <v>70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5</v>
      </c>
      <c r="W2508">
        <v>35</v>
      </c>
      <c r="Z2508">
        <v>0</v>
      </c>
      <c r="AA2508" t="s">
        <v>4814</v>
      </c>
    </row>
    <row r="2509" spans="1:27" x14ac:dyDescent="0.25">
      <c r="H2509" t="s">
        <v>4815</v>
      </c>
    </row>
    <row r="2510" spans="1:27" x14ac:dyDescent="0.25">
      <c r="A2510">
        <v>1252</v>
      </c>
      <c r="B2510">
        <v>1647</v>
      </c>
      <c r="C2510" t="s">
        <v>4816</v>
      </c>
      <c r="D2510" t="s">
        <v>20</v>
      </c>
      <c r="E2510" t="s">
        <v>27</v>
      </c>
      <c r="F2510" t="s">
        <v>4817</v>
      </c>
      <c r="G2510" t="str">
        <f>"201507003371"</f>
        <v>201507003371</v>
      </c>
      <c r="H2510" t="s">
        <v>320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70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21</v>
      </c>
      <c r="W2510">
        <v>147</v>
      </c>
      <c r="Z2510">
        <v>0</v>
      </c>
      <c r="AA2510" t="s">
        <v>4818</v>
      </c>
    </row>
    <row r="2511" spans="1:27" x14ac:dyDescent="0.25">
      <c r="H2511" t="s">
        <v>4819</v>
      </c>
    </row>
    <row r="2512" spans="1:27" x14ac:dyDescent="0.25">
      <c r="A2512">
        <v>1253</v>
      </c>
      <c r="B2512">
        <v>1827</v>
      </c>
      <c r="C2512" t="s">
        <v>4820</v>
      </c>
      <c r="D2512" t="s">
        <v>34</v>
      </c>
      <c r="E2512" t="s">
        <v>84</v>
      </c>
      <c r="F2512" t="s">
        <v>4821</v>
      </c>
      <c r="G2512" t="str">
        <f>"00111700"</f>
        <v>00111700</v>
      </c>
      <c r="H2512" t="s">
        <v>1539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30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24</v>
      </c>
      <c r="W2512">
        <v>168</v>
      </c>
      <c r="Z2512">
        <v>0</v>
      </c>
      <c r="AA2512" t="s">
        <v>4822</v>
      </c>
    </row>
    <row r="2513" spans="1:27" x14ac:dyDescent="0.25">
      <c r="H2513" t="s">
        <v>4823</v>
      </c>
    </row>
    <row r="2514" spans="1:27" x14ac:dyDescent="0.25">
      <c r="A2514">
        <v>1254</v>
      </c>
      <c r="B2514">
        <v>442</v>
      </c>
      <c r="C2514" t="s">
        <v>4824</v>
      </c>
      <c r="D2514" t="s">
        <v>120</v>
      </c>
      <c r="E2514" t="s">
        <v>15</v>
      </c>
      <c r="F2514" t="s">
        <v>4825</v>
      </c>
      <c r="G2514" t="str">
        <f>"201507002720"</f>
        <v>201507002720</v>
      </c>
      <c r="H2514" t="s">
        <v>869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30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1</v>
      </c>
      <c r="W2514">
        <v>7</v>
      </c>
      <c r="X2514">
        <v>6</v>
      </c>
      <c r="Y2514" t="s">
        <v>123</v>
      </c>
      <c r="Z2514">
        <v>0</v>
      </c>
      <c r="AA2514" t="s">
        <v>4826</v>
      </c>
    </row>
    <row r="2515" spans="1:27" x14ac:dyDescent="0.25">
      <c r="H2515" t="s">
        <v>4827</v>
      </c>
    </row>
    <row r="2516" spans="1:27" x14ac:dyDescent="0.25">
      <c r="A2516">
        <v>1255</v>
      </c>
      <c r="B2516">
        <v>858</v>
      </c>
      <c r="C2516" t="s">
        <v>4828</v>
      </c>
      <c r="D2516" t="s">
        <v>4829</v>
      </c>
      <c r="E2516" t="s">
        <v>34</v>
      </c>
      <c r="F2516" t="s">
        <v>4830</v>
      </c>
      <c r="G2516" t="str">
        <f>"00010192"</f>
        <v>00010192</v>
      </c>
      <c r="H2516" t="s">
        <v>3064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30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Z2516">
        <v>0</v>
      </c>
      <c r="AA2516" t="s">
        <v>4831</v>
      </c>
    </row>
    <row r="2517" spans="1:27" x14ac:dyDescent="0.25">
      <c r="H2517" t="s">
        <v>4832</v>
      </c>
    </row>
    <row r="2518" spans="1:27" x14ac:dyDescent="0.25">
      <c r="A2518">
        <v>1256</v>
      </c>
      <c r="B2518">
        <v>44</v>
      </c>
      <c r="C2518" t="s">
        <v>4807</v>
      </c>
      <c r="D2518" t="s">
        <v>258</v>
      </c>
      <c r="E2518" t="s">
        <v>27</v>
      </c>
      <c r="F2518" t="s">
        <v>4833</v>
      </c>
      <c r="G2518" t="str">
        <f>"201402006100"</f>
        <v>201402006100</v>
      </c>
      <c r="H2518" t="s">
        <v>1140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50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15</v>
      </c>
      <c r="W2518">
        <v>105</v>
      </c>
      <c r="Z2518">
        <v>0</v>
      </c>
      <c r="AA2518" t="s">
        <v>4834</v>
      </c>
    </row>
    <row r="2519" spans="1:27" x14ac:dyDescent="0.25">
      <c r="H2519" t="s">
        <v>4835</v>
      </c>
    </row>
    <row r="2520" spans="1:27" x14ac:dyDescent="0.25">
      <c r="A2520">
        <v>1257</v>
      </c>
      <c r="B2520">
        <v>531</v>
      </c>
      <c r="C2520" t="s">
        <v>1101</v>
      </c>
      <c r="D2520" t="s">
        <v>4067</v>
      </c>
      <c r="E2520" t="s">
        <v>14</v>
      </c>
      <c r="F2520" t="s">
        <v>4836</v>
      </c>
      <c r="G2520" t="str">
        <f>"00017434"</f>
        <v>00017434</v>
      </c>
      <c r="H2520" t="s">
        <v>1270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29</v>
      </c>
      <c r="W2520">
        <v>203</v>
      </c>
      <c r="Z2520">
        <v>2</v>
      </c>
      <c r="AA2520" t="s">
        <v>4837</v>
      </c>
    </row>
    <row r="2521" spans="1:27" x14ac:dyDescent="0.25">
      <c r="H2521" t="s">
        <v>4838</v>
      </c>
    </row>
    <row r="2522" spans="1:27" x14ac:dyDescent="0.25">
      <c r="A2522">
        <v>1258</v>
      </c>
      <c r="B2522">
        <v>2014</v>
      </c>
      <c r="C2522" t="s">
        <v>4839</v>
      </c>
      <c r="D2522" t="s">
        <v>71</v>
      </c>
      <c r="E2522" t="s">
        <v>54</v>
      </c>
      <c r="F2522" t="s">
        <v>4840</v>
      </c>
      <c r="G2522" t="str">
        <f>"201511019386"</f>
        <v>201511019386</v>
      </c>
      <c r="H2522" t="s">
        <v>4778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30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Z2522">
        <v>1</v>
      </c>
      <c r="AA2522" t="s">
        <v>4841</v>
      </c>
    </row>
    <row r="2523" spans="1:27" x14ac:dyDescent="0.25">
      <c r="H2523" t="s">
        <v>4842</v>
      </c>
    </row>
    <row r="2524" spans="1:27" x14ac:dyDescent="0.25">
      <c r="A2524">
        <v>1259</v>
      </c>
      <c r="B2524">
        <v>1979</v>
      </c>
      <c r="C2524" t="s">
        <v>4843</v>
      </c>
      <c r="D2524" t="s">
        <v>4844</v>
      </c>
      <c r="E2524" t="s">
        <v>21</v>
      </c>
      <c r="F2524" t="s">
        <v>4845</v>
      </c>
      <c r="G2524" t="str">
        <f>"201102000796"</f>
        <v>201102000796</v>
      </c>
      <c r="H2524" t="s">
        <v>349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30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19</v>
      </c>
      <c r="W2524">
        <v>133</v>
      </c>
      <c r="Z2524">
        <v>0</v>
      </c>
      <c r="AA2524" t="s">
        <v>4846</v>
      </c>
    </row>
    <row r="2525" spans="1:27" x14ac:dyDescent="0.25">
      <c r="H2525" t="s">
        <v>4847</v>
      </c>
    </row>
    <row r="2526" spans="1:27" x14ac:dyDescent="0.25">
      <c r="A2526">
        <v>1260</v>
      </c>
      <c r="B2526">
        <v>1440</v>
      </c>
      <c r="C2526" t="s">
        <v>4848</v>
      </c>
      <c r="D2526" t="s">
        <v>3627</v>
      </c>
      <c r="E2526" t="s">
        <v>141</v>
      </c>
      <c r="F2526" t="s">
        <v>4849</v>
      </c>
      <c r="G2526" t="str">
        <f>"00111494"</f>
        <v>00111494</v>
      </c>
      <c r="H2526">
        <v>770</v>
      </c>
      <c r="I2526">
        <v>0</v>
      </c>
      <c r="J2526">
        <v>0</v>
      </c>
      <c r="K2526">
        <v>0</v>
      </c>
      <c r="L2526">
        <v>0</v>
      </c>
      <c r="M2526">
        <v>100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Z2526">
        <v>0</v>
      </c>
      <c r="AA2526">
        <v>870</v>
      </c>
    </row>
    <row r="2527" spans="1:27" x14ac:dyDescent="0.25">
      <c r="H2527" t="s">
        <v>4850</v>
      </c>
    </row>
    <row r="2528" spans="1:27" x14ac:dyDescent="0.25">
      <c r="A2528">
        <v>1261</v>
      </c>
      <c r="B2528">
        <v>1545</v>
      </c>
      <c r="C2528" t="s">
        <v>3489</v>
      </c>
      <c r="D2528" t="s">
        <v>2530</v>
      </c>
      <c r="E2528" t="s">
        <v>84</v>
      </c>
      <c r="F2528" t="s">
        <v>4851</v>
      </c>
      <c r="G2528" t="str">
        <f>"00011128"</f>
        <v>00011128</v>
      </c>
      <c r="H2528" t="s">
        <v>927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70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Z2528">
        <v>0</v>
      </c>
      <c r="AA2528" t="s">
        <v>4852</v>
      </c>
    </row>
    <row r="2529" spans="1:27" x14ac:dyDescent="0.25">
      <c r="H2529" t="s">
        <v>4853</v>
      </c>
    </row>
    <row r="2530" spans="1:27" x14ac:dyDescent="0.25">
      <c r="A2530">
        <v>1262</v>
      </c>
      <c r="B2530">
        <v>1765</v>
      </c>
      <c r="C2530" t="s">
        <v>4854</v>
      </c>
      <c r="D2530" t="s">
        <v>167</v>
      </c>
      <c r="E2530" t="s">
        <v>27</v>
      </c>
      <c r="F2530" t="s">
        <v>4855</v>
      </c>
      <c r="G2530" t="str">
        <f>"00110276"</f>
        <v>00110276</v>
      </c>
      <c r="H2530" t="s">
        <v>301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21</v>
      </c>
      <c r="W2530">
        <v>147</v>
      </c>
      <c r="Z2530">
        <v>0</v>
      </c>
      <c r="AA2530" t="s">
        <v>4852</v>
      </c>
    </row>
    <row r="2531" spans="1:27" x14ac:dyDescent="0.25">
      <c r="H2531" t="s">
        <v>4173</v>
      </c>
    </row>
    <row r="2532" spans="1:27" x14ac:dyDescent="0.25">
      <c r="A2532">
        <v>1263</v>
      </c>
      <c r="B2532">
        <v>2121</v>
      </c>
      <c r="C2532" t="s">
        <v>4856</v>
      </c>
      <c r="D2532" t="s">
        <v>1195</v>
      </c>
      <c r="E2532" t="s">
        <v>84</v>
      </c>
      <c r="F2532" t="s">
        <v>4857</v>
      </c>
      <c r="G2532" t="str">
        <f>"201512004388"</f>
        <v>201512004388</v>
      </c>
      <c r="H2532" t="s">
        <v>271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20</v>
      </c>
      <c r="W2532">
        <v>140</v>
      </c>
      <c r="Z2532">
        <v>0</v>
      </c>
      <c r="AA2532" t="s">
        <v>4858</v>
      </c>
    </row>
    <row r="2533" spans="1:27" x14ac:dyDescent="0.25">
      <c r="H2533" t="s">
        <v>4859</v>
      </c>
    </row>
    <row r="2534" spans="1:27" x14ac:dyDescent="0.25">
      <c r="A2534">
        <v>1264</v>
      </c>
      <c r="B2534">
        <v>1422</v>
      </c>
      <c r="C2534" t="s">
        <v>374</v>
      </c>
      <c r="D2534" t="s">
        <v>243</v>
      </c>
      <c r="E2534" t="s">
        <v>306</v>
      </c>
      <c r="F2534" t="s">
        <v>4860</v>
      </c>
      <c r="G2534" t="str">
        <f>"200910000868"</f>
        <v>200910000868</v>
      </c>
      <c r="H2534">
        <v>748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30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13</v>
      </c>
      <c r="W2534">
        <v>91</v>
      </c>
      <c r="Z2534">
        <v>0</v>
      </c>
      <c r="AA2534">
        <v>869</v>
      </c>
    </row>
    <row r="2535" spans="1:27" x14ac:dyDescent="0.25">
      <c r="H2535" t="s">
        <v>4861</v>
      </c>
    </row>
    <row r="2536" spans="1:27" x14ac:dyDescent="0.25">
      <c r="A2536">
        <v>1265</v>
      </c>
      <c r="B2536">
        <v>2407</v>
      </c>
      <c r="C2536" t="s">
        <v>4862</v>
      </c>
      <c r="D2536" t="s">
        <v>305</v>
      </c>
      <c r="E2536" t="s">
        <v>2090</v>
      </c>
      <c r="F2536" t="s">
        <v>4863</v>
      </c>
      <c r="G2536" t="str">
        <f>"200809001001"</f>
        <v>200809001001</v>
      </c>
      <c r="H2536" t="s">
        <v>1206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50</v>
      </c>
      <c r="O2536">
        <v>0</v>
      </c>
      <c r="P2536">
        <v>0</v>
      </c>
      <c r="Q2536">
        <v>70</v>
      </c>
      <c r="R2536">
        <v>0</v>
      </c>
      <c r="S2536">
        <v>0</v>
      </c>
      <c r="T2536">
        <v>0</v>
      </c>
      <c r="U2536">
        <v>0</v>
      </c>
      <c r="V2536">
        <v>2</v>
      </c>
      <c r="W2536">
        <v>14</v>
      </c>
      <c r="X2536">
        <v>6</v>
      </c>
      <c r="Y2536" t="s">
        <v>208</v>
      </c>
      <c r="Z2536">
        <v>0</v>
      </c>
      <c r="AA2536" t="s">
        <v>4864</v>
      </c>
    </row>
    <row r="2537" spans="1:27" x14ac:dyDescent="0.25">
      <c r="H2537" t="s">
        <v>4865</v>
      </c>
    </row>
    <row r="2538" spans="1:27" x14ac:dyDescent="0.25">
      <c r="A2538">
        <v>1266</v>
      </c>
      <c r="B2538">
        <v>2407</v>
      </c>
      <c r="C2538" t="s">
        <v>4862</v>
      </c>
      <c r="D2538" t="s">
        <v>305</v>
      </c>
      <c r="E2538" t="s">
        <v>2090</v>
      </c>
      <c r="F2538" t="s">
        <v>4863</v>
      </c>
      <c r="G2538" t="str">
        <f>"200809001001"</f>
        <v>200809001001</v>
      </c>
      <c r="H2538" t="s">
        <v>1206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50</v>
      </c>
      <c r="O2538">
        <v>0</v>
      </c>
      <c r="P2538">
        <v>0</v>
      </c>
      <c r="Q2538">
        <v>70</v>
      </c>
      <c r="R2538">
        <v>0</v>
      </c>
      <c r="S2538">
        <v>0</v>
      </c>
      <c r="T2538">
        <v>0</v>
      </c>
      <c r="U2538">
        <v>0</v>
      </c>
      <c r="V2538">
        <v>2</v>
      </c>
      <c r="W2538">
        <v>14</v>
      </c>
      <c r="Z2538">
        <v>0</v>
      </c>
      <c r="AA2538" t="s">
        <v>4864</v>
      </c>
    </row>
    <row r="2539" spans="1:27" x14ac:dyDescent="0.25">
      <c r="H2539" t="s">
        <v>4865</v>
      </c>
    </row>
    <row r="2540" spans="1:27" x14ac:dyDescent="0.25">
      <c r="A2540">
        <v>1267</v>
      </c>
      <c r="B2540">
        <v>1891</v>
      </c>
      <c r="C2540" t="s">
        <v>4866</v>
      </c>
      <c r="D2540" t="s">
        <v>15</v>
      </c>
      <c r="E2540" t="s">
        <v>102</v>
      </c>
      <c r="F2540" t="s">
        <v>4867</v>
      </c>
      <c r="G2540" t="str">
        <f>"00110077"</f>
        <v>00110077</v>
      </c>
      <c r="H2540" t="s">
        <v>1382</v>
      </c>
      <c r="I2540">
        <v>150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5</v>
      </c>
      <c r="W2540">
        <v>35</v>
      </c>
      <c r="Z2540">
        <v>0</v>
      </c>
      <c r="AA2540" t="s">
        <v>4868</v>
      </c>
    </row>
    <row r="2541" spans="1:27" x14ac:dyDescent="0.25">
      <c r="H2541">
        <v>442</v>
      </c>
    </row>
    <row r="2542" spans="1:27" x14ac:dyDescent="0.25">
      <c r="A2542">
        <v>1268</v>
      </c>
      <c r="B2542">
        <v>450</v>
      </c>
      <c r="C2542" t="s">
        <v>4869</v>
      </c>
      <c r="D2542" t="s">
        <v>488</v>
      </c>
      <c r="E2542" t="s">
        <v>20</v>
      </c>
      <c r="F2542" t="s">
        <v>4870</v>
      </c>
      <c r="G2542" t="str">
        <f>"201406013297"</f>
        <v>201406013297</v>
      </c>
      <c r="H2542" t="s">
        <v>314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70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6</v>
      </c>
      <c r="W2542">
        <v>42</v>
      </c>
      <c r="Z2542">
        <v>0</v>
      </c>
      <c r="AA2542" t="s">
        <v>4871</v>
      </c>
    </row>
    <row r="2543" spans="1:27" x14ac:dyDescent="0.25">
      <c r="H2543" t="s">
        <v>4872</v>
      </c>
    </row>
    <row r="2544" spans="1:27" x14ac:dyDescent="0.25">
      <c r="A2544">
        <v>1269</v>
      </c>
      <c r="B2544">
        <v>2076</v>
      </c>
      <c r="C2544" t="s">
        <v>4873</v>
      </c>
      <c r="D2544" t="s">
        <v>1704</v>
      </c>
      <c r="E2544" t="s">
        <v>141</v>
      </c>
      <c r="F2544" t="s">
        <v>4874</v>
      </c>
      <c r="G2544" t="str">
        <f>"00111607"</f>
        <v>00111607</v>
      </c>
      <c r="H2544" t="s">
        <v>148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30</v>
      </c>
      <c r="O2544">
        <v>0</v>
      </c>
      <c r="P2544">
        <v>50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Z2544">
        <v>0</v>
      </c>
      <c r="AA2544" t="s">
        <v>4875</v>
      </c>
    </row>
    <row r="2545" spans="1:27" x14ac:dyDescent="0.25">
      <c r="H2545" t="s">
        <v>4876</v>
      </c>
    </row>
    <row r="2546" spans="1:27" x14ac:dyDescent="0.25">
      <c r="A2546">
        <v>1270</v>
      </c>
      <c r="B2546">
        <v>419</v>
      </c>
      <c r="C2546" t="s">
        <v>4877</v>
      </c>
      <c r="D2546" t="s">
        <v>84</v>
      </c>
      <c r="E2546" t="s">
        <v>102</v>
      </c>
      <c r="F2546" t="s">
        <v>4878</v>
      </c>
      <c r="G2546" t="str">
        <f>"00105507"</f>
        <v>00105507</v>
      </c>
      <c r="H2546" t="s">
        <v>229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50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Z2546">
        <v>0</v>
      </c>
      <c r="AA2546" t="s">
        <v>4879</v>
      </c>
    </row>
    <row r="2547" spans="1:27" x14ac:dyDescent="0.25">
      <c r="H2547" t="s">
        <v>4880</v>
      </c>
    </row>
    <row r="2548" spans="1:27" x14ac:dyDescent="0.25">
      <c r="A2548">
        <v>1271</v>
      </c>
      <c r="B2548">
        <v>1196</v>
      </c>
      <c r="C2548" t="s">
        <v>2465</v>
      </c>
      <c r="D2548" t="s">
        <v>3755</v>
      </c>
      <c r="E2548" t="s">
        <v>59</v>
      </c>
      <c r="F2548" t="s">
        <v>4881</v>
      </c>
      <c r="G2548" t="str">
        <f>"200802011702"</f>
        <v>200802011702</v>
      </c>
      <c r="H2548">
        <v>682</v>
      </c>
      <c r="I2548">
        <v>150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5</v>
      </c>
      <c r="W2548">
        <v>35</v>
      </c>
      <c r="Z2548">
        <v>0</v>
      </c>
      <c r="AA2548">
        <v>867</v>
      </c>
    </row>
    <row r="2549" spans="1:27" x14ac:dyDescent="0.25">
      <c r="H2549">
        <v>444</v>
      </c>
    </row>
    <row r="2550" spans="1:27" x14ac:dyDescent="0.25">
      <c r="A2550">
        <v>1272</v>
      </c>
      <c r="B2550">
        <v>1709</v>
      </c>
      <c r="C2550" t="s">
        <v>4882</v>
      </c>
      <c r="D2550" t="s">
        <v>84</v>
      </c>
      <c r="E2550" t="s">
        <v>102</v>
      </c>
      <c r="F2550" t="s">
        <v>4883</v>
      </c>
      <c r="G2550" t="str">
        <f>"201406007852"</f>
        <v>201406007852</v>
      </c>
      <c r="H2550" t="s">
        <v>97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30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13</v>
      </c>
      <c r="W2550">
        <v>91</v>
      </c>
      <c r="Z2550">
        <v>0</v>
      </c>
      <c r="AA2550" t="s">
        <v>3059</v>
      </c>
    </row>
    <row r="2551" spans="1:27" x14ac:dyDescent="0.25">
      <c r="H2551" t="s">
        <v>4884</v>
      </c>
    </row>
    <row r="2552" spans="1:27" x14ac:dyDescent="0.25">
      <c r="A2552">
        <v>1273</v>
      </c>
      <c r="B2552">
        <v>695</v>
      </c>
      <c r="C2552" t="s">
        <v>4885</v>
      </c>
      <c r="D2552" t="s">
        <v>4886</v>
      </c>
      <c r="E2552" t="s">
        <v>84</v>
      </c>
      <c r="F2552" t="s">
        <v>4887</v>
      </c>
      <c r="G2552" t="str">
        <f>"201507001769"</f>
        <v>201507001769</v>
      </c>
      <c r="H2552" t="s">
        <v>865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70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Z2552">
        <v>1</v>
      </c>
      <c r="AA2552" t="s">
        <v>4888</v>
      </c>
    </row>
    <row r="2553" spans="1:27" x14ac:dyDescent="0.25">
      <c r="H2553" t="s">
        <v>4889</v>
      </c>
    </row>
    <row r="2554" spans="1:27" x14ac:dyDescent="0.25">
      <c r="A2554">
        <v>1274</v>
      </c>
      <c r="B2554">
        <v>854</v>
      </c>
      <c r="C2554" t="s">
        <v>4890</v>
      </c>
      <c r="D2554" t="s">
        <v>4891</v>
      </c>
      <c r="E2554" t="s">
        <v>2090</v>
      </c>
      <c r="F2554" t="s">
        <v>4892</v>
      </c>
      <c r="G2554" t="str">
        <f>"00110482"</f>
        <v>00110482</v>
      </c>
      <c r="H2554" t="s">
        <v>865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70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Z2554">
        <v>0</v>
      </c>
      <c r="AA2554" t="s">
        <v>4888</v>
      </c>
    </row>
    <row r="2555" spans="1:27" x14ac:dyDescent="0.25">
      <c r="H2555" t="s">
        <v>4893</v>
      </c>
    </row>
    <row r="2556" spans="1:27" x14ac:dyDescent="0.25">
      <c r="A2556">
        <v>1275</v>
      </c>
      <c r="B2556">
        <v>835</v>
      </c>
      <c r="C2556" t="s">
        <v>4894</v>
      </c>
      <c r="D2556" t="s">
        <v>4895</v>
      </c>
      <c r="E2556" t="s">
        <v>71</v>
      </c>
      <c r="F2556" t="s">
        <v>4896</v>
      </c>
      <c r="G2556" t="str">
        <f>"200801005062"</f>
        <v>200801005062</v>
      </c>
      <c r="H2556" t="s">
        <v>927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30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5</v>
      </c>
      <c r="W2556">
        <v>35</v>
      </c>
      <c r="Z2556">
        <v>0</v>
      </c>
      <c r="AA2556" t="s">
        <v>4897</v>
      </c>
    </row>
    <row r="2557" spans="1:27" x14ac:dyDescent="0.25">
      <c r="H2557" t="s">
        <v>4898</v>
      </c>
    </row>
    <row r="2558" spans="1:27" x14ac:dyDescent="0.25">
      <c r="A2558">
        <v>1276</v>
      </c>
      <c r="B2558">
        <v>2033</v>
      </c>
      <c r="C2558" t="s">
        <v>4899</v>
      </c>
      <c r="D2558" t="s">
        <v>27</v>
      </c>
      <c r="E2558" t="s">
        <v>26</v>
      </c>
      <c r="F2558" t="s">
        <v>4900</v>
      </c>
      <c r="G2558" t="str">
        <f>"00008605"</f>
        <v>00008605</v>
      </c>
      <c r="H2558" t="s">
        <v>1103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30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Z2558">
        <v>0</v>
      </c>
      <c r="AA2558" t="s">
        <v>4901</v>
      </c>
    </row>
    <row r="2559" spans="1:27" x14ac:dyDescent="0.25">
      <c r="H2559" t="s">
        <v>4902</v>
      </c>
    </row>
    <row r="2560" spans="1:27" x14ac:dyDescent="0.25">
      <c r="A2560">
        <v>1277</v>
      </c>
      <c r="B2560">
        <v>1611</v>
      </c>
      <c r="C2560" t="s">
        <v>4903</v>
      </c>
      <c r="D2560" t="s">
        <v>102</v>
      </c>
      <c r="E2560" t="s">
        <v>1055</v>
      </c>
      <c r="F2560" t="s">
        <v>4904</v>
      </c>
      <c r="G2560" t="str">
        <f>"201511033111"</f>
        <v>201511033111</v>
      </c>
      <c r="H2560" t="s">
        <v>526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50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5</v>
      </c>
      <c r="W2560">
        <v>35</v>
      </c>
      <c r="Z2560">
        <v>0</v>
      </c>
      <c r="AA2560" t="s">
        <v>4901</v>
      </c>
    </row>
    <row r="2561" spans="1:27" x14ac:dyDescent="0.25">
      <c r="H2561" t="s">
        <v>4905</v>
      </c>
    </row>
    <row r="2562" spans="1:27" x14ac:dyDescent="0.25">
      <c r="A2562">
        <v>1278</v>
      </c>
      <c r="B2562">
        <v>1144</v>
      </c>
      <c r="C2562" t="s">
        <v>4906</v>
      </c>
      <c r="D2562" t="s">
        <v>1824</v>
      </c>
      <c r="E2562" t="s">
        <v>258</v>
      </c>
      <c r="F2562" t="s">
        <v>4907</v>
      </c>
      <c r="G2562" t="str">
        <f>"00011654"</f>
        <v>00011654</v>
      </c>
      <c r="H2562" t="s">
        <v>484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30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19</v>
      </c>
      <c r="W2562">
        <v>133</v>
      </c>
      <c r="Z2562">
        <v>2</v>
      </c>
      <c r="AA2562" t="s">
        <v>4908</v>
      </c>
    </row>
    <row r="2563" spans="1:27" x14ac:dyDescent="0.25">
      <c r="H2563" t="s">
        <v>1169</v>
      </c>
    </row>
    <row r="2564" spans="1:27" x14ac:dyDescent="0.25">
      <c r="A2564">
        <v>1279</v>
      </c>
      <c r="B2564">
        <v>763</v>
      </c>
      <c r="C2564" t="s">
        <v>4909</v>
      </c>
      <c r="D2564" t="s">
        <v>2789</v>
      </c>
      <c r="E2564" t="s">
        <v>203</v>
      </c>
      <c r="F2564" t="s">
        <v>4910</v>
      </c>
      <c r="G2564" t="str">
        <f>"00112465"</f>
        <v>00112465</v>
      </c>
      <c r="H2564" t="s">
        <v>480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30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15</v>
      </c>
      <c r="W2564">
        <v>105</v>
      </c>
      <c r="Z2564">
        <v>0</v>
      </c>
      <c r="AA2564" t="s">
        <v>4911</v>
      </c>
    </row>
    <row r="2565" spans="1:27" x14ac:dyDescent="0.25">
      <c r="H2565" t="s">
        <v>4912</v>
      </c>
    </row>
    <row r="2566" spans="1:27" x14ac:dyDescent="0.25">
      <c r="A2566">
        <v>1280</v>
      </c>
      <c r="B2566">
        <v>1610</v>
      </c>
      <c r="C2566" t="s">
        <v>1176</v>
      </c>
      <c r="D2566" t="s">
        <v>71</v>
      </c>
      <c r="E2566" t="s">
        <v>27</v>
      </c>
      <c r="F2566" t="s">
        <v>4913</v>
      </c>
      <c r="G2566" t="str">
        <f>"201401000442"</f>
        <v>201401000442</v>
      </c>
      <c r="H2566" t="s">
        <v>721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50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11</v>
      </c>
      <c r="W2566">
        <v>77</v>
      </c>
      <c r="Z2566">
        <v>0</v>
      </c>
      <c r="AA2566" t="s">
        <v>4914</v>
      </c>
    </row>
    <row r="2567" spans="1:27" x14ac:dyDescent="0.25">
      <c r="H2567" t="s">
        <v>4915</v>
      </c>
    </row>
    <row r="2568" spans="1:27" x14ac:dyDescent="0.25">
      <c r="A2568">
        <v>1281</v>
      </c>
      <c r="B2568">
        <v>1388</v>
      </c>
      <c r="C2568" t="s">
        <v>4916</v>
      </c>
      <c r="D2568" t="s">
        <v>312</v>
      </c>
      <c r="E2568" t="s">
        <v>168</v>
      </c>
      <c r="F2568" t="s">
        <v>4917</v>
      </c>
      <c r="G2568" t="str">
        <f>"201507004351"</f>
        <v>201507004351</v>
      </c>
      <c r="H2568">
        <v>792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70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Z2568">
        <v>0</v>
      </c>
      <c r="AA2568">
        <v>862</v>
      </c>
    </row>
    <row r="2569" spans="1:27" x14ac:dyDescent="0.25">
      <c r="H2569" t="s">
        <v>4769</v>
      </c>
    </row>
    <row r="2570" spans="1:27" x14ac:dyDescent="0.25">
      <c r="A2570">
        <v>1282</v>
      </c>
      <c r="B2570">
        <v>1843</v>
      </c>
      <c r="C2570" t="s">
        <v>4918</v>
      </c>
      <c r="D2570" t="s">
        <v>598</v>
      </c>
      <c r="E2570" t="s">
        <v>27</v>
      </c>
      <c r="F2570" t="s">
        <v>4919</v>
      </c>
      <c r="G2570" t="str">
        <f>"00108475"</f>
        <v>00108475</v>
      </c>
      <c r="H2570">
        <v>682</v>
      </c>
      <c r="I2570">
        <v>150</v>
      </c>
      <c r="J2570">
        <v>0</v>
      </c>
      <c r="K2570">
        <v>0</v>
      </c>
      <c r="L2570">
        <v>0</v>
      </c>
      <c r="M2570">
        <v>0</v>
      </c>
      <c r="N2570">
        <v>30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Z2570">
        <v>0</v>
      </c>
      <c r="AA2570">
        <v>862</v>
      </c>
    </row>
    <row r="2571" spans="1:27" x14ac:dyDescent="0.25">
      <c r="H2571" t="s">
        <v>256</v>
      </c>
    </row>
    <row r="2572" spans="1:27" x14ac:dyDescent="0.25">
      <c r="A2572">
        <v>1283</v>
      </c>
      <c r="B2572">
        <v>1503</v>
      </c>
      <c r="C2572" t="s">
        <v>4920</v>
      </c>
      <c r="D2572" t="s">
        <v>141</v>
      </c>
      <c r="E2572" t="s">
        <v>34</v>
      </c>
      <c r="F2572" t="s">
        <v>4921</v>
      </c>
      <c r="G2572" t="str">
        <f>"201410000146"</f>
        <v>201410000146</v>
      </c>
      <c r="H2572" t="s">
        <v>1335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30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17</v>
      </c>
      <c r="W2572">
        <v>119</v>
      </c>
      <c r="Z2572">
        <v>0</v>
      </c>
      <c r="AA2572" t="s">
        <v>4922</v>
      </c>
    </row>
    <row r="2573" spans="1:27" x14ac:dyDescent="0.25">
      <c r="H2573" t="s">
        <v>1820</v>
      </c>
    </row>
    <row r="2574" spans="1:27" x14ac:dyDescent="0.25">
      <c r="A2574">
        <v>1284</v>
      </c>
      <c r="B2574">
        <v>1256</v>
      </c>
      <c r="C2574" t="s">
        <v>4923</v>
      </c>
      <c r="D2574" t="s">
        <v>269</v>
      </c>
      <c r="E2574" t="s">
        <v>34</v>
      </c>
      <c r="F2574" t="s">
        <v>4924</v>
      </c>
      <c r="G2574" t="str">
        <f>"201307000016"</f>
        <v>201307000016</v>
      </c>
      <c r="H2574" t="s">
        <v>3120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30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Z2574">
        <v>2</v>
      </c>
      <c r="AA2574" t="s">
        <v>4925</v>
      </c>
    </row>
    <row r="2575" spans="1:27" x14ac:dyDescent="0.25">
      <c r="H2575" t="s">
        <v>4926</v>
      </c>
    </row>
    <row r="2576" spans="1:27" x14ac:dyDescent="0.25">
      <c r="A2576">
        <v>1285</v>
      </c>
      <c r="B2576">
        <v>1858</v>
      </c>
      <c r="C2576" t="s">
        <v>4927</v>
      </c>
      <c r="D2576" t="s">
        <v>14</v>
      </c>
      <c r="E2576" t="s">
        <v>120</v>
      </c>
      <c r="F2576" t="s">
        <v>4928</v>
      </c>
      <c r="G2576" t="str">
        <f>"00110912"</f>
        <v>00110912</v>
      </c>
      <c r="H2576" t="s">
        <v>3120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30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Z2576">
        <v>0</v>
      </c>
      <c r="AA2576" t="s">
        <v>4925</v>
      </c>
    </row>
    <row r="2577" spans="1:27" x14ac:dyDescent="0.25">
      <c r="H2577" t="s">
        <v>4929</v>
      </c>
    </row>
    <row r="2578" spans="1:27" x14ac:dyDescent="0.25">
      <c r="A2578">
        <v>1286</v>
      </c>
      <c r="B2578">
        <v>242</v>
      </c>
      <c r="C2578" t="s">
        <v>4930</v>
      </c>
      <c r="D2578" t="s">
        <v>14</v>
      </c>
      <c r="E2578" t="s">
        <v>4931</v>
      </c>
      <c r="F2578" t="s">
        <v>4932</v>
      </c>
      <c r="G2578" t="str">
        <f>"00008335"</f>
        <v>00008335</v>
      </c>
      <c r="H2578" t="s">
        <v>2608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50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Z2578">
        <v>0</v>
      </c>
      <c r="AA2578" t="s">
        <v>4933</v>
      </c>
    </row>
    <row r="2579" spans="1:27" x14ac:dyDescent="0.25">
      <c r="H2579" t="s">
        <v>4934</v>
      </c>
    </row>
    <row r="2580" spans="1:27" x14ac:dyDescent="0.25">
      <c r="A2580">
        <v>1287</v>
      </c>
      <c r="B2580">
        <v>1926</v>
      </c>
      <c r="C2580" t="s">
        <v>4935</v>
      </c>
      <c r="D2580" t="s">
        <v>1704</v>
      </c>
      <c r="E2580" t="s">
        <v>34</v>
      </c>
      <c r="F2580" t="s">
        <v>4936</v>
      </c>
      <c r="G2580" t="str">
        <f>"00108106"</f>
        <v>00108106</v>
      </c>
      <c r="H2580" t="s">
        <v>2426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30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Z2580">
        <v>0</v>
      </c>
      <c r="AA2580" t="s">
        <v>4937</v>
      </c>
    </row>
    <row r="2581" spans="1:27" x14ac:dyDescent="0.25">
      <c r="H2581" t="s">
        <v>4938</v>
      </c>
    </row>
    <row r="2582" spans="1:27" x14ac:dyDescent="0.25">
      <c r="A2582">
        <v>1288</v>
      </c>
      <c r="B2582">
        <v>666</v>
      </c>
      <c r="C2582" t="s">
        <v>4939</v>
      </c>
      <c r="D2582" t="s">
        <v>4940</v>
      </c>
      <c r="E2582" t="s">
        <v>102</v>
      </c>
      <c r="F2582" t="s">
        <v>4941</v>
      </c>
      <c r="G2582" t="str">
        <f>"201511036214"</f>
        <v>201511036214</v>
      </c>
      <c r="H2582" t="s">
        <v>1182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30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13</v>
      </c>
      <c r="W2582">
        <v>91</v>
      </c>
      <c r="Z2582">
        <v>0</v>
      </c>
      <c r="AA2582" t="s">
        <v>2773</v>
      </c>
    </row>
    <row r="2583" spans="1:27" x14ac:dyDescent="0.25">
      <c r="H2583" t="s">
        <v>292</v>
      </c>
    </row>
    <row r="2584" spans="1:27" x14ac:dyDescent="0.25">
      <c r="A2584">
        <v>1289</v>
      </c>
      <c r="B2584">
        <v>899</v>
      </c>
      <c r="C2584" t="s">
        <v>4942</v>
      </c>
      <c r="D2584" t="s">
        <v>20</v>
      </c>
      <c r="E2584" t="s">
        <v>4943</v>
      </c>
      <c r="F2584" t="s">
        <v>4944</v>
      </c>
      <c r="G2584" t="str">
        <f>"201412003088"</f>
        <v>201412003088</v>
      </c>
      <c r="H2584" t="s">
        <v>954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70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16</v>
      </c>
      <c r="W2584">
        <v>112</v>
      </c>
      <c r="Z2584">
        <v>0</v>
      </c>
      <c r="AA2584" t="s">
        <v>4945</v>
      </c>
    </row>
    <row r="2585" spans="1:27" x14ac:dyDescent="0.25">
      <c r="H2585" t="s">
        <v>4946</v>
      </c>
    </row>
    <row r="2586" spans="1:27" x14ac:dyDescent="0.25">
      <c r="A2586">
        <v>1290</v>
      </c>
      <c r="B2586">
        <v>991</v>
      </c>
      <c r="C2586" t="s">
        <v>4947</v>
      </c>
      <c r="D2586" t="s">
        <v>176</v>
      </c>
      <c r="E2586" t="s">
        <v>71</v>
      </c>
      <c r="F2586" t="s">
        <v>4948</v>
      </c>
      <c r="G2586" t="str">
        <f>"00112389"</f>
        <v>00112389</v>
      </c>
      <c r="H2586" t="s">
        <v>499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30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Z2586">
        <v>1</v>
      </c>
      <c r="AA2586" t="s">
        <v>4949</v>
      </c>
    </row>
    <row r="2587" spans="1:27" x14ac:dyDescent="0.25">
      <c r="H2587" t="s">
        <v>4950</v>
      </c>
    </row>
    <row r="2588" spans="1:27" x14ac:dyDescent="0.25">
      <c r="A2588">
        <v>1291</v>
      </c>
      <c r="B2588">
        <v>922</v>
      </c>
      <c r="C2588" t="s">
        <v>1106</v>
      </c>
      <c r="D2588" t="s">
        <v>21</v>
      </c>
      <c r="E2588" t="s">
        <v>102</v>
      </c>
      <c r="F2588" t="s">
        <v>4951</v>
      </c>
      <c r="G2588" t="str">
        <f>"00112403"</f>
        <v>00112403</v>
      </c>
      <c r="H2588" t="s">
        <v>499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30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Z2588">
        <v>0</v>
      </c>
      <c r="AA2588" t="s">
        <v>4949</v>
      </c>
    </row>
    <row r="2589" spans="1:27" x14ac:dyDescent="0.25">
      <c r="H2589" t="s">
        <v>4952</v>
      </c>
    </row>
    <row r="2590" spans="1:27" x14ac:dyDescent="0.25">
      <c r="A2590">
        <v>1292</v>
      </c>
      <c r="B2590">
        <v>1674</v>
      </c>
      <c r="C2590" t="s">
        <v>4953</v>
      </c>
      <c r="D2590" t="s">
        <v>473</v>
      </c>
      <c r="E2590" t="s">
        <v>66</v>
      </c>
      <c r="F2590" t="s">
        <v>4954</v>
      </c>
      <c r="G2590" t="str">
        <f>"00110007"</f>
        <v>00110007</v>
      </c>
      <c r="H2590" t="s">
        <v>3400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30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2</v>
      </c>
      <c r="W2590">
        <v>14</v>
      </c>
      <c r="Z2590">
        <v>0</v>
      </c>
      <c r="AA2590" t="s">
        <v>62</v>
      </c>
    </row>
    <row r="2591" spans="1:27" x14ac:dyDescent="0.25">
      <c r="H2591" t="s">
        <v>92</v>
      </c>
    </row>
    <row r="2592" spans="1:27" x14ac:dyDescent="0.25">
      <c r="A2592">
        <v>1293</v>
      </c>
      <c r="B2592">
        <v>1312</v>
      </c>
      <c r="C2592" t="s">
        <v>4955</v>
      </c>
      <c r="D2592" t="s">
        <v>4956</v>
      </c>
      <c r="E2592" t="s">
        <v>4957</v>
      </c>
      <c r="F2592" t="s">
        <v>4958</v>
      </c>
      <c r="G2592" t="str">
        <f>"201503000035"</f>
        <v>201503000035</v>
      </c>
      <c r="H2592" t="s">
        <v>339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30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13</v>
      </c>
      <c r="W2592">
        <v>91</v>
      </c>
      <c r="Z2592">
        <v>0</v>
      </c>
      <c r="AA2592" t="s">
        <v>62</v>
      </c>
    </row>
    <row r="2593" spans="1:27" x14ac:dyDescent="0.25">
      <c r="H2593" t="s">
        <v>767</v>
      </c>
    </row>
    <row r="2594" spans="1:27" x14ac:dyDescent="0.25">
      <c r="A2594">
        <v>1294</v>
      </c>
      <c r="B2594">
        <v>466</v>
      </c>
      <c r="C2594" t="s">
        <v>4959</v>
      </c>
      <c r="D2594" t="s">
        <v>1704</v>
      </c>
      <c r="E2594" t="s">
        <v>662</v>
      </c>
      <c r="F2594" t="s">
        <v>4960</v>
      </c>
      <c r="G2594" t="str">
        <f>"201402000141"</f>
        <v>201402000141</v>
      </c>
      <c r="H2594">
        <v>759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70</v>
      </c>
      <c r="O2594">
        <v>0</v>
      </c>
      <c r="P2594">
        <v>30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Z2594">
        <v>0</v>
      </c>
      <c r="AA2594">
        <v>859</v>
      </c>
    </row>
    <row r="2595" spans="1:27" x14ac:dyDescent="0.25">
      <c r="H2595" t="s">
        <v>4961</v>
      </c>
    </row>
    <row r="2596" spans="1:27" x14ac:dyDescent="0.25">
      <c r="A2596">
        <v>1295</v>
      </c>
      <c r="B2596">
        <v>1291</v>
      </c>
      <c r="C2596" t="s">
        <v>4962</v>
      </c>
      <c r="D2596" t="s">
        <v>14</v>
      </c>
      <c r="E2596" t="s">
        <v>21</v>
      </c>
      <c r="F2596" t="s">
        <v>4963</v>
      </c>
      <c r="G2596" t="str">
        <f>"00109357"</f>
        <v>00109357</v>
      </c>
      <c r="H2596" t="s">
        <v>280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30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Z2596">
        <v>1</v>
      </c>
      <c r="AA2596" t="s">
        <v>4964</v>
      </c>
    </row>
    <row r="2597" spans="1:27" x14ac:dyDescent="0.25">
      <c r="H2597" t="s">
        <v>4965</v>
      </c>
    </row>
    <row r="2598" spans="1:27" x14ac:dyDescent="0.25">
      <c r="A2598">
        <v>1296</v>
      </c>
      <c r="B2598">
        <v>569</v>
      </c>
      <c r="C2598" t="s">
        <v>4079</v>
      </c>
      <c r="D2598" t="s">
        <v>34</v>
      </c>
      <c r="E2598" t="s">
        <v>1304</v>
      </c>
      <c r="F2598" t="s">
        <v>4966</v>
      </c>
      <c r="G2598" t="str">
        <f>"00050783"</f>
        <v>00050783</v>
      </c>
      <c r="H2598" t="s">
        <v>844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50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5</v>
      </c>
      <c r="W2598">
        <v>35</v>
      </c>
      <c r="Z2598">
        <v>0</v>
      </c>
      <c r="AA2598" t="s">
        <v>4964</v>
      </c>
    </row>
    <row r="2599" spans="1:27" x14ac:dyDescent="0.25">
      <c r="H2599" t="s">
        <v>4967</v>
      </c>
    </row>
    <row r="2600" spans="1:27" x14ac:dyDescent="0.25">
      <c r="A2600">
        <v>1297</v>
      </c>
      <c r="B2600">
        <v>1325</v>
      </c>
      <c r="C2600" t="s">
        <v>1215</v>
      </c>
      <c r="D2600" t="s">
        <v>136</v>
      </c>
      <c r="E2600" t="s">
        <v>662</v>
      </c>
      <c r="F2600" t="s">
        <v>4968</v>
      </c>
      <c r="G2600" t="str">
        <f>"201402010268"</f>
        <v>201402010268</v>
      </c>
      <c r="H2600" t="s">
        <v>905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50</v>
      </c>
      <c r="O2600">
        <v>30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15</v>
      </c>
      <c r="W2600">
        <v>105</v>
      </c>
      <c r="Z2600">
        <v>0</v>
      </c>
      <c r="AA2600" t="s">
        <v>4969</v>
      </c>
    </row>
    <row r="2601" spans="1:27" x14ac:dyDescent="0.25">
      <c r="H2601" t="s">
        <v>4970</v>
      </c>
    </row>
    <row r="2602" spans="1:27" x14ac:dyDescent="0.25">
      <c r="A2602">
        <v>1298</v>
      </c>
      <c r="B2602">
        <v>961</v>
      </c>
      <c r="C2602" t="s">
        <v>4971</v>
      </c>
      <c r="D2602" t="s">
        <v>1002</v>
      </c>
      <c r="E2602" t="s">
        <v>676</v>
      </c>
      <c r="F2602" t="s">
        <v>4972</v>
      </c>
      <c r="G2602" t="str">
        <f>"201406013716"</f>
        <v>201406013716</v>
      </c>
      <c r="H2602" t="s">
        <v>1382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70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15</v>
      </c>
      <c r="W2602">
        <v>105</v>
      </c>
      <c r="Z2602">
        <v>0</v>
      </c>
      <c r="AA2602" t="s">
        <v>4973</v>
      </c>
    </row>
    <row r="2603" spans="1:27" x14ac:dyDescent="0.25">
      <c r="H2603" t="s">
        <v>4974</v>
      </c>
    </row>
    <row r="2604" spans="1:27" x14ac:dyDescent="0.25">
      <c r="A2604">
        <v>1299</v>
      </c>
      <c r="B2604">
        <v>1595</v>
      </c>
      <c r="C2604" t="s">
        <v>4975</v>
      </c>
      <c r="D2604" t="s">
        <v>441</v>
      </c>
      <c r="E2604" t="s">
        <v>14</v>
      </c>
      <c r="F2604" t="s">
        <v>4976</v>
      </c>
      <c r="G2604" t="str">
        <f>"00105589"</f>
        <v>00105589</v>
      </c>
      <c r="H2604" t="s">
        <v>433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70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14</v>
      </c>
      <c r="W2604">
        <v>98</v>
      </c>
      <c r="Z2604">
        <v>0</v>
      </c>
      <c r="AA2604" t="s">
        <v>4977</v>
      </c>
    </row>
    <row r="2605" spans="1:27" x14ac:dyDescent="0.25">
      <c r="H2605" t="s">
        <v>4978</v>
      </c>
    </row>
    <row r="2606" spans="1:27" x14ac:dyDescent="0.25">
      <c r="A2606">
        <v>1300</v>
      </c>
      <c r="B2606">
        <v>1951</v>
      </c>
      <c r="C2606" t="s">
        <v>1221</v>
      </c>
      <c r="D2606" t="s">
        <v>168</v>
      </c>
      <c r="E2606" t="s">
        <v>34</v>
      </c>
      <c r="F2606" t="s">
        <v>4979</v>
      </c>
      <c r="G2606" t="str">
        <f>"201506001048"</f>
        <v>201506001048</v>
      </c>
      <c r="H2606" t="s">
        <v>1344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70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11</v>
      </c>
      <c r="W2606">
        <v>77</v>
      </c>
      <c r="Z2606">
        <v>0</v>
      </c>
      <c r="AA2606" t="s">
        <v>4980</v>
      </c>
    </row>
    <row r="2607" spans="1:27" x14ac:dyDescent="0.25">
      <c r="H2607" t="s">
        <v>4981</v>
      </c>
    </row>
    <row r="2608" spans="1:27" x14ac:dyDescent="0.25">
      <c r="A2608">
        <v>1301</v>
      </c>
      <c r="B2608">
        <v>1901</v>
      </c>
      <c r="C2608" t="s">
        <v>4982</v>
      </c>
      <c r="D2608" t="s">
        <v>920</v>
      </c>
      <c r="E2608" t="s">
        <v>327</v>
      </c>
      <c r="F2608" t="s">
        <v>4983</v>
      </c>
      <c r="G2608" t="str">
        <f>"201511042176"</f>
        <v>201511042176</v>
      </c>
      <c r="H2608" t="s">
        <v>567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30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23</v>
      </c>
      <c r="W2608">
        <v>161</v>
      </c>
      <c r="Z2608">
        <v>0</v>
      </c>
      <c r="AA2608" t="s">
        <v>4980</v>
      </c>
    </row>
    <row r="2609" spans="1:27" x14ac:dyDescent="0.25">
      <c r="H2609" t="s">
        <v>4984</v>
      </c>
    </row>
    <row r="2610" spans="1:27" x14ac:dyDescent="0.25">
      <c r="A2610">
        <v>1302</v>
      </c>
      <c r="B2610">
        <v>17</v>
      </c>
      <c r="C2610" t="s">
        <v>3735</v>
      </c>
      <c r="D2610" t="s">
        <v>288</v>
      </c>
      <c r="E2610" t="s">
        <v>168</v>
      </c>
      <c r="F2610" t="s">
        <v>4985</v>
      </c>
      <c r="G2610" t="str">
        <f>"00011718"</f>
        <v>00011718</v>
      </c>
      <c r="H2610" t="s">
        <v>4986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50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5</v>
      </c>
      <c r="W2610">
        <v>35</v>
      </c>
      <c r="Z2610">
        <v>0</v>
      </c>
      <c r="AA2610" t="s">
        <v>4987</v>
      </c>
    </row>
    <row r="2611" spans="1:27" x14ac:dyDescent="0.25">
      <c r="H2611" t="s">
        <v>4988</v>
      </c>
    </row>
    <row r="2612" spans="1:27" x14ac:dyDescent="0.25">
      <c r="A2612">
        <v>1303</v>
      </c>
      <c r="B2612">
        <v>856</v>
      </c>
      <c r="C2612" t="s">
        <v>4989</v>
      </c>
      <c r="D2612" t="s">
        <v>1793</v>
      </c>
      <c r="E2612" t="s">
        <v>84</v>
      </c>
      <c r="F2612" t="s">
        <v>4990</v>
      </c>
      <c r="G2612" t="str">
        <f>"00111193"</f>
        <v>00111193</v>
      </c>
      <c r="H2612" t="s">
        <v>296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30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11</v>
      </c>
      <c r="W2612">
        <v>77</v>
      </c>
      <c r="Z2612">
        <v>0</v>
      </c>
      <c r="AA2612" t="s">
        <v>4987</v>
      </c>
    </row>
    <row r="2613" spans="1:27" x14ac:dyDescent="0.25">
      <c r="H2613" t="s">
        <v>4991</v>
      </c>
    </row>
    <row r="2614" spans="1:27" x14ac:dyDescent="0.25">
      <c r="A2614">
        <v>1304</v>
      </c>
      <c r="B2614">
        <v>1506</v>
      </c>
      <c r="C2614" t="s">
        <v>4992</v>
      </c>
      <c r="D2614" t="s">
        <v>711</v>
      </c>
      <c r="E2614" t="s">
        <v>41</v>
      </c>
      <c r="F2614" t="s">
        <v>4993</v>
      </c>
      <c r="G2614" t="str">
        <f>"201511040846"</f>
        <v>201511040846</v>
      </c>
      <c r="H2614" t="s">
        <v>3980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Z2614">
        <v>0</v>
      </c>
      <c r="AA2614" t="s">
        <v>3980</v>
      </c>
    </row>
    <row r="2615" spans="1:27" x14ac:dyDescent="0.25">
      <c r="H2615" t="s">
        <v>4994</v>
      </c>
    </row>
    <row r="2616" spans="1:27" x14ac:dyDescent="0.25">
      <c r="A2616">
        <v>1305</v>
      </c>
      <c r="B2616">
        <v>1932</v>
      </c>
      <c r="C2616" t="s">
        <v>4995</v>
      </c>
      <c r="D2616" t="s">
        <v>187</v>
      </c>
      <c r="E2616" t="s">
        <v>15</v>
      </c>
      <c r="F2616" t="s">
        <v>4996</v>
      </c>
      <c r="G2616" t="str">
        <f>"00111743"</f>
        <v>00111743</v>
      </c>
      <c r="H2616" t="s">
        <v>805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70</v>
      </c>
      <c r="O2616">
        <v>0</v>
      </c>
      <c r="P2616">
        <v>30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Z2616">
        <v>2</v>
      </c>
      <c r="AA2616" t="s">
        <v>4997</v>
      </c>
    </row>
    <row r="2617" spans="1:27" x14ac:dyDescent="0.25">
      <c r="H2617" t="s">
        <v>1169</v>
      </c>
    </row>
    <row r="2618" spans="1:27" x14ac:dyDescent="0.25">
      <c r="A2618">
        <v>1306</v>
      </c>
      <c r="B2618">
        <v>1537</v>
      </c>
      <c r="C2618" t="s">
        <v>4998</v>
      </c>
      <c r="D2618" t="s">
        <v>258</v>
      </c>
      <c r="E2618" t="s">
        <v>27</v>
      </c>
      <c r="F2618" t="s">
        <v>4999</v>
      </c>
      <c r="G2618" t="str">
        <f>"201411000803"</f>
        <v>201411000803</v>
      </c>
      <c r="H2618" t="s">
        <v>664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70</v>
      </c>
      <c r="O2618">
        <v>30</v>
      </c>
      <c r="P2618">
        <v>30</v>
      </c>
      <c r="Q2618">
        <v>0</v>
      </c>
      <c r="R2618">
        <v>50</v>
      </c>
      <c r="S2618">
        <v>0</v>
      </c>
      <c r="T2618">
        <v>0</v>
      </c>
      <c r="U2618">
        <v>0</v>
      </c>
      <c r="V2618">
        <v>5</v>
      </c>
      <c r="W2618">
        <v>35</v>
      </c>
      <c r="Z2618">
        <v>0</v>
      </c>
      <c r="AA2618" t="s">
        <v>5000</v>
      </c>
    </row>
    <row r="2619" spans="1:27" x14ac:dyDescent="0.25">
      <c r="H2619" t="s">
        <v>5001</v>
      </c>
    </row>
    <row r="2620" spans="1:27" x14ac:dyDescent="0.25">
      <c r="A2620">
        <v>1307</v>
      </c>
      <c r="B2620">
        <v>1459</v>
      </c>
      <c r="C2620" t="s">
        <v>5002</v>
      </c>
      <c r="D2620" t="s">
        <v>318</v>
      </c>
      <c r="E2620" t="s">
        <v>102</v>
      </c>
      <c r="F2620" t="s">
        <v>5003</v>
      </c>
      <c r="G2620" t="str">
        <f>"00112080"</f>
        <v>00112080</v>
      </c>
      <c r="H2620">
        <v>814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6</v>
      </c>
      <c r="W2620">
        <v>42</v>
      </c>
      <c r="Z2620">
        <v>2</v>
      </c>
      <c r="AA2620">
        <v>856</v>
      </c>
    </row>
    <row r="2621" spans="1:27" x14ac:dyDescent="0.25">
      <c r="H2621" t="s">
        <v>5004</v>
      </c>
    </row>
    <row r="2622" spans="1:27" x14ac:dyDescent="0.25">
      <c r="A2622">
        <v>1308</v>
      </c>
      <c r="B2622">
        <v>2234</v>
      </c>
      <c r="C2622" t="s">
        <v>5005</v>
      </c>
      <c r="D2622" t="s">
        <v>312</v>
      </c>
      <c r="E2622" t="s">
        <v>15</v>
      </c>
      <c r="F2622" t="s">
        <v>5006</v>
      </c>
      <c r="G2622" t="str">
        <f>"201512001311"</f>
        <v>201512001311</v>
      </c>
      <c r="H2622" t="s">
        <v>484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50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15</v>
      </c>
      <c r="W2622">
        <v>105</v>
      </c>
      <c r="Z2622">
        <v>0</v>
      </c>
      <c r="AA2622" t="s">
        <v>5007</v>
      </c>
    </row>
    <row r="2623" spans="1:27" x14ac:dyDescent="0.25">
      <c r="H2623" t="s">
        <v>5008</v>
      </c>
    </row>
    <row r="2624" spans="1:27" x14ac:dyDescent="0.25">
      <c r="A2624">
        <v>1309</v>
      </c>
      <c r="B2624">
        <v>730</v>
      </c>
      <c r="C2624" t="s">
        <v>5009</v>
      </c>
      <c r="D2624" t="s">
        <v>332</v>
      </c>
      <c r="E2624" t="s">
        <v>258</v>
      </c>
      <c r="F2624" t="s">
        <v>5010</v>
      </c>
      <c r="G2624" t="str">
        <f>"00111673"</f>
        <v>00111673</v>
      </c>
      <c r="H2624" t="s">
        <v>916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30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18</v>
      </c>
      <c r="W2624">
        <v>126</v>
      </c>
      <c r="Z2624">
        <v>0</v>
      </c>
      <c r="AA2624" t="s">
        <v>5011</v>
      </c>
    </row>
    <row r="2625" spans="1:27" x14ac:dyDescent="0.25">
      <c r="H2625" t="s">
        <v>92</v>
      </c>
    </row>
    <row r="2626" spans="1:27" x14ac:dyDescent="0.25">
      <c r="A2626">
        <v>1310</v>
      </c>
      <c r="B2626">
        <v>1090</v>
      </c>
      <c r="C2626" t="s">
        <v>5012</v>
      </c>
      <c r="D2626" t="s">
        <v>4844</v>
      </c>
      <c r="E2626" t="s">
        <v>14</v>
      </c>
      <c r="F2626" t="s">
        <v>5013</v>
      </c>
      <c r="G2626" t="str">
        <f>"201406015108"</f>
        <v>201406015108</v>
      </c>
      <c r="H2626" t="s">
        <v>334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30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15</v>
      </c>
      <c r="W2626">
        <v>105</v>
      </c>
      <c r="Z2626">
        <v>0</v>
      </c>
      <c r="AA2626" t="s">
        <v>5014</v>
      </c>
    </row>
    <row r="2627" spans="1:27" x14ac:dyDescent="0.25">
      <c r="H2627">
        <v>462</v>
      </c>
    </row>
    <row r="2628" spans="1:27" x14ac:dyDescent="0.25">
      <c r="A2628">
        <v>1311</v>
      </c>
      <c r="B2628">
        <v>944</v>
      </c>
      <c r="C2628" t="s">
        <v>5015</v>
      </c>
      <c r="D2628" t="s">
        <v>1514</v>
      </c>
      <c r="E2628" t="s">
        <v>84</v>
      </c>
      <c r="F2628" t="s">
        <v>5016</v>
      </c>
      <c r="G2628" t="str">
        <f>"201412005015"</f>
        <v>201412005015</v>
      </c>
      <c r="H2628" t="s">
        <v>1235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30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23</v>
      </c>
      <c r="W2628">
        <v>161</v>
      </c>
      <c r="Z2628">
        <v>0</v>
      </c>
      <c r="AA2628" t="s">
        <v>5017</v>
      </c>
    </row>
    <row r="2629" spans="1:27" x14ac:dyDescent="0.25">
      <c r="H2629" t="s">
        <v>5018</v>
      </c>
    </row>
    <row r="2630" spans="1:27" x14ac:dyDescent="0.25">
      <c r="A2630">
        <v>1312</v>
      </c>
      <c r="B2630">
        <v>198</v>
      </c>
      <c r="C2630" t="s">
        <v>5019</v>
      </c>
      <c r="D2630" t="s">
        <v>786</v>
      </c>
      <c r="E2630" t="s">
        <v>41</v>
      </c>
      <c r="F2630" t="s">
        <v>5020</v>
      </c>
      <c r="G2630" t="str">
        <f>"00108288"</f>
        <v>00108288</v>
      </c>
      <c r="H2630" t="s">
        <v>449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30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20</v>
      </c>
      <c r="W2630">
        <v>140</v>
      </c>
      <c r="Z2630">
        <v>0</v>
      </c>
      <c r="AA2630" t="s">
        <v>5021</v>
      </c>
    </row>
    <row r="2631" spans="1:27" x14ac:dyDescent="0.25">
      <c r="H2631" t="s">
        <v>5022</v>
      </c>
    </row>
    <row r="2632" spans="1:27" x14ac:dyDescent="0.25">
      <c r="A2632">
        <v>1313</v>
      </c>
      <c r="B2632">
        <v>1041</v>
      </c>
      <c r="C2632" t="s">
        <v>704</v>
      </c>
      <c r="D2632" t="s">
        <v>243</v>
      </c>
      <c r="E2632" t="s">
        <v>705</v>
      </c>
      <c r="F2632" t="s">
        <v>5023</v>
      </c>
      <c r="G2632" t="str">
        <f>"201511034133"</f>
        <v>201511034133</v>
      </c>
      <c r="H2632" t="s">
        <v>3672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30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27</v>
      </c>
      <c r="W2632">
        <v>189</v>
      </c>
      <c r="Z2632">
        <v>0</v>
      </c>
      <c r="AA2632" t="s">
        <v>5024</v>
      </c>
    </row>
    <row r="2633" spans="1:27" x14ac:dyDescent="0.25">
      <c r="H2633" t="s">
        <v>5025</v>
      </c>
    </row>
    <row r="2634" spans="1:27" x14ac:dyDescent="0.25">
      <c r="A2634">
        <v>1314</v>
      </c>
      <c r="B2634">
        <v>645</v>
      </c>
      <c r="C2634" t="s">
        <v>5026</v>
      </c>
      <c r="D2634" t="s">
        <v>5027</v>
      </c>
      <c r="E2634" t="s">
        <v>3131</v>
      </c>
      <c r="F2634" t="s">
        <v>5028</v>
      </c>
      <c r="G2634" t="str">
        <f>"200802007592"</f>
        <v>200802007592</v>
      </c>
      <c r="H2634" t="s">
        <v>1211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70</v>
      </c>
      <c r="O2634">
        <v>0</v>
      </c>
      <c r="P2634">
        <v>0</v>
      </c>
      <c r="Q2634">
        <v>30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Z2634">
        <v>0</v>
      </c>
      <c r="AA2634" t="s">
        <v>5029</v>
      </c>
    </row>
    <row r="2635" spans="1:27" x14ac:dyDescent="0.25">
      <c r="H2635" t="s">
        <v>5030</v>
      </c>
    </row>
    <row r="2636" spans="1:27" x14ac:dyDescent="0.25">
      <c r="A2636">
        <v>1315</v>
      </c>
      <c r="B2636">
        <v>1847</v>
      </c>
      <c r="C2636" t="s">
        <v>5031</v>
      </c>
      <c r="D2636" t="s">
        <v>278</v>
      </c>
      <c r="E2636" t="s">
        <v>168</v>
      </c>
      <c r="F2636" t="s">
        <v>5032</v>
      </c>
      <c r="G2636" t="str">
        <f>"00105234"</f>
        <v>00105234</v>
      </c>
      <c r="H2636" t="s">
        <v>1191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50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6</v>
      </c>
      <c r="W2636">
        <v>42</v>
      </c>
      <c r="Z2636">
        <v>2</v>
      </c>
      <c r="AA2636" t="s">
        <v>5033</v>
      </c>
    </row>
    <row r="2637" spans="1:27" x14ac:dyDescent="0.25">
      <c r="H2637" t="s">
        <v>5034</v>
      </c>
    </row>
    <row r="2638" spans="1:27" x14ac:dyDescent="0.25">
      <c r="A2638">
        <v>1316</v>
      </c>
      <c r="B2638">
        <v>2211</v>
      </c>
      <c r="C2638" t="s">
        <v>5035</v>
      </c>
      <c r="D2638" t="s">
        <v>14</v>
      </c>
      <c r="E2638" t="s">
        <v>662</v>
      </c>
      <c r="F2638" t="s">
        <v>5036</v>
      </c>
      <c r="G2638" t="str">
        <f>"200903000263"</f>
        <v>200903000263</v>
      </c>
      <c r="H2638" t="s">
        <v>1735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30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11</v>
      </c>
      <c r="W2638">
        <v>77</v>
      </c>
      <c r="Z2638">
        <v>0</v>
      </c>
      <c r="AA2638" t="s">
        <v>5037</v>
      </c>
    </row>
    <row r="2639" spans="1:27" x14ac:dyDescent="0.25">
      <c r="H2639" t="s">
        <v>5038</v>
      </c>
    </row>
    <row r="2640" spans="1:27" x14ac:dyDescent="0.25">
      <c r="A2640">
        <v>1317</v>
      </c>
      <c r="B2640">
        <v>825</v>
      </c>
      <c r="C2640" t="s">
        <v>5039</v>
      </c>
      <c r="D2640" t="s">
        <v>5040</v>
      </c>
      <c r="E2640" t="s">
        <v>2738</v>
      </c>
      <c r="F2640" t="s">
        <v>5041</v>
      </c>
      <c r="G2640" t="str">
        <f>"00112169"</f>
        <v>00112169</v>
      </c>
      <c r="H2640">
        <v>671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26</v>
      </c>
      <c r="W2640">
        <v>182</v>
      </c>
      <c r="X2640">
        <v>6</v>
      </c>
      <c r="Y2640">
        <v>456</v>
      </c>
      <c r="Z2640">
        <v>0</v>
      </c>
      <c r="AA2640">
        <v>853</v>
      </c>
    </row>
    <row r="2641" spans="1:27" x14ac:dyDescent="0.25">
      <c r="H2641">
        <v>456</v>
      </c>
    </row>
    <row r="2642" spans="1:27" x14ac:dyDescent="0.25">
      <c r="A2642">
        <v>1318</v>
      </c>
      <c r="B2642">
        <v>2159</v>
      </c>
      <c r="C2642" t="s">
        <v>5042</v>
      </c>
      <c r="D2642" t="s">
        <v>576</v>
      </c>
      <c r="E2642" t="s">
        <v>414</v>
      </c>
      <c r="F2642" t="s">
        <v>5043</v>
      </c>
      <c r="G2642" t="str">
        <f>"00111706"</f>
        <v>00111706</v>
      </c>
      <c r="H2642" t="s">
        <v>2308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30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3</v>
      </c>
      <c r="W2642">
        <v>21</v>
      </c>
      <c r="Z2642">
        <v>0</v>
      </c>
      <c r="AA2642" t="s">
        <v>5044</v>
      </c>
    </row>
    <row r="2643" spans="1:27" x14ac:dyDescent="0.25">
      <c r="H2643" t="s">
        <v>5045</v>
      </c>
    </row>
    <row r="2644" spans="1:27" x14ac:dyDescent="0.25">
      <c r="A2644">
        <v>1319</v>
      </c>
      <c r="B2644">
        <v>98</v>
      </c>
      <c r="C2644" t="s">
        <v>5046</v>
      </c>
      <c r="D2644" t="s">
        <v>654</v>
      </c>
      <c r="E2644" t="s">
        <v>1224</v>
      </c>
      <c r="F2644" t="s">
        <v>5047</v>
      </c>
      <c r="G2644" t="str">
        <f>"201511034797"</f>
        <v>201511034797</v>
      </c>
      <c r="H2644" t="s">
        <v>5048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30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Z2644">
        <v>0</v>
      </c>
      <c r="AA2644" t="s">
        <v>5049</v>
      </c>
    </row>
    <row r="2645" spans="1:27" x14ac:dyDescent="0.25">
      <c r="H2645" t="s">
        <v>5050</v>
      </c>
    </row>
    <row r="2646" spans="1:27" x14ac:dyDescent="0.25">
      <c r="A2646">
        <v>1320</v>
      </c>
      <c r="B2646">
        <v>1016</v>
      </c>
      <c r="C2646" t="s">
        <v>1523</v>
      </c>
      <c r="D2646" t="s">
        <v>21</v>
      </c>
      <c r="E2646" t="s">
        <v>84</v>
      </c>
      <c r="F2646" t="s">
        <v>5051</v>
      </c>
      <c r="G2646" t="str">
        <f>"00103310"</f>
        <v>00103310</v>
      </c>
      <c r="H2646" t="s">
        <v>1281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30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8</v>
      </c>
      <c r="W2646">
        <v>56</v>
      </c>
      <c r="Z2646">
        <v>1</v>
      </c>
      <c r="AA2646" t="s">
        <v>5052</v>
      </c>
    </row>
    <row r="2647" spans="1:27" x14ac:dyDescent="0.25">
      <c r="H2647" t="s">
        <v>5053</v>
      </c>
    </row>
    <row r="2648" spans="1:27" x14ac:dyDescent="0.25">
      <c r="A2648">
        <v>1321</v>
      </c>
      <c r="B2648">
        <v>219</v>
      </c>
      <c r="C2648" t="s">
        <v>5054</v>
      </c>
      <c r="D2648" t="s">
        <v>14</v>
      </c>
      <c r="E2648" t="s">
        <v>41</v>
      </c>
      <c r="F2648" t="s">
        <v>5055</v>
      </c>
      <c r="G2648" t="str">
        <f>"201412003531"</f>
        <v>201412003531</v>
      </c>
      <c r="H2648" t="s">
        <v>301</v>
      </c>
      <c r="I2648">
        <v>0</v>
      </c>
      <c r="J2648">
        <v>0</v>
      </c>
      <c r="K2648">
        <v>0</v>
      </c>
      <c r="L2648">
        <v>0</v>
      </c>
      <c r="M2648">
        <v>100</v>
      </c>
      <c r="N2648">
        <v>30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Z2648">
        <v>0</v>
      </c>
      <c r="AA2648" t="s">
        <v>5052</v>
      </c>
    </row>
    <row r="2649" spans="1:27" x14ac:dyDescent="0.25">
      <c r="H2649" t="s">
        <v>5056</v>
      </c>
    </row>
    <row r="2650" spans="1:27" x14ac:dyDescent="0.25">
      <c r="A2650">
        <v>1322</v>
      </c>
      <c r="B2650">
        <v>263</v>
      </c>
      <c r="C2650" t="s">
        <v>5057</v>
      </c>
      <c r="D2650" t="s">
        <v>83</v>
      </c>
      <c r="E2650" t="s">
        <v>55</v>
      </c>
      <c r="F2650" t="s">
        <v>5058</v>
      </c>
      <c r="G2650" t="str">
        <f>"00106530"</f>
        <v>00106530</v>
      </c>
      <c r="H2650" t="s">
        <v>194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30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13</v>
      </c>
      <c r="W2650">
        <v>91</v>
      </c>
      <c r="Z2650">
        <v>1</v>
      </c>
      <c r="AA2650" t="s">
        <v>756</v>
      </c>
    </row>
    <row r="2651" spans="1:27" x14ac:dyDescent="0.25">
      <c r="H2651" t="s">
        <v>292</v>
      </c>
    </row>
    <row r="2652" spans="1:27" x14ac:dyDescent="0.25">
      <c r="A2652">
        <v>1323</v>
      </c>
      <c r="B2652">
        <v>2195</v>
      </c>
      <c r="C2652" t="s">
        <v>5059</v>
      </c>
      <c r="D2652" t="s">
        <v>3173</v>
      </c>
      <c r="E2652" t="s">
        <v>84</v>
      </c>
      <c r="F2652" t="s">
        <v>5060</v>
      </c>
      <c r="G2652" t="str">
        <f>"201410002140"</f>
        <v>201410002140</v>
      </c>
      <c r="H2652" t="s">
        <v>521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30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21</v>
      </c>
      <c r="W2652">
        <v>147</v>
      </c>
      <c r="Z2652">
        <v>0</v>
      </c>
      <c r="AA2652" t="s">
        <v>5061</v>
      </c>
    </row>
    <row r="2653" spans="1:27" x14ac:dyDescent="0.25">
      <c r="H2653">
        <v>441</v>
      </c>
    </row>
    <row r="2654" spans="1:27" x14ac:dyDescent="0.25">
      <c r="A2654">
        <v>1324</v>
      </c>
      <c r="B2654">
        <v>1234</v>
      </c>
      <c r="C2654" t="s">
        <v>5062</v>
      </c>
      <c r="D2654" t="s">
        <v>327</v>
      </c>
      <c r="E2654" t="s">
        <v>34</v>
      </c>
      <c r="F2654" t="s">
        <v>5063</v>
      </c>
      <c r="G2654" t="str">
        <f>"201005000134"</f>
        <v>201005000134</v>
      </c>
      <c r="H2654" t="s">
        <v>4397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30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29</v>
      </c>
      <c r="W2654">
        <v>203</v>
      </c>
      <c r="Z2654">
        <v>0</v>
      </c>
      <c r="AA2654" t="s">
        <v>5064</v>
      </c>
    </row>
    <row r="2655" spans="1:27" x14ac:dyDescent="0.25">
      <c r="H2655" t="s">
        <v>185</v>
      </c>
    </row>
    <row r="2656" spans="1:27" x14ac:dyDescent="0.25">
      <c r="A2656">
        <v>1325</v>
      </c>
      <c r="B2656">
        <v>1418</v>
      </c>
      <c r="C2656" t="s">
        <v>5065</v>
      </c>
      <c r="D2656" t="s">
        <v>2627</v>
      </c>
      <c r="E2656" t="s">
        <v>258</v>
      </c>
      <c r="F2656" t="s">
        <v>5066</v>
      </c>
      <c r="G2656" t="str">
        <f>"00108039"</f>
        <v>00108039</v>
      </c>
      <c r="H2656" t="s">
        <v>2086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10</v>
      </c>
      <c r="W2656">
        <v>70</v>
      </c>
      <c r="Z2656">
        <v>1</v>
      </c>
      <c r="AA2656" t="s">
        <v>5067</v>
      </c>
    </row>
    <row r="2657" spans="1:27" x14ac:dyDescent="0.25">
      <c r="H2657" t="s">
        <v>5068</v>
      </c>
    </row>
    <row r="2658" spans="1:27" x14ac:dyDescent="0.25">
      <c r="A2658">
        <v>1326</v>
      </c>
      <c r="B2658">
        <v>485</v>
      </c>
      <c r="C2658" t="s">
        <v>5069</v>
      </c>
      <c r="D2658" t="s">
        <v>2522</v>
      </c>
      <c r="E2658" t="s">
        <v>141</v>
      </c>
      <c r="F2658" t="s">
        <v>5070</v>
      </c>
      <c r="G2658" t="str">
        <f>"00007426"</f>
        <v>00007426</v>
      </c>
      <c r="H2658" t="s">
        <v>1438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30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14</v>
      </c>
      <c r="W2658">
        <v>98</v>
      </c>
      <c r="Z2658">
        <v>0</v>
      </c>
      <c r="AA2658" t="s">
        <v>5071</v>
      </c>
    </row>
    <row r="2659" spans="1:27" x14ac:dyDescent="0.25">
      <c r="H2659" t="s">
        <v>5072</v>
      </c>
    </row>
    <row r="2660" spans="1:27" x14ac:dyDescent="0.25">
      <c r="A2660">
        <v>1327</v>
      </c>
      <c r="B2660">
        <v>2398</v>
      </c>
      <c r="C2660" t="s">
        <v>5073</v>
      </c>
      <c r="D2660" t="s">
        <v>711</v>
      </c>
      <c r="E2660" t="s">
        <v>2207</v>
      </c>
      <c r="F2660" t="s">
        <v>5074</v>
      </c>
      <c r="G2660" t="str">
        <f>"201406012736"</f>
        <v>201406012736</v>
      </c>
      <c r="H2660" t="s">
        <v>463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30</v>
      </c>
      <c r="O2660">
        <v>0</v>
      </c>
      <c r="P2660">
        <v>30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10</v>
      </c>
      <c r="W2660">
        <v>70</v>
      </c>
      <c r="Z2660">
        <v>1</v>
      </c>
      <c r="AA2660" t="s">
        <v>5075</v>
      </c>
    </row>
    <row r="2661" spans="1:27" x14ac:dyDescent="0.25">
      <c r="H2661" t="s">
        <v>5076</v>
      </c>
    </row>
    <row r="2662" spans="1:27" x14ac:dyDescent="0.25">
      <c r="A2662">
        <v>1328</v>
      </c>
      <c r="B2662">
        <v>982</v>
      </c>
      <c r="C2662" t="s">
        <v>5077</v>
      </c>
      <c r="D2662" t="s">
        <v>14</v>
      </c>
      <c r="E2662" t="s">
        <v>34</v>
      </c>
      <c r="F2662" t="s">
        <v>5078</v>
      </c>
      <c r="G2662" t="str">
        <f>"00111136"</f>
        <v>00111136</v>
      </c>
      <c r="H2662" t="s">
        <v>205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30</v>
      </c>
      <c r="O2662">
        <v>30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Z2662">
        <v>0</v>
      </c>
      <c r="AA2662" t="s">
        <v>5079</v>
      </c>
    </row>
    <row r="2663" spans="1:27" x14ac:dyDescent="0.25">
      <c r="H2663" t="s">
        <v>5080</v>
      </c>
    </row>
    <row r="2664" spans="1:27" x14ac:dyDescent="0.25">
      <c r="A2664">
        <v>1329</v>
      </c>
      <c r="B2664">
        <v>414</v>
      </c>
      <c r="C2664" t="s">
        <v>5081</v>
      </c>
      <c r="D2664" t="s">
        <v>113</v>
      </c>
      <c r="E2664" t="s">
        <v>84</v>
      </c>
      <c r="F2664" t="s">
        <v>5082</v>
      </c>
      <c r="G2664" t="str">
        <f>"200902000342"</f>
        <v>200902000342</v>
      </c>
      <c r="H2664" t="s">
        <v>721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30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12</v>
      </c>
      <c r="W2664">
        <v>84</v>
      </c>
      <c r="Z2664">
        <v>0</v>
      </c>
      <c r="AA2664" t="s">
        <v>5083</v>
      </c>
    </row>
    <row r="2665" spans="1:27" x14ac:dyDescent="0.25">
      <c r="H2665" t="s">
        <v>5084</v>
      </c>
    </row>
    <row r="2666" spans="1:27" x14ac:dyDescent="0.25">
      <c r="A2666">
        <v>1330</v>
      </c>
      <c r="B2666">
        <v>1706</v>
      </c>
      <c r="C2666" t="s">
        <v>5085</v>
      </c>
      <c r="D2666" t="s">
        <v>374</v>
      </c>
      <c r="E2666" t="s">
        <v>662</v>
      </c>
      <c r="F2666" t="s">
        <v>5086</v>
      </c>
      <c r="G2666" t="str">
        <f>"00108647"</f>
        <v>00108647</v>
      </c>
      <c r="H2666" t="s">
        <v>1691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30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Z2666">
        <v>0</v>
      </c>
      <c r="AA2666" t="s">
        <v>5087</v>
      </c>
    </row>
    <row r="2667" spans="1:27" x14ac:dyDescent="0.25">
      <c r="H2667" t="s">
        <v>5088</v>
      </c>
    </row>
    <row r="2668" spans="1:27" x14ac:dyDescent="0.25">
      <c r="A2668">
        <v>1331</v>
      </c>
      <c r="B2668">
        <v>2185</v>
      </c>
      <c r="C2668" t="s">
        <v>4368</v>
      </c>
      <c r="D2668" t="s">
        <v>5089</v>
      </c>
      <c r="E2668" t="s">
        <v>1002</v>
      </c>
      <c r="F2668" t="s">
        <v>5090</v>
      </c>
      <c r="G2668" t="str">
        <f>"00023765"</f>
        <v>00023765</v>
      </c>
      <c r="H2668" t="s">
        <v>396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20</v>
      </c>
      <c r="W2668">
        <v>140</v>
      </c>
      <c r="Z2668">
        <v>2</v>
      </c>
      <c r="AA2668" t="s">
        <v>5087</v>
      </c>
    </row>
    <row r="2669" spans="1:27" x14ac:dyDescent="0.25">
      <c r="H2669" t="s">
        <v>5091</v>
      </c>
    </row>
    <row r="2670" spans="1:27" x14ac:dyDescent="0.25">
      <c r="A2670">
        <v>1332</v>
      </c>
      <c r="B2670">
        <v>2175</v>
      </c>
      <c r="C2670" t="s">
        <v>5092</v>
      </c>
      <c r="D2670" t="s">
        <v>102</v>
      </c>
      <c r="E2670" t="s">
        <v>136</v>
      </c>
      <c r="F2670" t="s">
        <v>5093</v>
      </c>
      <c r="G2670" t="str">
        <f>"201406015777"</f>
        <v>201406015777</v>
      </c>
      <c r="H2670" t="s">
        <v>894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30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22</v>
      </c>
      <c r="W2670">
        <v>154</v>
      </c>
      <c r="Z2670">
        <v>0</v>
      </c>
      <c r="AA2670" t="s">
        <v>5087</v>
      </c>
    </row>
    <row r="2671" spans="1:27" x14ac:dyDescent="0.25">
      <c r="H2671" t="s">
        <v>5094</v>
      </c>
    </row>
    <row r="2672" spans="1:27" x14ac:dyDescent="0.25">
      <c r="A2672">
        <v>1333</v>
      </c>
      <c r="B2672">
        <v>951</v>
      </c>
      <c r="C2672" t="s">
        <v>5095</v>
      </c>
      <c r="D2672" t="s">
        <v>21</v>
      </c>
      <c r="E2672" t="s">
        <v>141</v>
      </c>
      <c r="F2672" t="s">
        <v>5096</v>
      </c>
      <c r="G2672" t="str">
        <f>"00009917"</f>
        <v>00009917</v>
      </c>
      <c r="H2672" t="s">
        <v>932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30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5</v>
      </c>
      <c r="W2672">
        <v>35</v>
      </c>
      <c r="Z2672">
        <v>0</v>
      </c>
      <c r="AA2672" t="s">
        <v>5097</v>
      </c>
    </row>
    <row r="2673" spans="1:27" x14ac:dyDescent="0.25">
      <c r="H2673" t="s">
        <v>5098</v>
      </c>
    </row>
    <row r="2674" spans="1:27" x14ac:dyDescent="0.25">
      <c r="A2674">
        <v>1334</v>
      </c>
      <c r="B2674">
        <v>1135</v>
      </c>
      <c r="C2674" t="s">
        <v>5099</v>
      </c>
      <c r="D2674" t="s">
        <v>102</v>
      </c>
      <c r="E2674" t="s">
        <v>71</v>
      </c>
      <c r="F2674" t="s">
        <v>5100</v>
      </c>
      <c r="G2674" t="str">
        <f>"201406007689"</f>
        <v>201406007689</v>
      </c>
      <c r="H2674" t="s">
        <v>4331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30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23</v>
      </c>
      <c r="W2674">
        <v>161</v>
      </c>
      <c r="Z2674">
        <v>0</v>
      </c>
      <c r="AA2674" t="s">
        <v>5101</v>
      </c>
    </row>
    <row r="2675" spans="1:27" x14ac:dyDescent="0.25">
      <c r="H2675" t="s">
        <v>5102</v>
      </c>
    </row>
    <row r="2676" spans="1:27" x14ac:dyDescent="0.25">
      <c r="A2676">
        <v>1335</v>
      </c>
      <c r="B2676">
        <v>1115</v>
      </c>
      <c r="C2676" t="s">
        <v>5103</v>
      </c>
      <c r="D2676" t="s">
        <v>41</v>
      </c>
      <c r="E2676" t="s">
        <v>120</v>
      </c>
      <c r="F2676" t="s">
        <v>5104</v>
      </c>
      <c r="G2676" t="str">
        <f>"00111814"</f>
        <v>00111814</v>
      </c>
      <c r="H2676" t="s">
        <v>334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30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14</v>
      </c>
      <c r="W2676">
        <v>98</v>
      </c>
      <c r="Z2676">
        <v>0</v>
      </c>
      <c r="AA2676" t="s">
        <v>5105</v>
      </c>
    </row>
    <row r="2677" spans="1:27" x14ac:dyDescent="0.25">
      <c r="H2677" t="s">
        <v>846</v>
      </c>
    </row>
    <row r="2678" spans="1:27" x14ac:dyDescent="0.25">
      <c r="A2678">
        <v>1336</v>
      </c>
      <c r="B2678">
        <v>1015</v>
      </c>
      <c r="C2678" t="s">
        <v>5106</v>
      </c>
      <c r="D2678" t="s">
        <v>27</v>
      </c>
      <c r="E2678" t="s">
        <v>20</v>
      </c>
      <c r="F2678" t="s">
        <v>5107</v>
      </c>
      <c r="G2678" t="str">
        <f>"00111087"</f>
        <v>00111087</v>
      </c>
      <c r="H2678" t="s">
        <v>1012</v>
      </c>
      <c r="I2678">
        <v>150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Z2678">
        <v>0</v>
      </c>
      <c r="AA2678" t="s">
        <v>5105</v>
      </c>
    </row>
    <row r="2679" spans="1:27" x14ac:dyDescent="0.25">
      <c r="H2679" t="s">
        <v>5108</v>
      </c>
    </row>
    <row r="2680" spans="1:27" x14ac:dyDescent="0.25">
      <c r="A2680">
        <v>1337</v>
      </c>
      <c r="B2680">
        <v>2410</v>
      </c>
      <c r="C2680" t="s">
        <v>5109</v>
      </c>
      <c r="D2680" t="s">
        <v>288</v>
      </c>
      <c r="E2680" t="s">
        <v>1164</v>
      </c>
      <c r="F2680" t="s">
        <v>5110</v>
      </c>
      <c r="G2680" t="str">
        <f>"201507004947"</f>
        <v>201507004947</v>
      </c>
      <c r="H2680" t="s">
        <v>2880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50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23</v>
      </c>
      <c r="W2680">
        <v>161</v>
      </c>
      <c r="Z2680">
        <v>0</v>
      </c>
      <c r="AA2680" t="s">
        <v>5111</v>
      </c>
    </row>
    <row r="2681" spans="1:27" x14ac:dyDescent="0.25">
      <c r="H2681" t="s">
        <v>5112</v>
      </c>
    </row>
    <row r="2682" spans="1:27" x14ac:dyDescent="0.25">
      <c r="A2682">
        <v>1338</v>
      </c>
      <c r="B2682">
        <v>237</v>
      </c>
      <c r="C2682" t="s">
        <v>1128</v>
      </c>
      <c r="D2682" t="s">
        <v>102</v>
      </c>
      <c r="E2682" t="s">
        <v>1834</v>
      </c>
      <c r="F2682" t="s">
        <v>5113</v>
      </c>
      <c r="G2682" t="str">
        <f>"201410004132"</f>
        <v>201410004132</v>
      </c>
      <c r="H2682" t="s">
        <v>1619</v>
      </c>
      <c r="I2682">
        <v>0</v>
      </c>
      <c r="J2682">
        <v>0</v>
      </c>
      <c r="K2682">
        <v>0</v>
      </c>
      <c r="L2682">
        <v>0</v>
      </c>
      <c r="M2682">
        <v>100</v>
      </c>
      <c r="N2682">
        <v>30</v>
      </c>
      <c r="O2682">
        <v>30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Z2682">
        <v>2</v>
      </c>
      <c r="AA2682" t="s">
        <v>5114</v>
      </c>
    </row>
    <row r="2683" spans="1:27" x14ac:dyDescent="0.25">
      <c r="H2683" t="s">
        <v>5115</v>
      </c>
    </row>
    <row r="2684" spans="1:27" x14ac:dyDescent="0.25">
      <c r="A2684">
        <v>1339</v>
      </c>
      <c r="B2684">
        <v>2164</v>
      </c>
      <c r="C2684" t="s">
        <v>5116</v>
      </c>
      <c r="D2684" t="s">
        <v>872</v>
      </c>
      <c r="E2684" t="s">
        <v>14</v>
      </c>
      <c r="F2684" t="s">
        <v>5117</v>
      </c>
      <c r="G2684" t="str">
        <f>"00009087"</f>
        <v>00009087</v>
      </c>
      <c r="H2684" t="s">
        <v>634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30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14</v>
      </c>
      <c r="W2684">
        <v>98</v>
      </c>
      <c r="Z2684">
        <v>0</v>
      </c>
      <c r="AA2684" t="s">
        <v>5118</v>
      </c>
    </row>
    <row r="2685" spans="1:27" x14ac:dyDescent="0.25">
      <c r="H2685" t="s">
        <v>5119</v>
      </c>
    </row>
    <row r="2686" spans="1:27" x14ac:dyDescent="0.25">
      <c r="A2686">
        <v>1340</v>
      </c>
      <c r="B2686">
        <v>76</v>
      </c>
      <c r="C2686" t="s">
        <v>5120</v>
      </c>
      <c r="D2686" t="s">
        <v>5121</v>
      </c>
      <c r="E2686" t="s">
        <v>27</v>
      </c>
      <c r="F2686" t="s">
        <v>5122</v>
      </c>
      <c r="G2686" t="str">
        <f>"00104168"</f>
        <v>00104168</v>
      </c>
      <c r="H2686">
        <v>803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30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2</v>
      </c>
      <c r="W2686">
        <v>14</v>
      </c>
      <c r="Z2686">
        <v>0</v>
      </c>
      <c r="AA2686">
        <v>847</v>
      </c>
    </row>
    <row r="2687" spans="1:27" x14ac:dyDescent="0.25">
      <c r="H2687" t="s">
        <v>5123</v>
      </c>
    </row>
    <row r="2688" spans="1:27" x14ac:dyDescent="0.25">
      <c r="A2688">
        <v>1341</v>
      </c>
      <c r="B2688">
        <v>101</v>
      </c>
      <c r="C2688" t="s">
        <v>5124</v>
      </c>
      <c r="D2688" t="s">
        <v>5125</v>
      </c>
      <c r="E2688" t="s">
        <v>5126</v>
      </c>
      <c r="F2688">
        <v>826427</v>
      </c>
      <c r="G2688" t="str">
        <f>"00016767"</f>
        <v>00016767</v>
      </c>
      <c r="H2688" t="s">
        <v>1211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50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6</v>
      </c>
      <c r="W2688">
        <v>42</v>
      </c>
      <c r="Z2688">
        <v>2</v>
      </c>
      <c r="AA2688" t="s">
        <v>5127</v>
      </c>
    </row>
    <row r="2689" spans="1:27" x14ac:dyDescent="0.25">
      <c r="H2689" t="s">
        <v>5128</v>
      </c>
    </row>
    <row r="2690" spans="1:27" x14ac:dyDescent="0.25">
      <c r="A2690">
        <v>1342</v>
      </c>
      <c r="B2690">
        <v>381</v>
      </c>
      <c r="C2690" t="s">
        <v>5129</v>
      </c>
      <c r="D2690" t="s">
        <v>14</v>
      </c>
      <c r="E2690" t="s">
        <v>1002</v>
      </c>
      <c r="F2690" t="s">
        <v>5130</v>
      </c>
      <c r="G2690" t="str">
        <f>"00108287"</f>
        <v>00108287</v>
      </c>
      <c r="H2690" t="s">
        <v>1182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30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11</v>
      </c>
      <c r="W2690">
        <v>77</v>
      </c>
      <c r="Z2690">
        <v>0</v>
      </c>
      <c r="AA2690" t="s">
        <v>5131</v>
      </c>
    </row>
    <row r="2691" spans="1:27" x14ac:dyDescent="0.25">
      <c r="H2691" t="s">
        <v>5132</v>
      </c>
    </row>
    <row r="2692" spans="1:27" x14ac:dyDescent="0.25">
      <c r="A2692">
        <v>1343</v>
      </c>
      <c r="B2692">
        <v>597</v>
      </c>
      <c r="C2692" t="s">
        <v>5133</v>
      </c>
      <c r="D2692" t="s">
        <v>2737</v>
      </c>
      <c r="E2692" t="s">
        <v>5134</v>
      </c>
      <c r="F2692" t="s">
        <v>5135</v>
      </c>
      <c r="G2692" t="str">
        <f>"201409000242"</f>
        <v>201409000242</v>
      </c>
      <c r="H2692" t="s">
        <v>1023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11</v>
      </c>
      <c r="W2692">
        <v>77</v>
      </c>
      <c r="X2692">
        <v>6</v>
      </c>
      <c r="Y2692">
        <v>456</v>
      </c>
      <c r="Z2692">
        <v>0</v>
      </c>
      <c r="AA2692" t="s">
        <v>3298</v>
      </c>
    </row>
    <row r="2693" spans="1:27" x14ac:dyDescent="0.25">
      <c r="H2693">
        <v>456</v>
      </c>
    </row>
    <row r="2694" spans="1:27" x14ac:dyDescent="0.25">
      <c r="A2694">
        <v>1344</v>
      </c>
      <c r="B2694">
        <v>1439</v>
      </c>
      <c r="C2694" t="s">
        <v>5136</v>
      </c>
      <c r="D2694" t="s">
        <v>1342</v>
      </c>
      <c r="E2694" t="s">
        <v>114</v>
      </c>
      <c r="F2694">
        <v>850448</v>
      </c>
      <c r="G2694" t="str">
        <f>"00112086"</f>
        <v>00112086</v>
      </c>
      <c r="H2694" t="s">
        <v>834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50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17</v>
      </c>
      <c r="W2694">
        <v>119</v>
      </c>
      <c r="Z2694">
        <v>0</v>
      </c>
      <c r="AA2694" t="s">
        <v>5137</v>
      </c>
    </row>
    <row r="2695" spans="1:27" x14ac:dyDescent="0.25">
      <c r="H2695" t="s">
        <v>5138</v>
      </c>
    </row>
    <row r="2696" spans="1:27" x14ac:dyDescent="0.25">
      <c r="A2696">
        <v>1345</v>
      </c>
      <c r="B2696">
        <v>500</v>
      </c>
      <c r="C2696" t="s">
        <v>2421</v>
      </c>
      <c r="D2696" t="s">
        <v>2314</v>
      </c>
      <c r="E2696" t="s">
        <v>34</v>
      </c>
      <c r="F2696" t="s">
        <v>5139</v>
      </c>
      <c r="G2696" t="str">
        <f>"200712002597"</f>
        <v>200712002597</v>
      </c>
      <c r="H2696" t="s">
        <v>521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30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20</v>
      </c>
      <c r="W2696">
        <v>140</v>
      </c>
      <c r="Z2696">
        <v>2</v>
      </c>
      <c r="AA2696" t="s">
        <v>5140</v>
      </c>
    </row>
    <row r="2697" spans="1:27" x14ac:dyDescent="0.25">
      <c r="H2697" t="s">
        <v>5141</v>
      </c>
    </row>
    <row r="2698" spans="1:27" x14ac:dyDescent="0.25">
      <c r="A2698">
        <v>1346</v>
      </c>
      <c r="B2698">
        <v>2338</v>
      </c>
      <c r="C2698" t="s">
        <v>141</v>
      </c>
      <c r="D2698" t="s">
        <v>5142</v>
      </c>
      <c r="E2698" t="s">
        <v>34</v>
      </c>
      <c r="F2698" t="s">
        <v>5143</v>
      </c>
      <c r="G2698" t="str">
        <f>"201402004366"</f>
        <v>201402004366</v>
      </c>
      <c r="H2698" t="s">
        <v>692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30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17</v>
      </c>
      <c r="W2698">
        <v>119</v>
      </c>
      <c r="Z2698">
        <v>0</v>
      </c>
      <c r="AA2698" t="s">
        <v>5144</v>
      </c>
    </row>
    <row r="2699" spans="1:27" x14ac:dyDescent="0.25">
      <c r="H2699" t="s">
        <v>5145</v>
      </c>
    </row>
    <row r="2700" spans="1:27" x14ac:dyDescent="0.25">
      <c r="A2700">
        <v>1347</v>
      </c>
      <c r="B2700">
        <v>1234</v>
      </c>
      <c r="C2700" t="s">
        <v>5062</v>
      </c>
      <c r="D2700" t="s">
        <v>327</v>
      </c>
      <c r="E2700" t="s">
        <v>34</v>
      </c>
      <c r="F2700" t="s">
        <v>5063</v>
      </c>
      <c r="G2700" t="str">
        <f>"201005000134"</f>
        <v>201005000134</v>
      </c>
      <c r="H2700" t="s">
        <v>4397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30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28</v>
      </c>
      <c r="W2700">
        <v>196</v>
      </c>
      <c r="Z2700">
        <v>0</v>
      </c>
      <c r="AA2700" t="s">
        <v>5144</v>
      </c>
    </row>
    <row r="2701" spans="1:27" x14ac:dyDescent="0.25">
      <c r="H2701" t="s">
        <v>185</v>
      </c>
    </row>
    <row r="2702" spans="1:27" x14ac:dyDescent="0.25">
      <c r="A2702">
        <v>1348</v>
      </c>
      <c r="B2702">
        <v>211</v>
      </c>
      <c r="C2702" t="s">
        <v>3429</v>
      </c>
      <c r="D2702" t="s">
        <v>5146</v>
      </c>
      <c r="E2702" t="s">
        <v>14</v>
      </c>
      <c r="F2702" t="s">
        <v>5147</v>
      </c>
      <c r="G2702" t="str">
        <f>"201406003918"</f>
        <v>201406003918</v>
      </c>
      <c r="H2702" t="s">
        <v>1735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14</v>
      </c>
      <c r="W2702">
        <v>98</v>
      </c>
      <c r="Z2702">
        <v>2</v>
      </c>
      <c r="AA2702" t="s">
        <v>5148</v>
      </c>
    </row>
    <row r="2703" spans="1:27" x14ac:dyDescent="0.25">
      <c r="H2703" t="s">
        <v>5149</v>
      </c>
    </row>
    <row r="2704" spans="1:27" x14ac:dyDescent="0.25">
      <c r="A2704">
        <v>1349</v>
      </c>
      <c r="B2704">
        <v>211</v>
      </c>
      <c r="C2704" t="s">
        <v>3429</v>
      </c>
      <c r="D2704" t="s">
        <v>5146</v>
      </c>
      <c r="E2704" t="s">
        <v>14</v>
      </c>
      <c r="F2704" t="s">
        <v>5147</v>
      </c>
      <c r="G2704" t="str">
        <f>"201406003918"</f>
        <v>201406003918</v>
      </c>
      <c r="H2704" t="s">
        <v>1735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14</v>
      </c>
      <c r="W2704">
        <v>98</v>
      </c>
      <c r="X2704">
        <v>6</v>
      </c>
      <c r="Y2704" t="s">
        <v>208</v>
      </c>
      <c r="Z2704">
        <v>2</v>
      </c>
      <c r="AA2704" t="s">
        <v>5148</v>
      </c>
    </row>
    <row r="2705" spans="1:27" x14ac:dyDescent="0.25">
      <c r="H2705" t="s">
        <v>5149</v>
      </c>
    </row>
    <row r="2706" spans="1:27" x14ac:dyDescent="0.25">
      <c r="A2706">
        <v>1350</v>
      </c>
      <c r="B2706">
        <v>2424</v>
      </c>
      <c r="C2706" t="s">
        <v>5150</v>
      </c>
      <c r="D2706" t="s">
        <v>3173</v>
      </c>
      <c r="E2706" t="s">
        <v>101</v>
      </c>
      <c r="F2706" t="s">
        <v>5151</v>
      </c>
      <c r="G2706" t="str">
        <f>"00012553"</f>
        <v>00012553</v>
      </c>
      <c r="H2706" t="s">
        <v>726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70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50</v>
      </c>
      <c r="V2706">
        <v>0</v>
      </c>
      <c r="W2706">
        <v>0</v>
      </c>
      <c r="Z2706">
        <v>0</v>
      </c>
      <c r="AA2706" t="s">
        <v>5148</v>
      </c>
    </row>
    <row r="2707" spans="1:27" x14ac:dyDescent="0.25">
      <c r="H2707" t="s">
        <v>430</v>
      </c>
    </row>
    <row r="2708" spans="1:27" x14ac:dyDescent="0.25">
      <c r="A2708">
        <v>1351</v>
      </c>
      <c r="B2708">
        <v>1874</v>
      </c>
      <c r="C2708" t="s">
        <v>2465</v>
      </c>
      <c r="D2708" t="s">
        <v>4019</v>
      </c>
      <c r="E2708" t="s">
        <v>26</v>
      </c>
      <c r="F2708" t="s">
        <v>5152</v>
      </c>
      <c r="G2708" t="str">
        <f>"201406004647"</f>
        <v>201406004647</v>
      </c>
      <c r="H2708" t="s">
        <v>1182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70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5</v>
      </c>
      <c r="W2708">
        <v>35</v>
      </c>
      <c r="Z2708">
        <v>0</v>
      </c>
      <c r="AA2708" t="s">
        <v>5153</v>
      </c>
    </row>
    <row r="2709" spans="1:27" x14ac:dyDescent="0.25">
      <c r="H2709" t="s">
        <v>5154</v>
      </c>
    </row>
    <row r="2710" spans="1:27" x14ac:dyDescent="0.25">
      <c r="A2710">
        <v>1352</v>
      </c>
      <c r="B2710">
        <v>175</v>
      </c>
      <c r="C2710" t="s">
        <v>1492</v>
      </c>
      <c r="D2710" t="s">
        <v>318</v>
      </c>
      <c r="E2710" t="s">
        <v>34</v>
      </c>
      <c r="F2710" t="s">
        <v>5155</v>
      </c>
      <c r="G2710" t="str">
        <f>"00107673"</f>
        <v>00107673</v>
      </c>
      <c r="H2710" t="s">
        <v>526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30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5</v>
      </c>
      <c r="W2710">
        <v>35</v>
      </c>
      <c r="Z2710">
        <v>0</v>
      </c>
      <c r="AA2710" t="s">
        <v>5156</v>
      </c>
    </row>
    <row r="2711" spans="1:27" x14ac:dyDescent="0.25">
      <c r="H2711" t="s">
        <v>5157</v>
      </c>
    </row>
    <row r="2712" spans="1:27" x14ac:dyDescent="0.25">
      <c r="A2712">
        <v>1353</v>
      </c>
      <c r="B2712">
        <v>1197</v>
      </c>
      <c r="C2712" t="s">
        <v>5158</v>
      </c>
      <c r="D2712" t="s">
        <v>911</v>
      </c>
      <c r="E2712" t="s">
        <v>27</v>
      </c>
      <c r="F2712" t="s">
        <v>5159</v>
      </c>
      <c r="G2712" t="str">
        <f>"00108167"</f>
        <v>00108167</v>
      </c>
      <c r="H2712" t="s">
        <v>46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Z2712">
        <v>0</v>
      </c>
      <c r="AA2712" t="s">
        <v>46</v>
      </c>
    </row>
    <row r="2713" spans="1:27" x14ac:dyDescent="0.25">
      <c r="H2713" t="s">
        <v>185</v>
      </c>
    </row>
    <row r="2714" spans="1:27" x14ac:dyDescent="0.25">
      <c r="A2714">
        <v>1354</v>
      </c>
      <c r="B2714">
        <v>114</v>
      </c>
      <c r="C2714" t="s">
        <v>5160</v>
      </c>
      <c r="D2714" t="s">
        <v>5161</v>
      </c>
      <c r="E2714" t="s">
        <v>27</v>
      </c>
      <c r="F2714" t="s">
        <v>5162</v>
      </c>
      <c r="G2714" t="str">
        <f>"00107572"</f>
        <v>00107572</v>
      </c>
      <c r="H2714" t="s">
        <v>265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70</v>
      </c>
      <c r="O2714">
        <v>30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Z2714">
        <v>0</v>
      </c>
      <c r="AA2714" t="s">
        <v>5163</v>
      </c>
    </row>
    <row r="2715" spans="1:27" x14ac:dyDescent="0.25">
      <c r="H2715" t="s">
        <v>5164</v>
      </c>
    </row>
    <row r="2716" spans="1:27" x14ac:dyDescent="0.25">
      <c r="A2716">
        <v>1355</v>
      </c>
      <c r="B2716">
        <v>2429</v>
      </c>
      <c r="C2716" t="s">
        <v>2387</v>
      </c>
      <c r="D2716" t="s">
        <v>5165</v>
      </c>
      <c r="E2716" t="s">
        <v>5166</v>
      </c>
      <c r="F2716" t="s">
        <v>5167</v>
      </c>
      <c r="G2716" t="str">
        <f>"201512001814"</f>
        <v>201512001814</v>
      </c>
      <c r="H2716" t="s">
        <v>650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50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15</v>
      </c>
      <c r="W2716">
        <v>105</v>
      </c>
      <c r="Z2716">
        <v>0</v>
      </c>
      <c r="AA2716" t="s">
        <v>5163</v>
      </c>
    </row>
    <row r="2717" spans="1:27" x14ac:dyDescent="0.25">
      <c r="H2717" t="s">
        <v>5168</v>
      </c>
    </row>
    <row r="2718" spans="1:27" x14ac:dyDescent="0.25">
      <c r="A2718">
        <v>1356</v>
      </c>
      <c r="B2718">
        <v>2326</v>
      </c>
      <c r="C2718" t="s">
        <v>5169</v>
      </c>
      <c r="D2718" t="s">
        <v>269</v>
      </c>
      <c r="E2718" t="s">
        <v>662</v>
      </c>
      <c r="F2718" t="s">
        <v>5170</v>
      </c>
      <c r="G2718" t="str">
        <f>"201202000014"</f>
        <v>201202000014</v>
      </c>
      <c r="H2718" t="s">
        <v>844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70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6</v>
      </c>
      <c r="Y2718" t="s">
        <v>208</v>
      </c>
      <c r="Z2718">
        <v>0</v>
      </c>
      <c r="AA2718" t="s">
        <v>5171</v>
      </c>
    </row>
    <row r="2719" spans="1:27" x14ac:dyDescent="0.25">
      <c r="H2719" t="s">
        <v>5172</v>
      </c>
    </row>
    <row r="2720" spans="1:27" x14ac:dyDescent="0.25">
      <c r="A2720">
        <v>1357</v>
      </c>
      <c r="B2720">
        <v>157</v>
      </c>
      <c r="C2720" t="s">
        <v>5173</v>
      </c>
      <c r="D2720" t="s">
        <v>1195</v>
      </c>
      <c r="E2720" t="s">
        <v>15</v>
      </c>
      <c r="F2720" t="s">
        <v>5174</v>
      </c>
      <c r="G2720" t="str">
        <f>"201406012457"</f>
        <v>201406012457</v>
      </c>
      <c r="H2720" t="s">
        <v>1009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30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10</v>
      </c>
      <c r="W2720">
        <v>70</v>
      </c>
      <c r="Z2720">
        <v>0</v>
      </c>
      <c r="AA2720" t="s">
        <v>5175</v>
      </c>
    </row>
    <row r="2721" spans="1:27" x14ac:dyDescent="0.25">
      <c r="H2721" t="s">
        <v>5176</v>
      </c>
    </row>
    <row r="2722" spans="1:27" x14ac:dyDescent="0.25">
      <c r="A2722">
        <v>1358</v>
      </c>
      <c r="B2722">
        <v>2380</v>
      </c>
      <c r="C2722" t="s">
        <v>5177</v>
      </c>
      <c r="D2722" t="s">
        <v>34</v>
      </c>
      <c r="E2722" t="s">
        <v>26</v>
      </c>
      <c r="F2722" t="s">
        <v>5178</v>
      </c>
      <c r="G2722" t="str">
        <f>"00112117"</f>
        <v>00112117</v>
      </c>
      <c r="H2722" t="s">
        <v>469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70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6</v>
      </c>
      <c r="W2722">
        <v>42</v>
      </c>
      <c r="Z2722">
        <v>0</v>
      </c>
      <c r="AA2722" t="s">
        <v>5179</v>
      </c>
    </row>
    <row r="2723" spans="1:27" x14ac:dyDescent="0.25">
      <c r="H2723" t="s">
        <v>2023</v>
      </c>
    </row>
    <row r="2724" spans="1:27" x14ac:dyDescent="0.25">
      <c r="A2724">
        <v>1359</v>
      </c>
      <c r="B2724">
        <v>474</v>
      </c>
      <c r="C2724" t="s">
        <v>5180</v>
      </c>
      <c r="D2724" t="s">
        <v>312</v>
      </c>
      <c r="E2724" t="s">
        <v>141</v>
      </c>
      <c r="F2724" t="s">
        <v>5181</v>
      </c>
      <c r="G2724" t="str">
        <f>"201406011047"</f>
        <v>201406011047</v>
      </c>
      <c r="H2724" t="s">
        <v>355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30</v>
      </c>
      <c r="O2724">
        <v>0</v>
      </c>
      <c r="P2724">
        <v>50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5</v>
      </c>
      <c r="W2724">
        <v>35</v>
      </c>
      <c r="Z2724">
        <v>1</v>
      </c>
      <c r="AA2724" t="s">
        <v>5182</v>
      </c>
    </row>
    <row r="2725" spans="1:27" x14ac:dyDescent="0.25">
      <c r="H2725" t="s">
        <v>5183</v>
      </c>
    </row>
    <row r="2726" spans="1:27" x14ac:dyDescent="0.25">
      <c r="A2726">
        <v>1360</v>
      </c>
      <c r="B2726">
        <v>962</v>
      </c>
      <c r="C2726" t="s">
        <v>3828</v>
      </c>
      <c r="D2726" t="s">
        <v>1481</v>
      </c>
      <c r="E2726" t="s">
        <v>84</v>
      </c>
      <c r="F2726" t="s">
        <v>3829</v>
      </c>
      <c r="G2726" t="str">
        <f>"00018986"</f>
        <v>00018986</v>
      </c>
      <c r="H2726">
        <v>792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50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Z2726">
        <v>2</v>
      </c>
      <c r="AA2726">
        <v>842</v>
      </c>
    </row>
    <row r="2727" spans="1:27" x14ac:dyDescent="0.25">
      <c r="H2727" t="s">
        <v>3830</v>
      </c>
    </row>
    <row r="2728" spans="1:27" x14ac:dyDescent="0.25">
      <c r="A2728">
        <v>1361</v>
      </c>
      <c r="B2728">
        <v>1425</v>
      </c>
      <c r="C2728" t="s">
        <v>74</v>
      </c>
      <c r="D2728" t="s">
        <v>79</v>
      </c>
      <c r="E2728" t="s">
        <v>1998</v>
      </c>
      <c r="F2728" t="s">
        <v>5184</v>
      </c>
      <c r="G2728" t="str">
        <f>"201410011169"</f>
        <v>201410011169</v>
      </c>
      <c r="H2728" t="s">
        <v>29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20</v>
      </c>
      <c r="W2728">
        <v>140</v>
      </c>
      <c r="X2728">
        <v>6</v>
      </c>
      <c r="Y2728">
        <v>456</v>
      </c>
      <c r="Z2728">
        <v>0</v>
      </c>
      <c r="AA2728" t="s">
        <v>5185</v>
      </c>
    </row>
    <row r="2729" spans="1:27" x14ac:dyDescent="0.25">
      <c r="H2729">
        <v>456</v>
      </c>
    </row>
    <row r="2730" spans="1:27" x14ac:dyDescent="0.25">
      <c r="A2730">
        <v>1362</v>
      </c>
      <c r="B2730">
        <v>948</v>
      </c>
      <c r="C2730" t="s">
        <v>5186</v>
      </c>
      <c r="D2730" t="s">
        <v>83</v>
      </c>
      <c r="E2730" t="s">
        <v>71</v>
      </c>
      <c r="F2730" t="s">
        <v>5187</v>
      </c>
      <c r="G2730" t="str">
        <f>"00112630"</f>
        <v>00112630</v>
      </c>
      <c r="H2730" t="s">
        <v>271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16</v>
      </c>
      <c r="W2730">
        <v>112</v>
      </c>
      <c r="Z2730">
        <v>2</v>
      </c>
      <c r="AA2730" t="s">
        <v>5188</v>
      </c>
    </row>
    <row r="2731" spans="1:27" x14ac:dyDescent="0.25">
      <c r="H2731" t="s">
        <v>1594</v>
      </c>
    </row>
    <row r="2732" spans="1:27" x14ac:dyDescent="0.25">
      <c r="A2732">
        <v>1363</v>
      </c>
      <c r="B2732">
        <v>966</v>
      </c>
      <c r="C2732" t="s">
        <v>5189</v>
      </c>
      <c r="D2732" t="s">
        <v>136</v>
      </c>
      <c r="E2732" t="s">
        <v>27</v>
      </c>
      <c r="F2732" t="s">
        <v>5190</v>
      </c>
      <c r="G2732" t="str">
        <f>"201402009258"</f>
        <v>201402009258</v>
      </c>
      <c r="H2732" t="s">
        <v>449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30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18</v>
      </c>
      <c r="W2732">
        <v>126</v>
      </c>
      <c r="Z2732">
        <v>0</v>
      </c>
      <c r="AA2732" t="s">
        <v>5188</v>
      </c>
    </row>
    <row r="2733" spans="1:27" x14ac:dyDescent="0.25">
      <c r="H2733" t="s">
        <v>5191</v>
      </c>
    </row>
    <row r="2734" spans="1:27" x14ac:dyDescent="0.25">
      <c r="A2734">
        <v>1364</v>
      </c>
      <c r="B2734">
        <v>1020</v>
      </c>
      <c r="C2734" t="s">
        <v>5035</v>
      </c>
      <c r="D2734" t="s">
        <v>20</v>
      </c>
      <c r="E2734" t="s">
        <v>872</v>
      </c>
      <c r="F2734" t="s">
        <v>5192</v>
      </c>
      <c r="G2734" t="str">
        <f>"00107961"</f>
        <v>00107961</v>
      </c>
      <c r="H2734">
        <v>781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30</v>
      </c>
      <c r="O2734">
        <v>0</v>
      </c>
      <c r="P2734">
        <v>30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Z2734">
        <v>0</v>
      </c>
      <c r="AA2734">
        <v>841</v>
      </c>
    </row>
    <row r="2735" spans="1:27" x14ac:dyDescent="0.25">
      <c r="H2735" t="s">
        <v>5193</v>
      </c>
    </row>
    <row r="2736" spans="1:27" x14ac:dyDescent="0.25">
      <c r="A2736">
        <v>1365</v>
      </c>
      <c r="B2736">
        <v>161</v>
      </c>
      <c r="C2736" t="s">
        <v>5194</v>
      </c>
      <c r="D2736" t="s">
        <v>83</v>
      </c>
      <c r="E2736" t="s">
        <v>79</v>
      </c>
      <c r="F2736" t="s">
        <v>5195</v>
      </c>
      <c r="G2736" t="str">
        <f>"00103845"</f>
        <v>00103845</v>
      </c>
      <c r="H2736" t="s">
        <v>1335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30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14</v>
      </c>
      <c r="W2736">
        <v>98</v>
      </c>
      <c r="Z2736">
        <v>0</v>
      </c>
      <c r="AA2736" t="s">
        <v>5196</v>
      </c>
    </row>
    <row r="2737" spans="1:27" x14ac:dyDescent="0.25">
      <c r="H2737" t="s">
        <v>5197</v>
      </c>
    </row>
    <row r="2738" spans="1:27" x14ac:dyDescent="0.25">
      <c r="A2738">
        <v>1366</v>
      </c>
      <c r="B2738">
        <v>1236</v>
      </c>
      <c r="C2738" t="s">
        <v>112</v>
      </c>
      <c r="D2738" t="s">
        <v>243</v>
      </c>
      <c r="E2738" t="s">
        <v>141</v>
      </c>
      <c r="F2738" t="s">
        <v>5198</v>
      </c>
      <c r="G2738" t="str">
        <f>"201412001818"</f>
        <v>201412001818</v>
      </c>
      <c r="H2738" t="s">
        <v>1780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30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22</v>
      </c>
      <c r="W2738">
        <v>154</v>
      </c>
      <c r="Z2738">
        <v>0</v>
      </c>
      <c r="AA2738" t="s">
        <v>5199</v>
      </c>
    </row>
    <row r="2739" spans="1:27" x14ac:dyDescent="0.25">
      <c r="H2739" t="s">
        <v>5200</v>
      </c>
    </row>
    <row r="2740" spans="1:27" x14ac:dyDescent="0.25">
      <c r="A2740">
        <v>1367</v>
      </c>
      <c r="B2740">
        <v>2403</v>
      </c>
      <c r="C2740" t="s">
        <v>5201</v>
      </c>
      <c r="D2740" t="s">
        <v>1834</v>
      </c>
      <c r="E2740" t="s">
        <v>84</v>
      </c>
      <c r="F2740" t="s">
        <v>5202</v>
      </c>
      <c r="G2740" t="str">
        <f>"00112612"</f>
        <v>00112612</v>
      </c>
      <c r="H2740" t="s">
        <v>2649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30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10</v>
      </c>
      <c r="W2740">
        <v>70</v>
      </c>
      <c r="Z2740">
        <v>0</v>
      </c>
      <c r="AA2740" t="s">
        <v>5203</v>
      </c>
    </row>
    <row r="2741" spans="1:27" x14ac:dyDescent="0.25">
      <c r="H2741" t="s">
        <v>5204</v>
      </c>
    </row>
    <row r="2742" spans="1:27" x14ac:dyDescent="0.25">
      <c r="A2742">
        <v>1368</v>
      </c>
      <c r="B2742">
        <v>996</v>
      </c>
      <c r="C2742" t="s">
        <v>5205</v>
      </c>
      <c r="D2742" t="s">
        <v>5206</v>
      </c>
      <c r="E2742" t="s">
        <v>34</v>
      </c>
      <c r="F2742" t="s">
        <v>5207</v>
      </c>
      <c r="G2742" t="str">
        <f>"201411001457"</f>
        <v>201411001457</v>
      </c>
      <c r="H2742" t="s">
        <v>2649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70</v>
      </c>
      <c r="O2742">
        <v>0</v>
      </c>
      <c r="P2742">
        <v>0</v>
      </c>
      <c r="Q2742">
        <v>30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Z2742">
        <v>0</v>
      </c>
      <c r="AA2742" t="s">
        <v>5203</v>
      </c>
    </row>
    <row r="2743" spans="1:27" x14ac:dyDescent="0.25">
      <c r="H2743">
        <v>445</v>
      </c>
    </row>
    <row r="2744" spans="1:27" x14ac:dyDescent="0.25">
      <c r="A2744">
        <v>1369</v>
      </c>
      <c r="B2744">
        <v>4</v>
      </c>
      <c r="C2744" t="s">
        <v>5208</v>
      </c>
      <c r="D2744" t="s">
        <v>1562</v>
      </c>
      <c r="E2744" t="s">
        <v>327</v>
      </c>
      <c r="F2744" t="s">
        <v>5209</v>
      </c>
      <c r="G2744" t="str">
        <f>"201511017183"</f>
        <v>201511017183</v>
      </c>
      <c r="H2744" t="s">
        <v>1458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30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13</v>
      </c>
      <c r="W2744">
        <v>91</v>
      </c>
      <c r="Z2744">
        <v>0</v>
      </c>
      <c r="AA2744" t="s">
        <v>4233</v>
      </c>
    </row>
    <row r="2745" spans="1:27" x14ac:dyDescent="0.25">
      <c r="H2745" t="s">
        <v>5210</v>
      </c>
    </row>
    <row r="2746" spans="1:27" x14ac:dyDescent="0.25">
      <c r="A2746">
        <v>1370</v>
      </c>
      <c r="B2746">
        <v>1638</v>
      </c>
      <c r="C2746" t="s">
        <v>862</v>
      </c>
      <c r="D2746" t="s">
        <v>141</v>
      </c>
      <c r="E2746" t="s">
        <v>27</v>
      </c>
      <c r="F2746" t="s">
        <v>5211</v>
      </c>
      <c r="G2746" t="str">
        <f>"201402005864"</f>
        <v>201402005864</v>
      </c>
      <c r="H2746">
        <v>726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50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9</v>
      </c>
      <c r="W2746">
        <v>63</v>
      </c>
      <c r="Z2746">
        <v>1</v>
      </c>
      <c r="AA2746">
        <v>839</v>
      </c>
    </row>
    <row r="2747" spans="1:27" x14ac:dyDescent="0.25">
      <c r="H2747" t="s">
        <v>5053</v>
      </c>
    </row>
    <row r="2748" spans="1:27" x14ac:dyDescent="0.25">
      <c r="A2748">
        <v>1371</v>
      </c>
      <c r="B2748">
        <v>1132</v>
      </c>
      <c r="C2748" t="s">
        <v>5212</v>
      </c>
      <c r="D2748" t="s">
        <v>5213</v>
      </c>
      <c r="E2748" t="s">
        <v>5214</v>
      </c>
      <c r="F2748" t="s">
        <v>5215</v>
      </c>
      <c r="G2748" t="str">
        <f>"00012460"</f>
        <v>00012460</v>
      </c>
      <c r="H2748" t="s">
        <v>1023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70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Z2748">
        <v>2</v>
      </c>
      <c r="AA2748" t="s">
        <v>5216</v>
      </c>
    </row>
    <row r="2749" spans="1:27" x14ac:dyDescent="0.25">
      <c r="H2749" t="s">
        <v>5217</v>
      </c>
    </row>
    <row r="2750" spans="1:27" x14ac:dyDescent="0.25">
      <c r="A2750">
        <v>1372</v>
      </c>
      <c r="B2750">
        <v>1621</v>
      </c>
      <c r="C2750" t="s">
        <v>5218</v>
      </c>
      <c r="D2750" t="s">
        <v>3952</v>
      </c>
      <c r="E2750" t="s">
        <v>141</v>
      </c>
      <c r="F2750" t="s">
        <v>5219</v>
      </c>
      <c r="G2750" t="str">
        <f>"201409000457"</f>
        <v>201409000457</v>
      </c>
      <c r="H2750" t="s">
        <v>5220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7</v>
      </c>
      <c r="W2750">
        <v>49</v>
      </c>
      <c r="Z2750">
        <v>0</v>
      </c>
      <c r="AA2750" t="s">
        <v>5221</v>
      </c>
    </row>
    <row r="2751" spans="1:27" x14ac:dyDescent="0.25">
      <c r="H2751" t="s">
        <v>5222</v>
      </c>
    </row>
    <row r="2752" spans="1:27" x14ac:dyDescent="0.25">
      <c r="A2752">
        <v>1373</v>
      </c>
      <c r="B2752">
        <v>1970</v>
      </c>
      <c r="C2752" t="s">
        <v>5223</v>
      </c>
      <c r="D2752" t="s">
        <v>83</v>
      </c>
      <c r="E2752" t="s">
        <v>1764</v>
      </c>
      <c r="F2752" t="s">
        <v>5224</v>
      </c>
      <c r="G2752" t="str">
        <f>"201512000869"</f>
        <v>201512000869</v>
      </c>
      <c r="H2752" t="s">
        <v>1028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50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Z2752">
        <v>0</v>
      </c>
      <c r="AA2752" t="s">
        <v>5225</v>
      </c>
    </row>
    <row r="2753" spans="1:27" x14ac:dyDescent="0.25">
      <c r="H2753" t="s">
        <v>5226</v>
      </c>
    </row>
    <row r="2754" spans="1:27" x14ac:dyDescent="0.25">
      <c r="A2754">
        <v>1374</v>
      </c>
      <c r="B2754">
        <v>1550</v>
      </c>
      <c r="C2754" t="s">
        <v>5227</v>
      </c>
      <c r="D2754" t="s">
        <v>3766</v>
      </c>
      <c r="E2754" t="s">
        <v>114</v>
      </c>
      <c r="F2754" t="s">
        <v>5228</v>
      </c>
      <c r="G2754" t="str">
        <f>"201511023758"</f>
        <v>201511023758</v>
      </c>
      <c r="H2754" t="s">
        <v>148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50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Z2754">
        <v>0</v>
      </c>
      <c r="AA2754" t="s">
        <v>5229</v>
      </c>
    </row>
    <row r="2755" spans="1:27" x14ac:dyDescent="0.25">
      <c r="H2755" t="s">
        <v>5230</v>
      </c>
    </row>
    <row r="2756" spans="1:27" x14ac:dyDescent="0.25">
      <c r="A2756">
        <v>1375</v>
      </c>
      <c r="B2756">
        <v>2145</v>
      </c>
      <c r="C2756" t="s">
        <v>5231</v>
      </c>
      <c r="D2756" t="s">
        <v>473</v>
      </c>
      <c r="E2756" t="s">
        <v>5166</v>
      </c>
      <c r="F2756" t="s">
        <v>5232</v>
      </c>
      <c r="G2756" t="str">
        <f>"201406015734"</f>
        <v>201406015734</v>
      </c>
      <c r="H2756" t="s">
        <v>4986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30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5</v>
      </c>
      <c r="W2756">
        <v>35</v>
      </c>
      <c r="Z2756">
        <v>1</v>
      </c>
      <c r="AA2756" t="s">
        <v>5233</v>
      </c>
    </row>
    <row r="2757" spans="1:27" x14ac:dyDescent="0.25">
      <c r="H2757" t="s">
        <v>5234</v>
      </c>
    </row>
    <row r="2758" spans="1:27" x14ac:dyDescent="0.25">
      <c r="A2758">
        <v>1376</v>
      </c>
      <c r="B2758">
        <v>295</v>
      </c>
      <c r="C2758" t="s">
        <v>5235</v>
      </c>
      <c r="D2758" t="s">
        <v>3259</v>
      </c>
      <c r="E2758" t="s">
        <v>84</v>
      </c>
      <c r="F2758" t="s">
        <v>5236</v>
      </c>
      <c r="G2758" t="str">
        <f>"200802001404"</f>
        <v>200802001404</v>
      </c>
      <c r="H2758" t="s">
        <v>370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Z2758">
        <v>0</v>
      </c>
      <c r="AA2758" t="s">
        <v>370</v>
      </c>
    </row>
    <row r="2759" spans="1:27" x14ac:dyDescent="0.25">
      <c r="H2759" t="s">
        <v>5237</v>
      </c>
    </row>
    <row r="2760" spans="1:27" x14ac:dyDescent="0.25">
      <c r="A2760">
        <v>1377</v>
      </c>
      <c r="B2760">
        <v>648</v>
      </c>
      <c r="C2760" t="s">
        <v>5238</v>
      </c>
      <c r="D2760" t="s">
        <v>676</v>
      </c>
      <c r="E2760" t="s">
        <v>14</v>
      </c>
      <c r="G2760" t="str">
        <f>"00003954"</f>
        <v>00003954</v>
      </c>
      <c r="H2760" t="s">
        <v>1004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50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Z2760">
        <v>0</v>
      </c>
      <c r="AA2760" t="s">
        <v>5239</v>
      </c>
    </row>
    <row r="2761" spans="1:27" x14ac:dyDescent="0.25">
      <c r="H2761" t="s">
        <v>5240</v>
      </c>
    </row>
    <row r="2762" spans="1:27" x14ac:dyDescent="0.25">
      <c r="A2762">
        <v>1378</v>
      </c>
      <c r="B2762">
        <v>1172</v>
      </c>
      <c r="C2762" t="s">
        <v>5241</v>
      </c>
      <c r="D2762" t="s">
        <v>21</v>
      </c>
      <c r="E2762" t="s">
        <v>1041</v>
      </c>
      <c r="F2762" t="s">
        <v>5242</v>
      </c>
      <c r="G2762" t="str">
        <f>"200801010145"</f>
        <v>200801010145</v>
      </c>
      <c r="H2762" t="s">
        <v>179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30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Z2762">
        <v>0</v>
      </c>
      <c r="AA2762" t="s">
        <v>5243</v>
      </c>
    </row>
    <row r="2763" spans="1:27" x14ac:dyDescent="0.25">
      <c r="H2763" t="s">
        <v>5244</v>
      </c>
    </row>
    <row r="2764" spans="1:27" x14ac:dyDescent="0.25">
      <c r="A2764">
        <v>1379</v>
      </c>
      <c r="B2764">
        <v>622</v>
      </c>
      <c r="C2764" t="s">
        <v>5245</v>
      </c>
      <c r="D2764" t="s">
        <v>167</v>
      </c>
      <c r="E2764" t="s">
        <v>75</v>
      </c>
      <c r="F2764" t="s">
        <v>5246</v>
      </c>
      <c r="G2764" t="str">
        <f>"200801003682"</f>
        <v>200801003682</v>
      </c>
      <c r="H2764" t="s">
        <v>179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30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Z2764">
        <v>0</v>
      </c>
      <c r="AA2764" t="s">
        <v>5243</v>
      </c>
    </row>
    <row r="2765" spans="1:27" x14ac:dyDescent="0.25">
      <c r="H2765" t="s">
        <v>5247</v>
      </c>
    </row>
    <row r="2766" spans="1:27" x14ac:dyDescent="0.25">
      <c r="A2766">
        <v>1380</v>
      </c>
      <c r="B2766">
        <v>942</v>
      </c>
      <c r="C2766" t="s">
        <v>5248</v>
      </c>
      <c r="D2766" t="s">
        <v>5249</v>
      </c>
      <c r="E2766" t="s">
        <v>5250</v>
      </c>
      <c r="F2766" t="s">
        <v>5251</v>
      </c>
      <c r="G2766" t="str">
        <f>"00110022"</f>
        <v>00110022</v>
      </c>
      <c r="H2766" t="s">
        <v>1239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12</v>
      </c>
      <c r="W2766">
        <v>84</v>
      </c>
      <c r="Z2766">
        <v>0</v>
      </c>
      <c r="AA2766" t="s">
        <v>5252</v>
      </c>
    </row>
    <row r="2767" spans="1:27" x14ac:dyDescent="0.25">
      <c r="H2767" t="s">
        <v>4618</v>
      </c>
    </row>
    <row r="2768" spans="1:27" x14ac:dyDescent="0.25">
      <c r="A2768">
        <v>1381</v>
      </c>
      <c r="B2768">
        <v>2275</v>
      </c>
      <c r="C2768" t="s">
        <v>5253</v>
      </c>
      <c r="D2768" t="s">
        <v>107</v>
      </c>
      <c r="E2768" t="s">
        <v>71</v>
      </c>
      <c r="F2768" t="s">
        <v>5254</v>
      </c>
      <c r="G2768" t="str">
        <f>"201402010946"</f>
        <v>201402010946</v>
      </c>
      <c r="H2768" t="s">
        <v>1273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30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8</v>
      </c>
      <c r="W2768">
        <v>56</v>
      </c>
      <c r="Z2768">
        <v>0</v>
      </c>
      <c r="AA2768" t="s">
        <v>5255</v>
      </c>
    </row>
    <row r="2769" spans="1:27" x14ac:dyDescent="0.25">
      <c r="H2769" t="s">
        <v>5256</v>
      </c>
    </row>
    <row r="2770" spans="1:27" x14ac:dyDescent="0.25">
      <c r="A2770">
        <v>1382</v>
      </c>
      <c r="B2770">
        <v>1890</v>
      </c>
      <c r="C2770" t="s">
        <v>5257</v>
      </c>
      <c r="D2770" t="s">
        <v>5258</v>
      </c>
      <c r="E2770" t="s">
        <v>5259</v>
      </c>
      <c r="F2770" t="s">
        <v>5260</v>
      </c>
      <c r="G2770" t="str">
        <f>"00110031"</f>
        <v>00110031</v>
      </c>
      <c r="H2770" t="s">
        <v>1256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11</v>
      </c>
      <c r="W2770">
        <v>77</v>
      </c>
      <c r="Z2770">
        <v>0</v>
      </c>
      <c r="AA2770" t="s">
        <v>869</v>
      </c>
    </row>
    <row r="2771" spans="1:27" x14ac:dyDescent="0.25">
      <c r="H2771" t="s">
        <v>5261</v>
      </c>
    </row>
    <row r="2772" spans="1:27" x14ac:dyDescent="0.25">
      <c r="A2772">
        <v>1383</v>
      </c>
      <c r="B2772">
        <v>839</v>
      </c>
      <c r="C2772" t="s">
        <v>5262</v>
      </c>
      <c r="D2772" t="s">
        <v>176</v>
      </c>
      <c r="E2772" t="s">
        <v>34</v>
      </c>
      <c r="F2772" t="s">
        <v>5263</v>
      </c>
      <c r="G2772" t="str">
        <f>"200802008311"</f>
        <v>200802008311</v>
      </c>
      <c r="H2772" t="s">
        <v>104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30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Z2772">
        <v>0</v>
      </c>
      <c r="AA2772" t="s">
        <v>5264</v>
      </c>
    </row>
    <row r="2773" spans="1:27" x14ac:dyDescent="0.25">
      <c r="H2773" t="s">
        <v>5265</v>
      </c>
    </row>
    <row r="2774" spans="1:27" x14ac:dyDescent="0.25">
      <c r="A2774">
        <v>1384</v>
      </c>
      <c r="B2774">
        <v>1573</v>
      </c>
      <c r="C2774" t="s">
        <v>5266</v>
      </c>
      <c r="D2774" t="s">
        <v>243</v>
      </c>
      <c r="E2774" t="s">
        <v>34</v>
      </c>
      <c r="F2774" t="s">
        <v>5267</v>
      </c>
      <c r="G2774" t="str">
        <f>"00108558"</f>
        <v>00108558</v>
      </c>
      <c r="H2774" t="s">
        <v>104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30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Z2774">
        <v>0</v>
      </c>
      <c r="AA2774" t="s">
        <v>5264</v>
      </c>
    </row>
    <row r="2775" spans="1:27" x14ac:dyDescent="0.25">
      <c r="H2775" t="s">
        <v>5268</v>
      </c>
    </row>
    <row r="2776" spans="1:27" x14ac:dyDescent="0.25">
      <c r="A2776">
        <v>1385</v>
      </c>
      <c r="B2776">
        <v>366</v>
      </c>
      <c r="C2776" t="s">
        <v>5269</v>
      </c>
      <c r="D2776" t="s">
        <v>33</v>
      </c>
      <c r="E2776" t="s">
        <v>14</v>
      </c>
      <c r="F2776" t="s">
        <v>5270</v>
      </c>
      <c r="G2776" t="str">
        <f>"00108309"</f>
        <v>00108309</v>
      </c>
      <c r="H2776">
        <v>715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17</v>
      </c>
      <c r="W2776">
        <v>119</v>
      </c>
      <c r="X2776">
        <v>6</v>
      </c>
      <c r="Y2776" t="s">
        <v>5271</v>
      </c>
      <c r="Z2776">
        <v>0</v>
      </c>
      <c r="AA2776">
        <v>834</v>
      </c>
    </row>
    <row r="2777" spans="1:27" x14ac:dyDescent="0.25">
      <c r="H2777" t="s">
        <v>5272</v>
      </c>
    </row>
    <row r="2778" spans="1:27" x14ac:dyDescent="0.25">
      <c r="A2778">
        <v>1386</v>
      </c>
      <c r="B2778">
        <v>366</v>
      </c>
      <c r="C2778" t="s">
        <v>5269</v>
      </c>
      <c r="D2778" t="s">
        <v>33</v>
      </c>
      <c r="E2778" t="s">
        <v>14</v>
      </c>
      <c r="F2778" t="s">
        <v>5270</v>
      </c>
      <c r="G2778" t="str">
        <f>"00108309"</f>
        <v>00108309</v>
      </c>
      <c r="H2778">
        <v>715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17</v>
      </c>
      <c r="W2778">
        <v>119</v>
      </c>
      <c r="Z2778">
        <v>0</v>
      </c>
      <c r="AA2778">
        <v>834</v>
      </c>
    </row>
    <row r="2779" spans="1:27" x14ac:dyDescent="0.25">
      <c r="H2779" t="s">
        <v>5272</v>
      </c>
    </row>
    <row r="2780" spans="1:27" x14ac:dyDescent="0.25">
      <c r="A2780">
        <v>1387</v>
      </c>
      <c r="B2780">
        <v>591</v>
      </c>
      <c r="C2780" t="s">
        <v>5273</v>
      </c>
      <c r="D2780" t="s">
        <v>4589</v>
      </c>
      <c r="E2780" t="s">
        <v>55</v>
      </c>
      <c r="F2780" t="s">
        <v>5274</v>
      </c>
      <c r="G2780" t="str">
        <f>"201504000020"</f>
        <v>201504000020</v>
      </c>
      <c r="H2780">
        <v>704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30</v>
      </c>
      <c r="O2780">
        <v>0</v>
      </c>
      <c r="P2780">
        <v>30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10</v>
      </c>
      <c r="W2780">
        <v>70</v>
      </c>
      <c r="Z2780">
        <v>0</v>
      </c>
      <c r="AA2780">
        <v>834</v>
      </c>
    </row>
    <row r="2781" spans="1:27" x14ac:dyDescent="0.25">
      <c r="H2781">
        <v>411</v>
      </c>
    </row>
    <row r="2782" spans="1:27" x14ac:dyDescent="0.25">
      <c r="A2782">
        <v>1388</v>
      </c>
      <c r="B2782">
        <v>521</v>
      </c>
      <c r="C2782" t="s">
        <v>5275</v>
      </c>
      <c r="D2782" t="s">
        <v>84</v>
      </c>
      <c r="E2782" t="s">
        <v>34</v>
      </c>
      <c r="F2782" t="s">
        <v>5276</v>
      </c>
      <c r="G2782" t="str">
        <f>"201409003289"</f>
        <v>201409003289</v>
      </c>
      <c r="H2782" t="s">
        <v>634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30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12</v>
      </c>
      <c r="W2782">
        <v>84</v>
      </c>
      <c r="Z2782">
        <v>0</v>
      </c>
      <c r="AA2782" t="s">
        <v>5277</v>
      </c>
    </row>
    <row r="2783" spans="1:27" x14ac:dyDescent="0.25">
      <c r="H2783" t="s">
        <v>5278</v>
      </c>
    </row>
    <row r="2784" spans="1:27" x14ac:dyDescent="0.25">
      <c r="A2784">
        <v>1389</v>
      </c>
      <c r="B2784">
        <v>1922</v>
      </c>
      <c r="C2784" t="s">
        <v>5279</v>
      </c>
      <c r="D2784" t="s">
        <v>33</v>
      </c>
      <c r="E2784" t="s">
        <v>27</v>
      </c>
      <c r="F2784" t="s">
        <v>5280</v>
      </c>
      <c r="G2784" t="str">
        <f>"200801011636"</f>
        <v>200801011636</v>
      </c>
      <c r="H2784">
        <v>693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20</v>
      </c>
      <c r="W2784">
        <v>140</v>
      </c>
      <c r="Z2784">
        <v>1</v>
      </c>
      <c r="AA2784">
        <v>833</v>
      </c>
    </row>
    <row r="2785" spans="1:27" x14ac:dyDescent="0.25">
      <c r="H2785" t="s">
        <v>5281</v>
      </c>
    </row>
    <row r="2786" spans="1:27" x14ac:dyDescent="0.25">
      <c r="A2786">
        <v>1390</v>
      </c>
      <c r="B2786">
        <v>1187</v>
      </c>
      <c r="C2786" t="s">
        <v>5282</v>
      </c>
      <c r="D2786" t="s">
        <v>83</v>
      </c>
      <c r="E2786" t="s">
        <v>102</v>
      </c>
      <c r="F2786" t="s">
        <v>5283</v>
      </c>
      <c r="G2786" t="str">
        <f>"201512001300"</f>
        <v>201512001300</v>
      </c>
      <c r="H2786" t="s">
        <v>535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13</v>
      </c>
      <c r="W2786">
        <v>91</v>
      </c>
      <c r="Z2786">
        <v>1</v>
      </c>
      <c r="AA2786" t="s">
        <v>5284</v>
      </c>
    </row>
    <row r="2787" spans="1:27" x14ac:dyDescent="0.25">
      <c r="H2787" t="s">
        <v>5285</v>
      </c>
    </row>
    <row r="2788" spans="1:27" x14ac:dyDescent="0.25">
      <c r="A2788">
        <v>1391</v>
      </c>
      <c r="B2788">
        <v>2068</v>
      </c>
      <c r="C2788" t="s">
        <v>764</v>
      </c>
      <c r="D2788" t="s">
        <v>2575</v>
      </c>
      <c r="E2788" t="s">
        <v>34</v>
      </c>
      <c r="F2788" t="s">
        <v>5286</v>
      </c>
      <c r="G2788" t="str">
        <f>"201412007231"</f>
        <v>201412007231</v>
      </c>
      <c r="H2788" t="s">
        <v>449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21</v>
      </c>
      <c r="W2788">
        <v>147</v>
      </c>
      <c r="Z2788">
        <v>0</v>
      </c>
      <c r="AA2788" t="s">
        <v>5287</v>
      </c>
    </row>
    <row r="2789" spans="1:27" x14ac:dyDescent="0.25">
      <c r="H2789" t="s">
        <v>5288</v>
      </c>
    </row>
    <row r="2790" spans="1:27" x14ac:dyDescent="0.25">
      <c r="A2790">
        <v>1392</v>
      </c>
      <c r="B2790">
        <v>1464</v>
      </c>
      <c r="C2790" t="s">
        <v>5289</v>
      </c>
      <c r="D2790" t="s">
        <v>136</v>
      </c>
      <c r="E2790" t="s">
        <v>1998</v>
      </c>
      <c r="F2790" t="s">
        <v>5290</v>
      </c>
      <c r="G2790" t="str">
        <f>"00036960"</f>
        <v>00036960</v>
      </c>
      <c r="H2790">
        <v>781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30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3</v>
      </c>
      <c r="W2790">
        <v>21</v>
      </c>
      <c r="Z2790">
        <v>2</v>
      </c>
      <c r="AA2790">
        <v>832</v>
      </c>
    </row>
    <row r="2791" spans="1:27" x14ac:dyDescent="0.25">
      <c r="H2791" t="s">
        <v>185</v>
      </c>
    </row>
    <row r="2792" spans="1:27" x14ac:dyDescent="0.25">
      <c r="A2792">
        <v>1393</v>
      </c>
      <c r="B2792">
        <v>154</v>
      </c>
      <c r="C2792" t="s">
        <v>5291</v>
      </c>
      <c r="D2792" t="s">
        <v>863</v>
      </c>
      <c r="E2792" t="s">
        <v>27</v>
      </c>
      <c r="F2792" t="s">
        <v>5292</v>
      </c>
      <c r="G2792" t="str">
        <f>"00106969"</f>
        <v>00106969</v>
      </c>
      <c r="H2792" t="s">
        <v>1780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70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15</v>
      </c>
      <c r="W2792">
        <v>105</v>
      </c>
      <c r="Z2792">
        <v>0</v>
      </c>
      <c r="AA2792" t="s">
        <v>5293</v>
      </c>
    </row>
    <row r="2793" spans="1:27" x14ac:dyDescent="0.25">
      <c r="H2793" t="s">
        <v>256</v>
      </c>
    </row>
    <row r="2794" spans="1:27" x14ac:dyDescent="0.25">
      <c r="A2794">
        <v>1394</v>
      </c>
      <c r="B2794">
        <v>1758</v>
      </c>
      <c r="C2794" t="s">
        <v>5294</v>
      </c>
      <c r="D2794" t="s">
        <v>168</v>
      </c>
      <c r="E2794" t="s">
        <v>75</v>
      </c>
      <c r="F2794" t="s">
        <v>5295</v>
      </c>
      <c r="G2794" t="str">
        <f>"00111245"</f>
        <v>00111245</v>
      </c>
      <c r="H2794" t="s">
        <v>428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70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Z2794">
        <v>0</v>
      </c>
      <c r="AA2794" t="s">
        <v>5296</v>
      </c>
    </row>
    <row r="2795" spans="1:27" x14ac:dyDescent="0.25">
      <c r="H2795" t="s">
        <v>4769</v>
      </c>
    </row>
    <row r="2796" spans="1:27" x14ac:dyDescent="0.25">
      <c r="A2796">
        <v>1395</v>
      </c>
      <c r="B2796">
        <v>133</v>
      </c>
      <c r="C2796" t="s">
        <v>5297</v>
      </c>
      <c r="D2796" t="s">
        <v>441</v>
      </c>
      <c r="E2796" t="s">
        <v>79</v>
      </c>
      <c r="F2796" t="s">
        <v>5298</v>
      </c>
      <c r="G2796" t="str">
        <f>"00108014"</f>
        <v>00108014</v>
      </c>
      <c r="H2796">
        <v>781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50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Z2796">
        <v>0</v>
      </c>
      <c r="AA2796">
        <v>831</v>
      </c>
    </row>
    <row r="2797" spans="1:27" x14ac:dyDescent="0.25">
      <c r="H2797" t="s">
        <v>5299</v>
      </c>
    </row>
    <row r="2798" spans="1:27" x14ac:dyDescent="0.25">
      <c r="A2798">
        <v>1396</v>
      </c>
      <c r="B2798">
        <v>619</v>
      </c>
      <c r="C2798" t="s">
        <v>5300</v>
      </c>
      <c r="D2798" t="s">
        <v>3514</v>
      </c>
      <c r="E2798" t="s">
        <v>14</v>
      </c>
      <c r="F2798" t="s">
        <v>5301</v>
      </c>
      <c r="G2798" t="str">
        <f>"201002000182"</f>
        <v>201002000182</v>
      </c>
      <c r="H2798" t="s">
        <v>883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30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Z2798">
        <v>0</v>
      </c>
      <c r="AA2798" t="s">
        <v>5302</v>
      </c>
    </row>
    <row r="2799" spans="1:27" x14ac:dyDescent="0.25">
      <c r="H2799" t="s">
        <v>5303</v>
      </c>
    </row>
    <row r="2800" spans="1:27" x14ac:dyDescent="0.25">
      <c r="A2800">
        <v>1397</v>
      </c>
      <c r="B2800">
        <v>1666</v>
      </c>
      <c r="C2800" t="s">
        <v>5304</v>
      </c>
      <c r="D2800" t="s">
        <v>5305</v>
      </c>
      <c r="E2800" t="s">
        <v>71</v>
      </c>
      <c r="F2800" t="s">
        <v>5306</v>
      </c>
      <c r="G2800" t="str">
        <f>"00105022"</f>
        <v>00105022</v>
      </c>
      <c r="H2800" t="s">
        <v>396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30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13</v>
      </c>
      <c r="W2800">
        <v>91</v>
      </c>
      <c r="Z2800">
        <v>0</v>
      </c>
      <c r="AA2800" t="s">
        <v>2426</v>
      </c>
    </row>
    <row r="2801" spans="1:27" x14ac:dyDescent="0.25">
      <c r="H2801" t="s">
        <v>5307</v>
      </c>
    </row>
    <row r="2802" spans="1:27" x14ac:dyDescent="0.25">
      <c r="A2802">
        <v>1398</v>
      </c>
      <c r="B2802">
        <v>1042</v>
      </c>
      <c r="C2802" t="s">
        <v>5308</v>
      </c>
      <c r="D2802" t="s">
        <v>34</v>
      </c>
      <c r="E2802" t="s">
        <v>1834</v>
      </c>
      <c r="F2802" t="s">
        <v>5309</v>
      </c>
      <c r="G2802" t="str">
        <f>"00107112"</f>
        <v>00107112</v>
      </c>
      <c r="H2802">
        <v>770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30</v>
      </c>
      <c r="O2802">
        <v>0</v>
      </c>
      <c r="P2802">
        <v>0</v>
      </c>
      <c r="Q2802">
        <v>30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Z2802">
        <v>2</v>
      </c>
      <c r="AA2802">
        <v>830</v>
      </c>
    </row>
    <row r="2803" spans="1:27" x14ac:dyDescent="0.25">
      <c r="H2803" t="s">
        <v>5310</v>
      </c>
    </row>
    <row r="2804" spans="1:27" x14ac:dyDescent="0.25">
      <c r="A2804">
        <v>1399</v>
      </c>
      <c r="B2804">
        <v>698</v>
      </c>
      <c r="C2804" t="s">
        <v>201</v>
      </c>
      <c r="D2804" t="s">
        <v>5311</v>
      </c>
      <c r="E2804" t="s">
        <v>141</v>
      </c>
      <c r="F2804" t="s">
        <v>5312</v>
      </c>
      <c r="G2804" t="str">
        <f>"201604001705"</f>
        <v>201604001705</v>
      </c>
      <c r="H2804" t="s">
        <v>271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30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10</v>
      </c>
      <c r="W2804">
        <v>70</v>
      </c>
      <c r="Z2804">
        <v>0</v>
      </c>
      <c r="AA2804" t="s">
        <v>5313</v>
      </c>
    </row>
    <row r="2805" spans="1:27" x14ac:dyDescent="0.25">
      <c r="H2805" t="s">
        <v>5314</v>
      </c>
    </row>
    <row r="2806" spans="1:27" x14ac:dyDescent="0.25">
      <c r="A2806">
        <v>1400</v>
      </c>
      <c r="B2806">
        <v>728</v>
      </c>
      <c r="C2806" t="s">
        <v>5315</v>
      </c>
      <c r="D2806" t="s">
        <v>2342</v>
      </c>
      <c r="E2806" t="s">
        <v>34</v>
      </c>
      <c r="F2806" t="s">
        <v>5316</v>
      </c>
      <c r="G2806" t="str">
        <f>"201406010468"</f>
        <v>201406010468</v>
      </c>
      <c r="H2806" t="s">
        <v>271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70</v>
      </c>
      <c r="O2806">
        <v>30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Z2806">
        <v>0</v>
      </c>
      <c r="AA2806" t="s">
        <v>5313</v>
      </c>
    </row>
    <row r="2807" spans="1:27" x14ac:dyDescent="0.25">
      <c r="H2807">
        <v>401</v>
      </c>
    </row>
    <row r="2808" spans="1:27" x14ac:dyDescent="0.25">
      <c r="A2808">
        <v>1401</v>
      </c>
      <c r="B2808">
        <v>895</v>
      </c>
      <c r="C2808" t="s">
        <v>5317</v>
      </c>
      <c r="D2808" t="s">
        <v>305</v>
      </c>
      <c r="E2808" t="s">
        <v>14</v>
      </c>
      <c r="F2808" t="s">
        <v>5318</v>
      </c>
      <c r="G2808" t="str">
        <f>"00107946"</f>
        <v>00107946</v>
      </c>
      <c r="H2808" t="s">
        <v>1023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30</v>
      </c>
      <c r="O2808">
        <v>30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Z2808">
        <v>0</v>
      </c>
      <c r="AA2808" t="s">
        <v>5319</v>
      </c>
    </row>
    <row r="2809" spans="1:27" x14ac:dyDescent="0.25">
      <c r="H2809" t="s">
        <v>5320</v>
      </c>
    </row>
    <row r="2810" spans="1:27" x14ac:dyDescent="0.25">
      <c r="A2810">
        <v>1402</v>
      </c>
      <c r="B2810">
        <v>438</v>
      </c>
      <c r="C2810" t="s">
        <v>5321</v>
      </c>
      <c r="D2810" t="s">
        <v>278</v>
      </c>
      <c r="E2810" t="s">
        <v>27</v>
      </c>
      <c r="F2810" t="s">
        <v>5322</v>
      </c>
      <c r="G2810" t="str">
        <f>"201406009539"</f>
        <v>201406009539</v>
      </c>
      <c r="H2810" t="s">
        <v>1830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30</v>
      </c>
      <c r="O2810">
        <v>30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11</v>
      </c>
      <c r="W2810">
        <v>77</v>
      </c>
      <c r="Z2810">
        <v>0</v>
      </c>
      <c r="AA2810" t="s">
        <v>5319</v>
      </c>
    </row>
    <row r="2811" spans="1:27" x14ac:dyDescent="0.25">
      <c r="H2811" t="s">
        <v>5323</v>
      </c>
    </row>
    <row r="2812" spans="1:27" x14ac:dyDescent="0.25">
      <c r="A2812">
        <v>1403</v>
      </c>
      <c r="B2812">
        <v>660</v>
      </c>
      <c r="C2812" t="s">
        <v>5324</v>
      </c>
      <c r="D2812" t="s">
        <v>711</v>
      </c>
      <c r="E2812" t="s">
        <v>79</v>
      </c>
      <c r="F2812" t="s">
        <v>5325</v>
      </c>
      <c r="G2812" t="str">
        <f>"00107957"</f>
        <v>00107957</v>
      </c>
      <c r="H2812" t="s">
        <v>2137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30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Z2812">
        <v>2</v>
      </c>
      <c r="AA2812" t="s">
        <v>5326</v>
      </c>
    </row>
    <row r="2813" spans="1:27" x14ac:dyDescent="0.25">
      <c r="H2813" t="s">
        <v>5327</v>
      </c>
    </row>
    <row r="2814" spans="1:27" x14ac:dyDescent="0.25">
      <c r="A2814">
        <v>1404</v>
      </c>
      <c r="B2814">
        <v>1553</v>
      </c>
      <c r="C2814" t="s">
        <v>5328</v>
      </c>
      <c r="D2814" t="s">
        <v>777</v>
      </c>
      <c r="E2814" t="s">
        <v>920</v>
      </c>
      <c r="F2814" t="s">
        <v>5329</v>
      </c>
      <c r="G2814" t="str">
        <f>"201504001287"</f>
        <v>201504001287</v>
      </c>
      <c r="H2814" t="s">
        <v>2137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30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Z2814">
        <v>0</v>
      </c>
      <c r="AA2814" t="s">
        <v>5326</v>
      </c>
    </row>
    <row r="2815" spans="1:27" x14ac:dyDescent="0.25">
      <c r="H2815" t="s">
        <v>5330</v>
      </c>
    </row>
    <row r="2816" spans="1:27" x14ac:dyDescent="0.25">
      <c r="A2816">
        <v>1405</v>
      </c>
      <c r="B2816">
        <v>68</v>
      </c>
      <c r="C2816" t="s">
        <v>5331</v>
      </c>
      <c r="D2816" t="s">
        <v>183</v>
      </c>
      <c r="E2816" t="s">
        <v>71</v>
      </c>
      <c r="F2816" t="s">
        <v>5332</v>
      </c>
      <c r="G2816" t="str">
        <f>"201604004096"</f>
        <v>201604004096</v>
      </c>
      <c r="H2816" t="s">
        <v>349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30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13</v>
      </c>
      <c r="W2816">
        <v>91</v>
      </c>
      <c r="X2816">
        <v>6</v>
      </c>
      <c r="Y2816" t="s">
        <v>17</v>
      </c>
      <c r="Z2816">
        <v>2</v>
      </c>
      <c r="AA2816" t="s">
        <v>280</v>
      </c>
    </row>
    <row r="2817" spans="1:27" x14ac:dyDescent="0.25">
      <c r="H2817" t="s">
        <v>652</v>
      </c>
    </row>
    <row r="2818" spans="1:27" x14ac:dyDescent="0.25">
      <c r="A2818">
        <v>1406</v>
      </c>
      <c r="B2818">
        <v>1912</v>
      </c>
      <c r="C2818" t="s">
        <v>14</v>
      </c>
      <c r="D2818" t="s">
        <v>5333</v>
      </c>
      <c r="E2818" t="s">
        <v>114</v>
      </c>
      <c r="F2818" t="s">
        <v>5334</v>
      </c>
      <c r="G2818" t="str">
        <f>"00023640"</f>
        <v>00023640</v>
      </c>
      <c r="H2818" t="s">
        <v>1140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70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6</v>
      </c>
      <c r="W2818">
        <v>42</v>
      </c>
      <c r="Z2818">
        <v>0</v>
      </c>
      <c r="AA2818" t="s">
        <v>5335</v>
      </c>
    </row>
    <row r="2819" spans="1:27" x14ac:dyDescent="0.25">
      <c r="H2819">
        <v>422</v>
      </c>
    </row>
    <row r="2820" spans="1:27" x14ac:dyDescent="0.25">
      <c r="A2820">
        <v>1407</v>
      </c>
      <c r="B2820">
        <v>1984</v>
      </c>
      <c r="C2820" t="s">
        <v>5336</v>
      </c>
      <c r="D2820" t="s">
        <v>5337</v>
      </c>
      <c r="E2820" t="s">
        <v>27</v>
      </c>
      <c r="F2820" t="s">
        <v>5338</v>
      </c>
      <c r="G2820" t="str">
        <f>"201410011237"</f>
        <v>201410011237</v>
      </c>
      <c r="H2820" t="s">
        <v>2495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70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17</v>
      </c>
      <c r="W2820">
        <v>119</v>
      </c>
      <c r="Z2820">
        <v>0</v>
      </c>
      <c r="AA2820" t="s">
        <v>5335</v>
      </c>
    </row>
    <row r="2821" spans="1:27" x14ac:dyDescent="0.25">
      <c r="H2821" t="s">
        <v>2083</v>
      </c>
    </row>
    <row r="2822" spans="1:27" x14ac:dyDescent="0.25">
      <c r="A2822">
        <v>1408</v>
      </c>
      <c r="B2822">
        <v>2036</v>
      </c>
      <c r="C2822" t="s">
        <v>5339</v>
      </c>
      <c r="D2822" t="s">
        <v>20</v>
      </c>
      <c r="E2822" t="s">
        <v>66</v>
      </c>
      <c r="F2822" t="s">
        <v>5340</v>
      </c>
      <c r="G2822" t="str">
        <f>"00111272"</f>
        <v>00111272</v>
      </c>
      <c r="H2822">
        <v>660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24</v>
      </c>
      <c r="W2822">
        <v>168</v>
      </c>
      <c r="Z2822">
        <v>0</v>
      </c>
      <c r="AA2822">
        <v>828</v>
      </c>
    </row>
    <row r="2823" spans="1:27" x14ac:dyDescent="0.25">
      <c r="H2823" t="s">
        <v>5341</v>
      </c>
    </row>
    <row r="2824" spans="1:27" x14ac:dyDescent="0.25">
      <c r="A2824">
        <v>1409</v>
      </c>
      <c r="B2824">
        <v>1339</v>
      </c>
      <c r="C2824" t="s">
        <v>5342</v>
      </c>
      <c r="D2824" t="s">
        <v>5343</v>
      </c>
      <c r="E2824" t="s">
        <v>5344</v>
      </c>
      <c r="F2824" t="s">
        <v>5345</v>
      </c>
      <c r="G2824" t="str">
        <f>"00109901"</f>
        <v>00109901</v>
      </c>
      <c r="H2824" t="s">
        <v>349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50</v>
      </c>
      <c r="V2824">
        <v>10</v>
      </c>
      <c r="W2824">
        <v>70</v>
      </c>
      <c r="X2824">
        <v>6</v>
      </c>
      <c r="Y2824">
        <v>456</v>
      </c>
      <c r="Z2824">
        <v>0</v>
      </c>
      <c r="AA2824" t="s">
        <v>5346</v>
      </c>
    </row>
    <row r="2825" spans="1:27" x14ac:dyDescent="0.25">
      <c r="H2825">
        <v>456</v>
      </c>
    </row>
    <row r="2826" spans="1:27" x14ac:dyDescent="0.25">
      <c r="A2826">
        <v>1410</v>
      </c>
      <c r="B2826">
        <v>946</v>
      </c>
      <c r="C2826" t="s">
        <v>5347</v>
      </c>
      <c r="D2826" t="s">
        <v>5348</v>
      </c>
      <c r="E2826" t="s">
        <v>27</v>
      </c>
      <c r="F2826" t="s">
        <v>5349</v>
      </c>
      <c r="G2826" t="str">
        <f>"00110345"</f>
        <v>00110345</v>
      </c>
      <c r="H2826" t="s">
        <v>349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70</v>
      </c>
      <c r="O2826">
        <v>0</v>
      </c>
      <c r="P2826">
        <v>0</v>
      </c>
      <c r="Q2826">
        <v>50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Z2826">
        <v>0</v>
      </c>
      <c r="AA2826" t="s">
        <v>5346</v>
      </c>
    </row>
    <row r="2827" spans="1:27" x14ac:dyDescent="0.25">
      <c r="H2827" t="s">
        <v>5350</v>
      </c>
    </row>
    <row r="2828" spans="1:27" x14ac:dyDescent="0.25">
      <c r="A2828">
        <v>1411</v>
      </c>
      <c r="B2828">
        <v>946</v>
      </c>
      <c r="C2828" t="s">
        <v>5347</v>
      </c>
      <c r="D2828" t="s">
        <v>5348</v>
      </c>
      <c r="E2828" t="s">
        <v>27</v>
      </c>
      <c r="F2828" t="s">
        <v>5349</v>
      </c>
      <c r="G2828" t="str">
        <f>"00110345"</f>
        <v>00110345</v>
      </c>
      <c r="H2828" t="s">
        <v>349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70</v>
      </c>
      <c r="O2828">
        <v>0</v>
      </c>
      <c r="P2828">
        <v>0</v>
      </c>
      <c r="Q2828">
        <v>50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6</v>
      </c>
      <c r="Y2828" t="s">
        <v>208</v>
      </c>
      <c r="Z2828">
        <v>0</v>
      </c>
      <c r="AA2828" t="s">
        <v>5346</v>
      </c>
    </row>
    <row r="2829" spans="1:27" x14ac:dyDescent="0.25">
      <c r="H2829" t="s">
        <v>5350</v>
      </c>
    </row>
    <row r="2830" spans="1:27" x14ac:dyDescent="0.25">
      <c r="A2830">
        <v>1412</v>
      </c>
      <c r="B2830">
        <v>1154</v>
      </c>
      <c r="C2830" t="s">
        <v>5351</v>
      </c>
      <c r="D2830" t="s">
        <v>21</v>
      </c>
      <c r="E2830" t="s">
        <v>5166</v>
      </c>
      <c r="F2830" t="s">
        <v>5352</v>
      </c>
      <c r="G2830" t="str">
        <f>"00111949"</f>
        <v>00111949</v>
      </c>
      <c r="H2830" t="s">
        <v>834</v>
      </c>
      <c r="I2830">
        <v>150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Z2830">
        <v>2</v>
      </c>
      <c r="AA2830" t="s">
        <v>5353</v>
      </c>
    </row>
    <row r="2831" spans="1:27" x14ac:dyDescent="0.25">
      <c r="H2831" t="s">
        <v>2083</v>
      </c>
    </row>
    <row r="2832" spans="1:27" x14ac:dyDescent="0.25">
      <c r="A2832">
        <v>1413</v>
      </c>
      <c r="B2832">
        <v>317</v>
      </c>
      <c r="C2832" t="s">
        <v>5354</v>
      </c>
      <c r="D2832" t="s">
        <v>1704</v>
      </c>
      <c r="E2832" t="s">
        <v>102</v>
      </c>
      <c r="F2832" t="s">
        <v>5355</v>
      </c>
      <c r="G2832" t="str">
        <f>"201511041508"</f>
        <v>201511041508</v>
      </c>
      <c r="H2832" t="s">
        <v>865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30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Z2832">
        <v>0</v>
      </c>
      <c r="AA2832" t="s">
        <v>5356</v>
      </c>
    </row>
    <row r="2833" spans="1:27" x14ac:dyDescent="0.25">
      <c r="H2833" t="s">
        <v>5357</v>
      </c>
    </row>
    <row r="2834" spans="1:27" x14ac:dyDescent="0.25">
      <c r="A2834">
        <v>1414</v>
      </c>
      <c r="B2834">
        <v>1155</v>
      </c>
      <c r="C2834" t="s">
        <v>5358</v>
      </c>
      <c r="D2834" t="s">
        <v>4241</v>
      </c>
      <c r="E2834" t="s">
        <v>27</v>
      </c>
      <c r="F2834" t="s">
        <v>5359</v>
      </c>
      <c r="G2834" t="str">
        <f>"201506004134"</f>
        <v>201506004134</v>
      </c>
      <c r="H2834" t="s">
        <v>865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30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Z2834">
        <v>0</v>
      </c>
      <c r="AA2834" t="s">
        <v>5356</v>
      </c>
    </row>
    <row r="2835" spans="1:27" x14ac:dyDescent="0.25">
      <c r="H2835" t="s">
        <v>185</v>
      </c>
    </row>
    <row r="2836" spans="1:27" x14ac:dyDescent="0.25">
      <c r="A2836">
        <v>1415</v>
      </c>
      <c r="B2836">
        <v>593</v>
      </c>
      <c r="C2836" t="s">
        <v>5360</v>
      </c>
      <c r="D2836" t="s">
        <v>5361</v>
      </c>
      <c r="E2836" t="s">
        <v>3646</v>
      </c>
      <c r="F2836" t="s">
        <v>5362</v>
      </c>
      <c r="G2836" t="str">
        <f>"00103330"</f>
        <v>00103330</v>
      </c>
      <c r="H2836" t="s">
        <v>2649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30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8</v>
      </c>
      <c r="W2836">
        <v>56</v>
      </c>
      <c r="Z2836">
        <v>0</v>
      </c>
      <c r="AA2836" t="s">
        <v>5363</v>
      </c>
    </row>
    <row r="2837" spans="1:27" x14ac:dyDescent="0.25">
      <c r="H2837" t="s">
        <v>5364</v>
      </c>
    </row>
    <row r="2838" spans="1:27" x14ac:dyDescent="0.25">
      <c r="A2838">
        <v>1416</v>
      </c>
      <c r="B2838">
        <v>2114</v>
      </c>
      <c r="C2838" t="s">
        <v>593</v>
      </c>
      <c r="D2838" t="s">
        <v>681</v>
      </c>
      <c r="E2838" t="s">
        <v>14</v>
      </c>
      <c r="F2838" t="s">
        <v>5365</v>
      </c>
      <c r="G2838" t="str">
        <f>"00108691"</f>
        <v>00108691</v>
      </c>
      <c r="H2838" t="s">
        <v>1382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30</v>
      </c>
      <c r="O2838">
        <v>0</v>
      </c>
      <c r="P2838">
        <v>50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9</v>
      </c>
      <c r="W2838">
        <v>63</v>
      </c>
      <c r="Z2838">
        <v>2</v>
      </c>
      <c r="AA2838" t="s">
        <v>2471</v>
      </c>
    </row>
    <row r="2839" spans="1:27" x14ac:dyDescent="0.25">
      <c r="H2839" t="s">
        <v>5366</v>
      </c>
    </row>
    <row r="2840" spans="1:27" x14ac:dyDescent="0.25">
      <c r="A2840">
        <v>1417</v>
      </c>
      <c r="B2840">
        <v>626</v>
      </c>
      <c r="C2840" t="s">
        <v>1580</v>
      </c>
      <c r="D2840" t="s">
        <v>26</v>
      </c>
      <c r="E2840" t="s">
        <v>1304</v>
      </c>
      <c r="F2840" t="s">
        <v>1581</v>
      </c>
      <c r="G2840" t="str">
        <f>"00011433"</f>
        <v>00011433</v>
      </c>
      <c r="H2840">
        <v>726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70</v>
      </c>
      <c r="O2840">
        <v>0</v>
      </c>
      <c r="P2840">
        <v>30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Z2840">
        <v>0</v>
      </c>
      <c r="AA2840">
        <v>826</v>
      </c>
    </row>
    <row r="2841" spans="1:27" x14ac:dyDescent="0.25">
      <c r="H2841" t="s">
        <v>1582</v>
      </c>
    </row>
    <row r="2842" spans="1:27" x14ac:dyDescent="0.25">
      <c r="A2842">
        <v>1418</v>
      </c>
      <c r="B2842">
        <v>1651</v>
      </c>
      <c r="C2842" t="s">
        <v>5367</v>
      </c>
      <c r="D2842" t="s">
        <v>14</v>
      </c>
      <c r="E2842" t="s">
        <v>34</v>
      </c>
      <c r="F2842" t="s">
        <v>5368</v>
      </c>
      <c r="G2842" t="str">
        <f>"201511042772"</f>
        <v>201511042772</v>
      </c>
      <c r="H2842" t="s">
        <v>5369</v>
      </c>
      <c r="I2842">
        <v>150</v>
      </c>
      <c r="J2842">
        <v>0</v>
      </c>
      <c r="K2842">
        <v>0</v>
      </c>
      <c r="L2842">
        <v>0</v>
      </c>
      <c r="M2842">
        <v>0</v>
      </c>
      <c r="N2842">
        <v>50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Z2842">
        <v>0</v>
      </c>
      <c r="AA2842" t="s">
        <v>5370</v>
      </c>
    </row>
    <row r="2843" spans="1:27" x14ac:dyDescent="0.25">
      <c r="H2843" t="s">
        <v>5371</v>
      </c>
    </row>
    <row r="2844" spans="1:27" x14ac:dyDescent="0.25">
      <c r="A2844">
        <v>1419</v>
      </c>
      <c r="B2844">
        <v>1400</v>
      </c>
      <c r="C2844" t="s">
        <v>5372</v>
      </c>
      <c r="D2844" t="s">
        <v>359</v>
      </c>
      <c r="E2844" t="s">
        <v>102</v>
      </c>
      <c r="F2844" t="s">
        <v>5373</v>
      </c>
      <c r="G2844" t="str">
        <f>"00111531"</f>
        <v>00111531</v>
      </c>
      <c r="H2844" t="s">
        <v>2740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30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Z2844">
        <v>0</v>
      </c>
      <c r="AA2844" t="s">
        <v>5374</v>
      </c>
    </row>
    <row r="2845" spans="1:27" x14ac:dyDescent="0.25">
      <c r="H2845" t="s">
        <v>430</v>
      </c>
    </row>
    <row r="2846" spans="1:27" x14ac:dyDescent="0.25">
      <c r="A2846">
        <v>1420</v>
      </c>
      <c r="B2846">
        <v>213</v>
      </c>
      <c r="C2846" t="s">
        <v>5375</v>
      </c>
      <c r="D2846" t="s">
        <v>676</v>
      </c>
      <c r="E2846" t="s">
        <v>71</v>
      </c>
      <c r="F2846" t="s">
        <v>5376</v>
      </c>
      <c r="G2846" t="str">
        <f>"00108350"</f>
        <v>00108350</v>
      </c>
      <c r="H2846" t="s">
        <v>2740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30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Z2846">
        <v>0</v>
      </c>
      <c r="AA2846" t="s">
        <v>5374</v>
      </c>
    </row>
    <row r="2847" spans="1:27" x14ac:dyDescent="0.25">
      <c r="H2847" t="s">
        <v>5377</v>
      </c>
    </row>
    <row r="2848" spans="1:27" x14ac:dyDescent="0.25">
      <c r="A2848">
        <v>1421</v>
      </c>
      <c r="B2848">
        <v>616</v>
      </c>
      <c r="C2848" t="s">
        <v>5378</v>
      </c>
      <c r="D2848" t="s">
        <v>1152</v>
      </c>
      <c r="E2848" t="s">
        <v>20</v>
      </c>
      <c r="F2848" t="s">
        <v>5379</v>
      </c>
      <c r="G2848" t="str">
        <f>"201504005391"</f>
        <v>201504005391</v>
      </c>
      <c r="H2848" t="s">
        <v>2740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30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Z2848">
        <v>0</v>
      </c>
      <c r="AA2848" t="s">
        <v>5374</v>
      </c>
    </row>
    <row r="2849" spans="1:27" x14ac:dyDescent="0.25">
      <c r="H2849" t="s">
        <v>5380</v>
      </c>
    </row>
    <row r="2850" spans="1:27" x14ac:dyDescent="0.25">
      <c r="A2850">
        <v>1422</v>
      </c>
      <c r="B2850">
        <v>1447</v>
      </c>
      <c r="C2850" t="s">
        <v>5381</v>
      </c>
      <c r="D2850" t="s">
        <v>41</v>
      </c>
      <c r="E2850" t="s">
        <v>27</v>
      </c>
      <c r="F2850" t="s">
        <v>5382</v>
      </c>
      <c r="G2850" t="str">
        <f>"201512001238"</f>
        <v>201512001238</v>
      </c>
      <c r="H2850" t="s">
        <v>726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70</v>
      </c>
      <c r="O2850">
        <v>0</v>
      </c>
      <c r="P2850">
        <v>30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Z2850">
        <v>0</v>
      </c>
      <c r="AA2850" t="s">
        <v>5383</v>
      </c>
    </row>
    <row r="2851" spans="1:27" x14ac:dyDescent="0.25">
      <c r="H2851" t="s">
        <v>1010</v>
      </c>
    </row>
    <row r="2852" spans="1:27" x14ac:dyDescent="0.25">
      <c r="A2852">
        <v>1423</v>
      </c>
      <c r="B2852">
        <v>69</v>
      </c>
      <c r="C2852" t="s">
        <v>5384</v>
      </c>
      <c r="D2852" t="s">
        <v>662</v>
      </c>
      <c r="E2852" t="s">
        <v>84</v>
      </c>
      <c r="F2852" t="s">
        <v>5385</v>
      </c>
      <c r="G2852" t="str">
        <f>"201604003259"</f>
        <v>201604003259</v>
      </c>
      <c r="H2852" t="s">
        <v>433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30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15</v>
      </c>
      <c r="W2852">
        <v>105</v>
      </c>
      <c r="Z2852">
        <v>2</v>
      </c>
      <c r="AA2852" t="s">
        <v>5386</v>
      </c>
    </row>
    <row r="2853" spans="1:27" x14ac:dyDescent="0.25">
      <c r="H2853" t="s">
        <v>5387</v>
      </c>
    </row>
    <row r="2854" spans="1:27" x14ac:dyDescent="0.25">
      <c r="A2854">
        <v>1424</v>
      </c>
      <c r="B2854">
        <v>910</v>
      </c>
      <c r="C2854" t="s">
        <v>5388</v>
      </c>
      <c r="D2854" t="s">
        <v>79</v>
      </c>
      <c r="E2854" t="s">
        <v>15</v>
      </c>
      <c r="F2854" t="s">
        <v>5389</v>
      </c>
      <c r="G2854" t="str">
        <f>"201601000059"</f>
        <v>201601000059</v>
      </c>
      <c r="H2854" t="s">
        <v>387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30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13</v>
      </c>
      <c r="W2854">
        <v>91</v>
      </c>
      <c r="Z2854">
        <v>0</v>
      </c>
      <c r="AA2854" t="s">
        <v>3889</v>
      </c>
    </row>
    <row r="2855" spans="1:27" x14ac:dyDescent="0.25">
      <c r="H2855" t="s">
        <v>5390</v>
      </c>
    </row>
    <row r="2856" spans="1:27" x14ac:dyDescent="0.25">
      <c r="A2856">
        <v>1425</v>
      </c>
      <c r="B2856">
        <v>468</v>
      </c>
      <c r="C2856" t="s">
        <v>5391</v>
      </c>
      <c r="D2856" t="s">
        <v>83</v>
      </c>
      <c r="E2856" t="s">
        <v>55</v>
      </c>
      <c r="F2856" t="s">
        <v>5392</v>
      </c>
      <c r="G2856" t="str">
        <f>"00108274"</f>
        <v>00108274</v>
      </c>
      <c r="H2856" t="s">
        <v>116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30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Z2856">
        <v>0</v>
      </c>
      <c r="AA2856" t="s">
        <v>5393</v>
      </c>
    </row>
    <row r="2857" spans="1:27" x14ac:dyDescent="0.25">
      <c r="H2857" t="s">
        <v>185</v>
      </c>
    </row>
    <row r="2858" spans="1:27" x14ac:dyDescent="0.25">
      <c r="A2858">
        <v>1426</v>
      </c>
      <c r="B2858">
        <v>387</v>
      </c>
      <c r="C2858" t="s">
        <v>5394</v>
      </c>
      <c r="D2858" t="s">
        <v>243</v>
      </c>
      <c r="E2858" t="s">
        <v>34</v>
      </c>
      <c r="F2858" t="s">
        <v>5395</v>
      </c>
      <c r="G2858" t="str">
        <f>"201507004186"</f>
        <v>201507004186</v>
      </c>
      <c r="H2858" t="s">
        <v>116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30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Z2858">
        <v>1</v>
      </c>
      <c r="AA2858" t="s">
        <v>5393</v>
      </c>
    </row>
    <row r="2859" spans="1:27" x14ac:dyDescent="0.25">
      <c r="H2859" t="s">
        <v>5396</v>
      </c>
    </row>
    <row r="2860" spans="1:27" x14ac:dyDescent="0.25">
      <c r="A2860">
        <v>1427</v>
      </c>
      <c r="B2860">
        <v>1988</v>
      </c>
      <c r="C2860" t="s">
        <v>5397</v>
      </c>
      <c r="D2860" t="s">
        <v>33</v>
      </c>
      <c r="E2860" t="s">
        <v>14</v>
      </c>
      <c r="F2860" t="s">
        <v>5398</v>
      </c>
      <c r="G2860" t="str">
        <f>"00108993"</f>
        <v>00108993</v>
      </c>
      <c r="H2860" t="s">
        <v>1009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50</v>
      </c>
      <c r="O2860">
        <v>30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Z2860">
        <v>0</v>
      </c>
      <c r="AA2860" t="s">
        <v>5399</v>
      </c>
    </row>
    <row r="2861" spans="1:27" x14ac:dyDescent="0.25">
      <c r="H2861" t="s">
        <v>5400</v>
      </c>
    </row>
    <row r="2862" spans="1:27" x14ac:dyDescent="0.25">
      <c r="A2862">
        <v>1428</v>
      </c>
      <c r="B2862">
        <v>1572</v>
      </c>
      <c r="C2862" t="s">
        <v>5401</v>
      </c>
      <c r="D2862" t="s">
        <v>786</v>
      </c>
      <c r="E2862" t="s">
        <v>14</v>
      </c>
      <c r="F2862" t="s">
        <v>5402</v>
      </c>
      <c r="G2862" t="str">
        <f>"201406000094"</f>
        <v>201406000094</v>
      </c>
      <c r="H2862" t="s">
        <v>1009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30</v>
      </c>
      <c r="O2862">
        <v>0</v>
      </c>
      <c r="P2862">
        <v>0</v>
      </c>
      <c r="Q2862">
        <v>50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Z2862">
        <v>0</v>
      </c>
      <c r="AA2862" t="s">
        <v>5399</v>
      </c>
    </row>
    <row r="2863" spans="1:27" x14ac:dyDescent="0.25">
      <c r="H2863" t="s">
        <v>2083</v>
      </c>
    </row>
    <row r="2864" spans="1:27" x14ac:dyDescent="0.25">
      <c r="A2864">
        <v>1429</v>
      </c>
      <c r="B2864">
        <v>1028</v>
      </c>
      <c r="C2864" t="s">
        <v>5403</v>
      </c>
      <c r="D2864" t="s">
        <v>5404</v>
      </c>
      <c r="E2864" t="s">
        <v>2943</v>
      </c>
      <c r="F2864" t="s">
        <v>5405</v>
      </c>
      <c r="G2864" t="str">
        <f>"00110505"</f>
        <v>00110505</v>
      </c>
      <c r="H2864" t="s">
        <v>1619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70</v>
      </c>
      <c r="O2864">
        <v>30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5</v>
      </c>
      <c r="W2864">
        <v>35</v>
      </c>
      <c r="Z2864">
        <v>0</v>
      </c>
      <c r="AA2864" t="s">
        <v>5399</v>
      </c>
    </row>
    <row r="2865" spans="1:27" x14ac:dyDescent="0.25">
      <c r="H2865" t="s">
        <v>5256</v>
      </c>
    </row>
    <row r="2866" spans="1:27" x14ac:dyDescent="0.25">
      <c r="A2866">
        <v>1430</v>
      </c>
      <c r="B2866">
        <v>1859</v>
      </c>
      <c r="C2866" t="s">
        <v>5406</v>
      </c>
      <c r="D2866" t="s">
        <v>5407</v>
      </c>
      <c r="E2866" t="s">
        <v>141</v>
      </c>
      <c r="F2866" t="s">
        <v>5408</v>
      </c>
      <c r="G2866" t="str">
        <f>"200801010300"</f>
        <v>200801010300</v>
      </c>
      <c r="H2866" t="s">
        <v>154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70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Z2866">
        <v>2</v>
      </c>
      <c r="AA2866" t="s">
        <v>5409</v>
      </c>
    </row>
    <row r="2867" spans="1:27" x14ac:dyDescent="0.25">
      <c r="H2867" t="s">
        <v>5410</v>
      </c>
    </row>
    <row r="2868" spans="1:27" x14ac:dyDescent="0.25">
      <c r="A2868">
        <v>1431</v>
      </c>
      <c r="B2868">
        <v>1228</v>
      </c>
      <c r="C2868" t="s">
        <v>5411</v>
      </c>
      <c r="D2868" t="s">
        <v>34</v>
      </c>
      <c r="E2868" t="s">
        <v>71</v>
      </c>
      <c r="F2868" t="s">
        <v>5412</v>
      </c>
      <c r="G2868" t="str">
        <f>"201406002156"</f>
        <v>201406002156</v>
      </c>
      <c r="H2868" t="s">
        <v>154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70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Z2868">
        <v>0</v>
      </c>
      <c r="AA2868" t="s">
        <v>5409</v>
      </c>
    </row>
    <row r="2869" spans="1:27" x14ac:dyDescent="0.25">
      <c r="H2869" t="s">
        <v>5413</v>
      </c>
    </row>
    <row r="2870" spans="1:27" x14ac:dyDescent="0.25">
      <c r="A2870">
        <v>1432</v>
      </c>
      <c r="B2870">
        <v>1705</v>
      </c>
      <c r="C2870" t="s">
        <v>5414</v>
      </c>
      <c r="D2870" t="s">
        <v>5415</v>
      </c>
      <c r="E2870" t="s">
        <v>27</v>
      </c>
      <c r="F2870" t="s">
        <v>5416</v>
      </c>
      <c r="G2870" t="str">
        <f>"200712005662"</f>
        <v>200712005662</v>
      </c>
      <c r="H2870">
        <v>792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30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Z2870">
        <v>0</v>
      </c>
      <c r="AA2870">
        <v>822</v>
      </c>
    </row>
    <row r="2871" spans="1:27" x14ac:dyDescent="0.25">
      <c r="H2871">
        <v>441</v>
      </c>
    </row>
    <row r="2872" spans="1:27" x14ac:dyDescent="0.25">
      <c r="A2872">
        <v>1433</v>
      </c>
      <c r="B2872">
        <v>2019</v>
      </c>
      <c r="C2872" t="s">
        <v>5417</v>
      </c>
      <c r="D2872" t="s">
        <v>5418</v>
      </c>
      <c r="E2872" t="s">
        <v>14</v>
      </c>
      <c r="F2872" t="s">
        <v>5419</v>
      </c>
      <c r="G2872" t="str">
        <f>"00112553"</f>
        <v>00112553</v>
      </c>
      <c r="H2872" t="s">
        <v>535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50</v>
      </c>
      <c r="O2872">
        <v>0</v>
      </c>
      <c r="P2872">
        <v>30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Z2872">
        <v>1</v>
      </c>
      <c r="AA2872" t="s">
        <v>5420</v>
      </c>
    </row>
    <row r="2873" spans="1:27" x14ac:dyDescent="0.25">
      <c r="H2873">
        <v>413</v>
      </c>
    </row>
    <row r="2874" spans="1:27" x14ac:dyDescent="0.25">
      <c r="A2874">
        <v>1434</v>
      </c>
      <c r="B2874">
        <v>2395</v>
      </c>
      <c r="C2874" t="s">
        <v>3489</v>
      </c>
      <c r="D2874" t="s">
        <v>5421</v>
      </c>
      <c r="E2874" t="s">
        <v>102</v>
      </c>
      <c r="F2874" t="s">
        <v>5422</v>
      </c>
      <c r="G2874" t="str">
        <f>"00112275"</f>
        <v>00112275</v>
      </c>
      <c r="H2874" t="s">
        <v>1239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70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Z2874">
        <v>0</v>
      </c>
      <c r="AA2874" t="s">
        <v>5423</v>
      </c>
    </row>
    <row r="2875" spans="1:27" x14ac:dyDescent="0.25">
      <c r="H2875" t="s">
        <v>5424</v>
      </c>
    </row>
    <row r="2876" spans="1:27" x14ac:dyDescent="0.25">
      <c r="A2876">
        <v>1435</v>
      </c>
      <c r="B2876">
        <v>314</v>
      </c>
      <c r="C2876" t="s">
        <v>3688</v>
      </c>
      <c r="D2876" t="s">
        <v>5425</v>
      </c>
      <c r="E2876" t="s">
        <v>71</v>
      </c>
      <c r="F2876" t="s">
        <v>5426</v>
      </c>
      <c r="G2876" t="str">
        <f>"00107008"</f>
        <v>00107008</v>
      </c>
      <c r="H2876" t="s">
        <v>1239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70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Z2876">
        <v>0</v>
      </c>
      <c r="AA2876" t="s">
        <v>5423</v>
      </c>
    </row>
    <row r="2877" spans="1:27" x14ac:dyDescent="0.25">
      <c r="H2877" t="s">
        <v>3187</v>
      </c>
    </row>
    <row r="2878" spans="1:27" x14ac:dyDescent="0.25">
      <c r="A2878">
        <v>1436</v>
      </c>
      <c r="B2878">
        <v>1685</v>
      </c>
      <c r="C2878" t="s">
        <v>5427</v>
      </c>
      <c r="D2878" t="s">
        <v>130</v>
      </c>
      <c r="E2878" t="s">
        <v>27</v>
      </c>
      <c r="F2878" t="s">
        <v>5428</v>
      </c>
      <c r="G2878" t="str">
        <f>"200812000750"</f>
        <v>200812000750</v>
      </c>
      <c r="H2878" t="s">
        <v>480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30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9</v>
      </c>
      <c r="W2878">
        <v>63</v>
      </c>
      <c r="Z2878">
        <v>0</v>
      </c>
      <c r="AA2878" t="s">
        <v>5429</v>
      </c>
    </row>
    <row r="2879" spans="1:27" x14ac:dyDescent="0.25">
      <c r="H2879" t="s">
        <v>5430</v>
      </c>
    </row>
    <row r="2880" spans="1:27" x14ac:dyDescent="0.25">
      <c r="A2880">
        <v>1437</v>
      </c>
      <c r="B2880">
        <v>411</v>
      </c>
      <c r="C2880" t="s">
        <v>5431</v>
      </c>
      <c r="D2880" t="s">
        <v>14</v>
      </c>
      <c r="E2880" t="s">
        <v>2943</v>
      </c>
      <c r="F2880" t="s">
        <v>5432</v>
      </c>
      <c r="G2880" t="str">
        <f>"00101932"</f>
        <v>00101932</v>
      </c>
      <c r="H2880" t="s">
        <v>1140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15</v>
      </c>
      <c r="W2880">
        <v>105</v>
      </c>
      <c r="Z2880">
        <v>0</v>
      </c>
      <c r="AA2880" t="s">
        <v>5433</v>
      </c>
    </row>
    <row r="2881" spans="1:27" x14ac:dyDescent="0.25">
      <c r="H2881" t="s">
        <v>5434</v>
      </c>
    </row>
    <row r="2882" spans="1:27" x14ac:dyDescent="0.25">
      <c r="A2882">
        <v>1438</v>
      </c>
      <c r="B2882">
        <v>1230</v>
      </c>
      <c r="C2882" t="s">
        <v>5435</v>
      </c>
      <c r="D2882" t="s">
        <v>130</v>
      </c>
      <c r="E2882" t="s">
        <v>108</v>
      </c>
      <c r="F2882" t="s">
        <v>5436</v>
      </c>
      <c r="G2882" t="str">
        <f>"00110735"</f>
        <v>00110735</v>
      </c>
      <c r="H2882" t="s">
        <v>721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50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5</v>
      </c>
      <c r="W2882">
        <v>35</v>
      </c>
      <c r="Z2882">
        <v>0</v>
      </c>
      <c r="AA2882" t="s">
        <v>5437</v>
      </c>
    </row>
    <row r="2883" spans="1:27" x14ac:dyDescent="0.25">
      <c r="H2883" t="s">
        <v>5438</v>
      </c>
    </row>
    <row r="2884" spans="1:27" x14ac:dyDescent="0.25">
      <c r="A2884">
        <v>1439</v>
      </c>
      <c r="B2884">
        <v>2056</v>
      </c>
      <c r="C2884" t="s">
        <v>5439</v>
      </c>
      <c r="D2884" t="s">
        <v>21</v>
      </c>
      <c r="E2884" t="s">
        <v>252</v>
      </c>
      <c r="F2884" t="s">
        <v>5440</v>
      </c>
      <c r="G2884" t="str">
        <f>"00021554"</f>
        <v>00021554</v>
      </c>
      <c r="H2884" t="s">
        <v>296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70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Z2884">
        <v>2</v>
      </c>
      <c r="AA2884" t="s">
        <v>5441</v>
      </c>
    </row>
    <row r="2885" spans="1:27" x14ac:dyDescent="0.25">
      <c r="H2885" t="s">
        <v>993</v>
      </c>
    </row>
    <row r="2886" spans="1:27" x14ac:dyDescent="0.25">
      <c r="A2886">
        <v>1440</v>
      </c>
      <c r="B2886">
        <v>440</v>
      </c>
      <c r="C2886" t="s">
        <v>5442</v>
      </c>
      <c r="D2886" t="s">
        <v>40</v>
      </c>
      <c r="E2886" t="s">
        <v>1224</v>
      </c>
      <c r="F2886" t="s">
        <v>5443</v>
      </c>
      <c r="G2886" t="str">
        <f>"201406018790"</f>
        <v>201406018790</v>
      </c>
      <c r="H2886" t="s">
        <v>2384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30</v>
      </c>
      <c r="O2886">
        <v>0</v>
      </c>
      <c r="P2886">
        <v>0</v>
      </c>
      <c r="Q2886">
        <v>30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Z2886">
        <v>0</v>
      </c>
      <c r="AA2886" t="s">
        <v>5444</v>
      </c>
    </row>
    <row r="2887" spans="1:27" x14ac:dyDescent="0.25">
      <c r="H2887" t="s">
        <v>5445</v>
      </c>
    </row>
    <row r="2888" spans="1:27" x14ac:dyDescent="0.25">
      <c r="A2888">
        <v>1441</v>
      </c>
      <c r="B2888">
        <v>1231</v>
      </c>
      <c r="C2888" t="s">
        <v>5446</v>
      </c>
      <c r="D2888" t="s">
        <v>359</v>
      </c>
      <c r="E2888" t="s">
        <v>71</v>
      </c>
      <c r="F2888" t="s">
        <v>5447</v>
      </c>
      <c r="G2888" t="str">
        <f>"00069413"</f>
        <v>00069413</v>
      </c>
      <c r="H2888">
        <v>671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30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17</v>
      </c>
      <c r="W2888">
        <v>119</v>
      </c>
      <c r="Z2888">
        <v>1</v>
      </c>
      <c r="AA2888">
        <v>820</v>
      </c>
    </row>
    <row r="2889" spans="1:27" x14ac:dyDescent="0.25">
      <c r="H2889" t="s">
        <v>993</v>
      </c>
    </row>
    <row r="2890" spans="1:27" x14ac:dyDescent="0.25">
      <c r="A2890">
        <v>1442</v>
      </c>
      <c r="B2890">
        <v>2422</v>
      </c>
      <c r="C2890" t="s">
        <v>384</v>
      </c>
      <c r="D2890" t="s">
        <v>79</v>
      </c>
      <c r="E2890" t="s">
        <v>84</v>
      </c>
      <c r="F2890" t="s">
        <v>5448</v>
      </c>
      <c r="G2890" t="str">
        <f>"00111304"</f>
        <v>00111304</v>
      </c>
      <c r="H2890" t="s">
        <v>1211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30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5</v>
      </c>
      <c r="W2890">
        <v>35</v>
      </c>
      <c r="Z2890">
        <v>1</v>
      </c>
      <c r="AA2890" t="s">
        <v>5449</v>
      </c>
    </row>
    <row r="2891" spans="1:27" x14ac:dyDescent="0.25">
      <c r="H2891" t="s">
        <v>430</v>
      </c>
    </row>
    <row r="2892" spans="1:27" x14ac:dyDescent="0.25">
      <c r="A2892">
        <v>1443</v>
      </c>
      <c r="B2892">
        <v>605</v>
      </c>
      <c r="C2892" t="s">
        <v>5450</v>
      </c>
      <c r="D2892" t="s">
        <v>5027</v>
      </c>
      <c r="E2892" t="s">
        <v>26</v>
      </c>
      <c r="F2892" t="s">
        <v>5451</v>
      </c>
      <c r="G2892" t="str">
        <f>"201406012854"</f>
        <v>201406012854</v>
      </c>
      <c r="H2892" t="s">
        <v>916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50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10</v>
      </c>
      <c r="W2892">
        <v>70</v>
      </c>
      <c r="Z2892">
        <v>1</v>
      </c>
      <c r="AA2892" t="s">
        <v>5449</v>
      </c>
    </row>
    <row r="2893" spans="1:27" x14ac:dyDescent="0.25">
      <c r="H2893" t="s">
        <v>5452</v>
      </c>
    </row>
    <row r="2894" spans="1:27" x14ac:dyDescent="0.25">
      <c r="A2894">
        <v>1444</v>
      </c>
      <c r="B2894">
        <v>1630</v>
      </c>
      <c r="C2894" t="s">
        <v>5453</v>
      </c>
      <c r="D2894" t="s">
        <v>278</v>
      </c>
      <c r="E2894" t="s">
        <v>34</v>
      </c>
      <c r="F2894" t="s">
        <v>5454</v>
      </c>
      <c r="G2894" t="str">
        <f>"201506000078"</f>
        <v>201506000078</v>
      </c>
      <c r="H2894" t="s">
        <v>2845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30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23</v>
      </c>
      <c r="W2894">
        <v>161</v>
      </c>
      <c r="Z2894">
        <v>0</v>
      </c>
      <c r="AA2894" t="s">
        <v>5455</v>
      </c>
    </row>
    <row r="2895" spans="1:27" x14ac:dyDescent="0.25">
      <c r="H2895" t="s">
        <v>5456</v>
      </c>
    </row>
    <row r="2896" spans="1:27" x14ac:dyDescent="0.25">
      <c r="A2896">
        <v>1445</v>
      </c>
      <c r="B2896">
        <v>77</v>
      </c>
      <c r="C2896" t="s">
        <v>5457</v>
      </c>
      <c r="D2896" t="s">
        <v>332</v>
      </c>
      <c r="E2896" t="s">
        <v>34</v>
      </c>
      <c r="F2896" t="s">
        <v>5458</v>
      </c>
      <c r="G2896" t="str">
        <f>"00104690"</f>
        <v>00104690</v>
      </c>
      <c r="H2896" t="s">
        <v>1458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50</v>
      </c>
      <c r="O2896">
        <v>50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Z2896">
        <v>0</v>
      </c>
      <c r="AA2896" t="s">
        <v>5459</v>
      </c>
    </row>
    <row r="2897" spans="1:27" x14ac:dyDescent="0.25">
      <c r="H2897" t="s">
        <v>5460</v>
      </c>
    </row>
    <row r="2898" spans="1:27" x14ac:dyDescent="0.25">
      <c r="A2898">
        <v>1446</v>
      </c>
      <c r="B2898">
        <v>113</v>
      </c>
      <c r="C2898" t="s">
        <v>5461</v>
      </c>
      <c r="D2898" t="s">
        <v>5462</v>
      </c>
      <c r="E2898" t="s">
        <v>5463</v>
      </c>
      <c r="F2898" t="s">
        <v>5464</v>
      </c>
      <c r="G2898" t="str">
        <f>"00104226"</f>
        <v>00104226</v>
      </c>
      <c r="H2898">
        <v>726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50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6</v>
      </c>
      <c r="W2898">
        <v>42</v>
      </c>
      <c r="X2898">
        <v>6</v>
      </c>
      <c r="Y2898" t="s">
        <v>208</v>
      </c>
      <c r="Z2898">
        <v>0</v>
      </c>
      <c r="AA2898">
        <v>818</v>
      </c>
    </row>
    <row r="2899" spans="1:27" x14ac:dyDescent="0.25">
      <c r="H2899" t="s">
        <v>1065</v>
      </c>
    </row>
    <row r="2900" spans="1:27" x14ac:dyDescent="0.25">
      <c r="A2900">
        <v>1447</v>
      </c>
      <c r="B2900">
        <v>709</v>
      </c>
      <c r="C2900" t="s">
        <v>5465</v>
      </c>
      <c r="D2900" t="s">
        <v>288</v>
      </c>
      <c r="E2900" t="s">
        <v>21</v>
      </c>
      <c r="F2900" t="s">
        <v>5466</v>
      </c>
      <c r="G2900" t="str">
        <f>"201406006476"</f>
        <v>201406006476</v>
      </c>
      <c r="H2900" t="s">
        <v>629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50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Z2900">
        <v>0</v>
      </c>
      <c r="AA2900" t="s">
        <v>5467</v>
      </c>
    </row>
    <row r="2901" spans="1:27" x14ac:dyDescent="0.25">
      <c r="H2901" t="s">
        <v>3280</v>
      </c>
    </row>
    <row r="2902" spans="1:27" x14ac:dyDescent="0.25">
      <c r="A2902">
        <v>1448</v>
      </c>
      <c r="B2902">
        <v>1772</v>
      </c>
      <c r="C2902" t="s">
        <v>5468</v>
      </c>
      <c r="D2902" t="s">
        <v>33</v>
      </c>
      <c r="E2902" t="s">
        <v>27</v>
      </c>
      <c r="F2902" t="s">
        <v>5469</v>
      </c>
      <c r="G2902" t="str">
        <f>"00108082"</f>
        <v>00108082</v>
      </c>
      <c r="H2902" t="s">
        <v>148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30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Z2902">
        <v>0</v>
      </c>
      <c r="AA2902" t="s">
        <v>5470</v>
      </c>
    </row>
    <row r="2903" spans="1:27" x14ac:dyDescent="0.25">
      <c r="H2903" t="s">
        <v>5471</v>
      </c>
    </row>
    <row r="2904" spans="1:27" x14ac:dyDescent="0.25">
      <c r="A2904">
        <v>1449</v>
      </c>
      <c r="B2904">
        <v>1383</v>
      </c>
      <c r="C2904" t="s">
        <v>5472</v>
      </c>
      <c r="D2904" t="s">
        <v>102</v>
      </c>
      <c r="E2904" t="s">
        <v>34</v>
      </c>
      <c r="F2904" t="s">
        <v>5473</v>
      </c>
      <c r="G2904" t="str">
        <f>"00112168"</f>
        <v>00112168</v>
      </c>
      <c r="H2904" t="s">
        <v>1619</v>
      </c>
      <c r="I2904">
        <v>0</v>
      </c>
      <c r="J2904">
        <v>0</v>
      </c>
      <c r="K2904">
        <v>0</v>
      </c>
      <c r="L2904">
        <v>0</v>
      </c>
      <c r="M2904">
        <v>100</v>
      </c>
      <c r="N2904">
        <v>30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Z2904">
        <v>0</v>
      </c>
      <c r="AA2904" t="s">
        <v>5474</v>
      </c>
    </row>
    <row r="2905" spans="1:27" x14ac:dyDescent="0.25">
      <c r="H2905" t="s">
        <v>5475</v>
      </c>
    </row>
    <row r="2906" spans="1:27" x14ac:dyDescent="0.25">
      <c r="A2906">
        <v>1450</v>
      </c>
      <c r="B2906">
        <v>1046</v>
      </c>
      <c r="C2906" t="s">
        <v>5476</v>
      </c>
      <c r="D2906" t="s">
        <v>5477</v>
      </c>
      <c r="E2906" t="s">
        <v>5478</v>
      </c>
      <c r="F2906" t="s">
        <v>5479</v>
      </c>
      <c r="G2906" t="str">
        <f>"00112278"</f>
        <v>00112278</v>
      </c>
      <c r="H2906">
        <v>649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24</v>
      </c>
      <c r="W2906">
        <v>168</v>
      </c>
      <c r="Z2906">
        <v>2</v>
      </c>
      <c r="AA2906">
        <v>817</v>
      </c>
    </row>
    <row r="2907" spans="1:27" x14ac:dyDescent="0.25">
      <c r="H2907">
        <v>401</v>
      </c>
    </row>
    <row r="2908" spans="1:27" x14ac:dyDescent="0.25">
      <c r="A2908">
        <v>1451</v>
      </c>
      <c r="B2908">
        <v>365</v>
      </c>
      <c r="C2908" t="s">
        <v>975</v>
      </c>
      <c r="D2908" t="s">
        <v>1342</v>
      </c>
      <c r="E2908" t="s">
        <v>21</v>
      </c>
      <c r="F2908" t="s">
        <v>5480</v>
      </c>
      <c r="G2908" t="str">
        <f>"201410003663"</f>
        <v>201410003663</v>
      </c>
      <c r="H2908" t="s">
        <v>1424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30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6</v>
      </c>
      <c r="W2908">
        <v>42</v>
      </c>
      <c r="Z2908">
        <v>0</v>
      </c>
      <c r="AA2908" t="s">
        <v>5481</v>
      </c>
    </row>
    <row r="2909" spans="1:27" x14ac:dyDescent="0.25">
      <c r="H2909" t="s">
        <v>918</v>
      </c>
    </row>
    <row r="2910" spans="1:27" x14ac:dyDescent="0.25">
      <c r="A2910">
        <v>1452</v>
      </c>
      <c r="B2910">
        <v>530</v>
      </c>
      <c r="C2910" t="s">
        <v>5482</v>
      </c>
      <c r="D2910" t="s">
        <v>3788</v>
      </c>
      <c r="E2910" t="s">
        <v>34</v>
      </c>
      <c r="F2910" t="s">
        <v>5483</v>
      </c>
      <c r="G2910" t="str">
        <f>"00107705"</f>
        <v>00107705</v>
      </c>
      <c r="H2910" t="s">
        <v>567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70</v>
      </c>
      <c r="O2910">
        <v>0</v>
      </c>
      <c r="P2910">
        <v>50</v>
      </c>
      <c r="Q2910">
        <v>0</v>
      </c>
      <c r="R2910">
        <v>30</v>
      </c>
      <c r="S2910">
        <v>0</v>
      </c>
      <c r="T2910">
        <v>0</v>
      </c>
      <c r="U2910">
        <v>0</v>
      </c>
      <c r="V2910">
        <v>0</v>
      </c>
      <c r="W2910">
        <v>0</v>
      </c>
      <c r="Z2910">
        <v>0</v>
      </c>
      <c r="AA2910" t="s">
        <v>5484</v>
      </c>
    </row>
    <row r="2911" spans="1:27" x14ac:dyDescent="0.25">
      <c r="H2911" t="s">
        <v>5485</v>
      </c>
    </row>
    <row r="2912" spans="1:27" x14ac:dyDescent="0.25">
      <c r="A2912">
        <v>1453</v>
      </c>
      <c r="B2912">
        <v>927</v>
      </c>
      <c r="C2912" t="s">
        <v>5486</v>
      </c>
      <c r="D2912" t="s">
        <v>1481</v>
      </c>
      <c r="E2912" t="s">
        <v>21</v>
      </c>
      <c r="F2912" t="s">
        <v>5487</v>
      </c>
      <c r="G2912" t="str">
        <f>"200801000363"</f>
        <v>200801000363</v>
      </c>
      <c r="H2912" t="s">
        <v>1004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30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Z2912">
        <v>1</v>
      </c>
      <c r="AA2912" t="s">
        <v>5488</v>
      </c>
    </row>
    <row r="2913" spans="1:27" x14ac:dyDescent="0.25">
      <c r="H2913" t="s">
        <v>5489</v>
      </c>
    </row>
    <row r="2914" spans="1:27" x14ac:dyDescent="0.25">
      <c r="A2914">
        <v>1454</v>
      </c>
      <c r="B2914">
        <v>1766</v>
      </c>
      <c r="C2914" t="s">
        <v>5490</v>
      </c>
      <c r="D2914" t="s">
        <v>1774</v>
      </c>
      <c r="E2914" t="s">
        <v>20</v>
      </c>
      <c r="F2914" t="s">
        <v>5491</v>
      </c>
      <c r="G2914" t="str">
        <f>"00107206"</f>
        <v>00107206</v>
      </c>
      <c r="H2914" t="s">
        <v>1004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30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Z2914">
        <v>0</v>
      </c>
      <c r="AA2914" t="s">
        <v>5488</v>
      </c>
    </row>
    <row r="2915" spans="1:27" x14ac:dyDescent="0.25">
      <c r="H2915" t="s">
        <v>5492</v>
      </c>
    </row>
    <row r="2916" spans="1:27" x14ac:dyDescent="0.25">
      <c r="A2916">
        <v>1455</v>
      </c>
      <c r="B2916">
        <v>2103</v>
      </c>
      <c r="C2916" t="s">
        <v>5493</v>
      </c>
      <c r="D2916" t="s">
        <v>2860</v>
      </c>
      <c r="E2916" t="s">
        <v>120</v>
      </c>
      <c r="F2916" t="s">
        <v>5494</v>
      </c>
      <c r="G2916" t="str">
        <f>"201512001669"</f>
        <v>201512001669</v>
      </c>
      <c r="H2916" t="s">
        <v>692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50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10</v>
      </c>
      <c r="W2916">
        <v>70</v>
      </c>
      <c r="Z2916">
        <v>0</v>
      </c>
      <c r="AA2916" t="s">
        <v>5495</v>
      </c>
    </row>
    <row r="2917" spans="1:27" x14ac:dyDescent="0.25">
      <c r="H2917" t="s">
        <v>1594</v>
      </c>
    </row>
    <row r="2918" spans="1:27" x14ac:dyDescent="0.25">
      <c r="A2918">
        <v>1456</v>
      </c>
      <c r="B2918">
        <v>727</v>
      </c>
      <c r="C2918" t="s">
        <v>5496</v>
      </c>
      <c r="D2918" t="s">
        <v>14</v>
      </c>
      <c r="E2918" t="s">
        <v>84</v>
      </c>
      <c r="F2918" t="s">
        <v>5497</v>
      </c>
      <c r="G2918" t="str">
        <f>"00109902"</f>
        <v>00109902</v>
      </c>
      <c r="H2918">
        <v>737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30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7</v>
      </c>
      <c r="W2918">
        <v>49</v>
      </c>
      <c r="Z2918">
        <v>0</v>
      </c>
      <c r="AA2918">
        <v>816</v>
      </c>
    </row>
    <row r="2919" spans="1:27" x14ac:dyDescent="0.25">
      <c r="H2919" t="s">
        <v>5498</v>
      </c>
    </row>
    <row r="2920" spans="1:27" x14ac:dyDescent="0.25">
      <c r="A2920">
        <v>1457</v>
      </c>
      <c r="B2920">
        <v>478</v>
      </c>
      <c r="C2920" t="s">
        <v>5499</v>
      </c>
      <c r="D2920" t="s">
        <v>278</v>
      </c>
      <c r="E2920" t="s">
        <v>102</v>
      </c>
      <c r="F2920" t="s">
        <v>5500</v>
      </c>
      <c r="G2920" t="str">
        <f>"00110434"</f>
        <v>00110434</v>
      </c>
      <c r="H2920" t="s">
        <v>1577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30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Z2920">
        <v>0</v>
      </c>
      <c r="AA2920" t="s">
        <v>5501</v>
      </c>
    </row>
    <row r="2921" spans="1:27" x14ac:dyDescent="0.25">
      <c r="H2921" t="s">
        <v>5502</v>
      </c>
    </row>
    <row r="2922" spans="1:27" x14ac:dyDescent="0.25">
      <c r="A2922">
        <v>1458</v>
      </c>
      <c r="B2922">
        <v>2070</v>
      </c>
      <c r="C2922" t="s">
        <v>5503</v>
      </c>
      <c r="D2922" t="s">
        <v>14</v>
      </c>
      <c r="E2922" t="s">
        <v>662</v>
      </c>
      <c r="F2922" t="s">
        <v>5504</v>
      </c>
      <c r="G2922" t="str">
        <f>"00111281"</f>
        <v>00111281</v>
      </c>
      <c r="H2922" t="s">
        <v>521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70</v>
      </c>
      <c r="O2922">
        <v>0</v>
      </c>
      <c r="P2922">
        <v>0</v>
      </c>
      <c r="Q2922">
        <v>70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Z2922">
        <v>0</v>
      </c>
      <c r="AA2922" t="s">
        <v>5501</v>
      </c>
    </row>
    <row r="2923" spans="1:27" x14ac:dyDescent="0.25">
      <c r="H2923">
        <v>422</v>
      </c>
    </row>
    <row r="2924" spans="1:27" x14ac:dyDescent="0.25">
      <c r="A2924">
        <v>1459</v>
      </c>
      <c r="B2924">
        <v>1162</v>
      </c>
      <c r="C2924" t="s">
        <v>5505</v>
      </c>
      <c r="D2924" t="s">
        <v>176</v>
      </c>
      <c r="E2924" t="s">
        <v>102</v>
      </c>
      <c r="F2924" t="s">
        <v>5506</v>
      </c>
      <c r="G2924" t="str">
        <f>"00110742"</f>
        <v>00110742</v>
      </c>
      <c r="H2924" t="s">
        <v>3400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Z2924">
        <v>0</v>
      </c>
      <c r="AA2924" t="s">
        <v>3400</v>
      </c>
    </row>
    <row r="2925" spans="1:27" x14ac:dyDescent="0.25">
      <c r="H2925" t="s">
        <v>256</v>
      </c>
    </row>
    <row r="2926" spans="1:27" x14ac:dyDescent="0.25">
      <c r="A2926">
        <v>1460</v>
      </c>
      <c r="B2926">
        <v>537</v>
      </c>
      <c r="C2926" t="s">
        <v>5507</v>
      </c>
      <c r="D2926" t="s">
        <v>5508</v>
      </c>
      <c r="E2926" t="s">
        <v>41</v>
      </c>
      <c r="F2926" t="s">
        <v>5509</v>
      </c>
      <c r="G2926" t="str">
        <f>"201511029590"</f>
        <v>201511029590</v>
      </c>
      <c r="H2926">
        <v>715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70</v>
      </c>
      <c r="O2926">
        <v>30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6</v>
      </c>
      <c r="Y2926" t="s">
        <v>17</v>
      </c>
      <c r="Z2926">
        <v>2</v>
      </c>
      <c r="AA2926">
        <v>815</v>
      </c>
    </row>
    <row r="2927" spans="1:27" x14ac:dyDescent="0.25">
      <c r="H2927" t="s">
        <v>652</v>
      </c>
    </row>
    <row r="2928" spans="1:27" x14ac:dyDescent="0.25">
      <c r="A2928">
        <v>1461</v>
      </c>
      <c r="B2928">
        <v>1349</v>
      </c>
      <c r="C2928" t="s">
        <v>5510</v>
      </c>
      <c r="D2928" t="s">
        <v>33</v>
      </c>
      <c r="E2928" t="s">
        <v>4384</v>
      </c>
      <c r="F2928" t="s">
        <v>5511</v>
      </c>
      <c r="G2928" t="str">
        <f>"200802007622"</f>
        <v>200802007622</v>
      </c>
      <c r="H2928" t="s">
        <v>1211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30</v>
      </c>
      <c r="O2928">
        <v>0</v>
      </c>
      <c r="P2928">
        <v>0</v>
      </c>
      <c r="Q2928">
        <v>0</v>
      </c>
      <c r="R2928">
        <v>30</v>
      </c>
      <c r="S2928">
        <v>0</v>
      </c>
      <c r="T2928">
        <v>0</v>
      </c>
      <c r="U2928">
        <v>0</v>
      </c>
      <c r="V2928">
        <v>0</v>
      </c>
      <c r="W2928">
        <v>0</v>
      </c>
      <c r="Z2928">
        <v>2</v>
      </c>
      <c r="AA2928" t="s">
        <v>5512</v>
      </c>
    </row>
    <row r="2929" spans="1:27" x14ac:dyDescent="0.25">
      <c r="H2929" t="s">
        <v>5513</v>
      </c>
    </row>
    <row r="2930" spans="1:27" x14ac:dyDescent="0.25">
      <c r="A2930">
        <v>1462</v>
      </c>
      <c r="B2930">
        <v>238</v>
      </c>
      <c r="C2930" t="s">
        <v>5514</v>
      </c>
      <c r="D2930" t="s">
        <v>654</v>
      </c>
      <c r="E2930" t="s">
        <v>27</v>
      </c>
      <c r="F2930" t="s">
        <v>5515</v>
      </c>
      <c r="G2930" t="str">
        <f>"200712005880"</f>
        <v>200712005880</v>
      </c>
      <c r="H2930" t="s">
        <v>1211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30</v>
      </c>
      <c r="O2930">
        <v>0</v>
      </c>
      <c r="P2930">
        <v>30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Z2930">
        <v>0</v>
      </c>
      <c r="AA2930" t="s">
        <v>5512</v>
      </c>
    </row>
    <row r="2931" spans="1:27" x14ac:dyDescent="0.25">
      <c r="H2931" t="s">
        <v>430</v>
      </c>
    </row>
    <row r="2932" spans="1:27" x14ac:dyDescent="0.25">
      <c r="A2932">
        <v>1463</v>
      </c>
      <c r="B2932">
        <v>453</v>
      </c>
      <c r="C2932" t="s">
        <v>5516</v>
      </c>
      <c r="D2932" t="s">
        <v>2067</v>
      </c>
      <c r="E2932" t="s">
        <v>27</v>
      </c>
      <c r="F2932" t="s">
        <v>5517</v>
      </c>
      <c r="G2932" t="str">
        <f>"201511006888"</f>
        <v>201511006888</v>
      </c>
      <c r="H2932" t="s">
        <v>290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30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3</v>
      </c>
      <c r="W2932">
        <v>21</v>
      </c>
      <c r="Z2932">
        <v>0</v>
      </c>
      <c r="AA2932" t="s">
        <v>5518</v>
      </c>
    </row>
    <row r="2933" spans="1:27" x14ac:dyDescent="0.25">
      <c r="H2933" t="s">
        <v>185</v>
      </c>
    </row>
    <row r="2934" spans="1:27" x14ac:dyDescent="0.25">
      <c r="A2934">
        <v>1464</v>
      </c>
      <c r="B2934">
        <v>78</v>
      </c>
      <c r="C2934" t="s">
        <v>5519</v>
      </c>
      <c r="D2934" t="s">
        <v>107</v>
      </c>
      <c r="E2934" t="s">
        <v>21</v>
      </c>
      <c r="F2934" t="s">
        <v>5520</v>
      </c>
      <c r="G2934" t="str">
        <f>"201512004439"</f>
        <v>201512004439</v>
      </c>
      <c r="H2934" t="s">
        <v>513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30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14</v>
      </c>
      <c r="W2934">
        <v>98</v>
      </c>
      <c r="Z2934">
        <v>2</v>
      </c>
      <c r="AA2934" t="s">
        <v>5518</v>
      </c>
    </row>
    <row r="2935" spans="1:27" x14ac:dyDescent="0.25">
      <c r="H2935" t="s">
        <v>5521</v>
      </c>
    </row>
    <row r="2936" spans="1:27" x14ac:dyDescent="0.25">
      <c r="A2936">
        <v>1465</v>
      </c>
      <c r="B2936">
        <v>389</v>
      </c>
      <c r="C2936" t="s">
        <v>5522</v>
      </c>
      <c r="D2936" t="s">
        <v>34</v>
      </c>
      <c r="E2936" t="s">
        <v>141</v>
      </c>
      <c r="F2936" t="s">
        <v>5523</v>
      </c>
      <c r="G2936" t="str">
        <f>"200812000461"</f>
        <v>200812000461</v>
      </c>
      <c r="H2936" t="s">
        <v>932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30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Z2936">
        <v>0</v>
      </c>
      <c r="AA2936" t="s">
        <v>5524</v>
      </c>
    </row>
    <row r="2937" spans="1:27" x14ac:dyDescent="0.25">
      <c r="H2937" t="s">
        <v>5525</v>
      </c>
    </row>
    <row r="2938" spans="1:27" x14ac:dyDescent="0.25">
      <c r="A2938">
        <v>1466</v>
      </c>
      <c r="B2938">
        <v>66</v>
      </c>
      <c r="C2938" t="s">
        <v>1622</v>
      </c>
      <c r="D2938" t="s">
        <v>269</v>
      </c>
      <c r="E2938" t="s">
        <v>1002</v>
      </c>
      <c r="F2938" t="s">
        <v>5526</v>
      </c>
      <c r="G2938" t="str">
        <f>"201406005612"</f>
        <v>201406005612</v>
      </c>
      <c r="H2938" t="s">
        <v>932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30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Z2938">
        <v>2</v>
      </c>
      <c r="AA2938" t="s">
        <v>5524</v>
      </c>
    </row>
    <row r="2939" spans="1:27" x14ac:dyDescent="0.25">
      <c r="H2939" t="s">
        <v>5527</v>
      </c>
    </row>
    <row r="2940" spans="1:27" x14ac:dyDescent="0.25">
      <c r="A2940">
        <v>1467</v>
      </c>
      <c r="B2940">
        <v>2069</v>
      </c>
      <c r="C2940" t="s">
        <v>5528</v>
      </c>
      <c r="D2940" t="s">
        <v>33</v>
      </c>
      <c r="E2940" t="s">
        <v>120</v>
      </c>
      <c r="F2940" t="s">
        <v>5529</v>
      </c>
      <c r="G2940" t="str">
        <f>"00112599"</f>
        <v>00112599</v>
      </c>
      <c r="H2940" t="s">
        <v>2059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30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15</v>
      </c>
      <c r="W2940">
        <v>105</v>
      </c>
      <c r="Z2940">
        <v>2</v>
      </c>
      <c r="AA2940" t="s">
        <v>5530</v>
      </c>
    </row>
    <row r="2941" spans="1:27" x14ac:dyDescent="0.25">
      <c r="H2941" t="s">
        <v>4279</v>
      </c>
    </row>
    <row r="2942" spans="1:27" x14ac:dyDescent="0.25">
      <c r="A2942">
        <v>1468</v>
      </c>
      <c r="B2942">
        <v>1031</v>
      </c>
      <c r="C2942" t="s">
        <v>5531</v>
      </c>
      <c r="D2942" t="s">
        <v>278</v>
      </c>
      <c r="E2942" t="s">
        <v>20</v>
      </c>
      <c r="F2942" t="s">
        <v>5532</v>
      </c>
      <c r="G2942" t="str">
        <f>"00109424"</f>
        <v>00109424</v>
      </c>
      <c r="H2942" t="s">
        <v>265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70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Z2942">
        <v>1</v>
      </c>
      <c r="AA2942" t="s">
        <v>5533</v>
      </c>
    </row>
    <row r="2943" spans="1:27" x14ac:dyDescent="0.25">
      <c r="H2943" t="s">
        <v>5534</v>
      </c>
    </row>
    <row r="2944" spans="1:27" x14ac:dyDescent="0.25">
      <c r="A2944">
        <v>1469</v>
      </c>
      <c r="B2944">
        <v>1458</v>
      </c>
      <c r="C2944" t="s">
        <v>5535</v>
      </c>
      <c r="D2944" t="s">
        <v>41</v>
      </c>
      <c r="E2944" t="s">
        <v>27</v>
      </c>
      <c r="F2944" t="s">
        <v>5536</v>
      </c>
      <c r="G2944" t="str">
        <f>"00009894"</f>
        <v>00009894</v>
      </c>
      <c r="H2944" t="s">
        <v>265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70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Z2944">
        <v>0</v>
      </c>
      <c r="AA2944" t="s">
        <v>5533</v>
      </c>
    </row>
    <row r="2945" spans="1:27" x14ac:dyDescent="0.25">
      <c r="H2945" t="s">
        <v>846</v>
      </c>
    </row>
    <row r="2946" spans="1:27" x14ac:dyDescent="0.25">
      <c r="A2946">
        <v>1470</v>
      </c>
      <c r="B2946">
        <v>1198</v>
      </c>
      <c r="C2946" t="s">
        <v>5537</v>
      </c>
      <c r="D2946" t="s">
        <v>33</v>
      </c>
      <c r="E2946" t="s">
        <v>102</v>
      </c>
      <c r="F2946" t="s">
        <v>5538</v>
      </c>
      <c r="G2946" t="str">
        <f>"00009567"</f>
        <v>00009567</v>
      </c>
      <c r="H2946" t="s">
        <v>535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30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6</v>
      </c>
      <c r="W2946">
        <v>42</v>
      </c>
      <c r="Z2946">
        <v>0</v>
      </c>
      <c r="AA2946" t="s">
        <v>5539</v>
      </c>
    </row>
    <row r="2947" spans="1:27" x14ac:dyDescent="0.25">
      <c r="H2947" t="s">
        <v>5540</v>
      </c>
    </row>
    <row r="2948" spans="1:27" x14ac:dyDescent="0.25">
      <c r="A2948">
        <v>1471</v>
      </c>
      <c r="B2948">
        <v>356</v>
      </c>
      <c r="C2948" t="s">
        <v>667</v>
      </c>
      <c r="D2948" t="s">
        <v>20</v>
      </c>
      <c r="E2948" t="s">
        <v>34</v>
      </c>
      <c r="F2948" t="s">
        <v>5541</v>
      </c>
      <c r="G2948" t="str">
        <f>"201307000081"</f>
        <v>201307000081</v>
      </c>
      <c r="H2948" t="s">
        <v>1965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30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Z2948">
        <v>0</v>
      </c>
      <c r="AA2948" t="s">
        <v>5542</v>
      </c>
    </row>
    <row r="2949" spans="1:27" x14ac:dyDescent="0.25">
      <c r="H2949" t="s">
        <v>5543</v>
      </c>
    </row>
    <row r="2950" spans="1:27" x14ac:dyDescent="0.25">
      <c r="A2950">
        <v>1472</v>
      </c>
      <c r="B2950">
        <v>142</v>
      </c>
      <c r="C2950" t="s">
        <v>5544</v>
      </c>
      <c r="D2950" t="s">
        <v>5545</v>
      </c>
      <c r="E2950" t="s">
        <v>27</v>
      </c>
      <c r="F2950" t="s">
        <v>5546</v>
      </c>
      <c r="G2950" t="str">
        <f>"00102977"</f>
        <v>00102977</v>
      </c>
      <c r="H2950" t="s">
        <v>355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30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8</v>
      </c>
      <c r="W2950">
        <v>56</v>
      </c>
      <c r="Z2950">
        <v>0</v>
      </c>
      <c r="AA2950" t="s">
        <v>5547</v>
      </c>
    </row>
    <row r="2951" spans="1:27" x14ac:dyDescent="0.25">
      <c r="H2951" t="s">
        <v>626</v>
      </c>
    </row>
    <row r="2952" spans="1:27" x14ac:dyDescent="0.25">
      <c r="A2952">
        <v>1473</v>
      </c>
      <c r="B2952">
        <v>1231</v>
      </c>
      <c r="C2952" t="s">
        <v>5446</v>
      </c>
      <c r="D2952" t="s">
        <v>359</v>
      </c>
      <c r="E2952" t="s">
        <v>71</v>
      </c>
      <c r="F2952" t="s">
        <v>5447</v>
      </c>
      <c r="G2952" t="str">
        <f>"00069413"</f>
        <v>00069413</v>
      </c>
      <c r="H2952">
        <v>671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30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16</v>
      </c>
      <c r="W2952">
        <v>112</v>
      </c>
      <c r="Z2952">
        <v>1</v>
      </c>
      <c r="AA2952">
        <v>813</v>
      </c>
    </row>
    <row r="2953" spans="1:27" x14ac:dyDescent="0.25">
      <c r="H2953" t="s">
        <v>993</v>
      </c>
    </row>
    <row r="2954" spans="1:27" x14ac:dyDescent="0.25">
      <c r="A2954">
        <v>1474</v>
      </c>
      <c r="B2954">
        <v>308</v>
      </c>
      <c r="C2954" t="s">
        <v>5548</v>
      </c>
      <c r="D2954" t="s">
        <v>457</v>
      </c>
      <c r="E2954" t="s">
        <v>41</v>
      </c>
      <c r="F2954" t="s">
        <v>5549</v>
      </c>
      <c r="G2954" t="str">
        <f>"201401000321"</f>
        <v>201401000321</v>
      </c>
      <c r="H2954" t="s">
        <v>894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21</v>
      </c>
      <c r="W2954">
        <v>147</v>
      </c>
      <c r="Z2954">
        <v>0</v>
      </c>
      <c r="AA2954" t="s">
        <v>5550</v>
      </c>
    </row>
    <row r="2955" spans="1:27" x14ac:dyDescent="0.25">
      <c r="H2955" t="s">
        <v>5551</v>
      </c>
    </row>
    <row r="2956" spans="1:27" x14ac:dyDescent="0.25">
      <c r="A2956">
        <v>1475</v>
      </c>
      <c r="B2956">
        <v>581</v>
      </c>
      <c r="C2956" t="s">
        <v>5552</v>
      </c>
      <c r="D2956" t="s">
        <v>5553</v>
      </c>
      <c r="E2956" t="s">
        <v>662</v>
      </c>
      <c r="F2956" t="s">
        <v>5554</v>
      </c>
      <c r="G2956" t="str">
        <f>"201409005556"</f>
        <v>201409005556</v>
      </c>
      <c r="H2956" t="s">
        <v>449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50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11</v>
      </c>
      <c r="W2956">
        <v>77</v>
      </c>
      <c r="Z2956">
        <v>0</v>
      </c>
      <c r="AA2956" t="s">
        <v>5555</v>
      </c>
    </row>
    <row r="2957" spans="1:27" x14ac:dyDescent="0.25">
      <c r="H2957" t="s">
        <v>5556</v>
      </c>
    </row>
    <row r="2958" spans="1:27" x14ac:dyDescent="0.25">
      <c r="A2958">
        <v>1476</v>
      </c>
      <c r="B2958">
        <v>456</v>
      </c>
      <c r="C2958" t="s">
        <v>1997</v>
      </c>
      <c r="D2958" t="s">
        <v>27</v>
      </c>
      <c r="E2958" t="s">
        <v>2124</v>
      </c>
      <c r="F2958" t="s">
        <v>5557</v>
      </c>
      <c r="G2958" t="str">
        <f>"00010911"</f>
        <v>00010911</v>
      </c>
      <c r="H2958" t="s">
        <v>849</v>
      </c>
      <c r="I2958">
        <v>0</v>
      </c>
      <c r="J2958">
        <v>0</v>
      </c>
      <c r="K2958">
        <v>0</v>
      </c>
      <c r="L2958">
        <v>0</v>
      </c>
      <c r="M2958">
        <v>130</v>
      </c>
      <c r="N2958">
        <v>30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Z2958">
        <v>1</v>
      </c>
      <c r="AA2958" t="s">
        <v>5555</v>
      </c>
    </row>
    <row r="2959" spans="1:27" x14ac:dyDescent="0.25">
      <c r="H2959" t="s">
        <v>5558</v>
      </c>
    </row>
    <row r="2960" spans="1:27" x14ac:dyDescent="0.25">
      <c r="A2960">
        <v>1477</v>
      </c>
      <c r="B2960">
        <v>2304</v>
      </c>
      <c r="C2960" t="s">
        <v>5394</v>
      </c>
      <c r="D2960" t="s">
        <v>5559</v>
      </c>
      <c r="E2960" t="s">
        <v>353</v>
      </c>
      <c r="F2960" t="s">
        <v>5560</v>
      </c>
      <c r="G2960" t="str">
        <f>"201406005349"</f>
        <v>201406005349</v>
      </c>
      <c r="H2960" t="s">
        <v>535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70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Z2960">
        <v>1</v>
      </c>
      <c r="AA2960" t="s">
        <v>5561</v>
      </c>
    </row>
    <row r="2961" spans="1:27" x14ac:dyDescent="0.25">
      <c r="H2961" t="s">
        <v>5562</v>
      </c>
    </row>
    <row r="2962" spans="1:27" x14ac:dyDescent="0.25">
      <c r="A2962">
        <v>1478</v>
      </c>
      <c r="B2962">
        <v>367</v>
      </c>
      <c r="C2962" t="s">
        <v>5563</v>
      </c>
      <c r="D2962" t="s">
        <v>130</v>
      </c>
      <c r="E2962" t="s">
        <v>34</v>
      </c>
      <c r="F2962" t="s">
        <v>5564</v>
      </c>
      <c r="G2962" t="str">
        <f>"201604004284"</f>
        <v>201604004284</v>
      </c>
      <c r="H2962" t="s">
        <v>521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30</v>
      </c>
      <c r="O2962">
        <v>0</v>
      </c>
      <c r="P2962">
        <v>50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8</v>
      </c>
      <c r="W2962">
        <v>56</v>
      </c>
      <c r="Z2962">
        <v>0</v>
      </c>
      <c r="AA2962" t="s">
        <v>5561</v>
      </c>
    </row>
    <row r="2963" spans="1:27" x14ac:dyDescent="0.25">
      <c r="H2963" t="s">
        <v>3280</v>
      </c>
    </row>
    <row r="2964" spans="1:27" x14ac:dyDescent="0.25">
      <c r="A2964">
        <v>1479</v>
      </c>
      <c r="B2964">
        <v>29</v>
      </c>
      <c r="C2964" t="s">
        <v>5565</v>
      </c>
      <c r="D2964" t="s">
        <v>711</v>
      </c>
      <c r="E2964" t="s">
        <v>84</v>
      </c>
      <c r="F2964" t="s">
        <v>5566</v>
      </c>
      <c r="G2964" t="str">
        <f>"00108913"</f>
        <v>00108913</v>
      </c>
      <c r="H2964" t="s">
        <v>1239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30</v>
      </c>
      <c r="O2964">
        <v>0</v>
      </c>
      <c r="P2964">
        <v>30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Z2964">
        <v>2</v>
      </c>
      <c r="AA2964" t="s">
        <v>5567</v>
      </c>
    </row>
    <row r="2965" spans="1:27" x14ac:dyDescent="0.25">
      <c r="H2965" t="s">
        <v>5568</v>
      </c>
    </row>
    <row r="2966" spans="1:27" x14ac:dyDescent="0.25">
      <c r="A2966">
        <v>1480</v>
      </c>
      <c r="B2966">
        <v>1149</v>
      </c>
      <c r="C2966" t="s">
        <v>5569</v>
      </c>
      <c r="D2966" t="s">
        <v>5570</v>
      </c>
      <c r="E2966" t="s">
        <v>146</v>
      </c>
      <c r="F2966">
        <v>1031209</v>
      </c>
      <c r="G2966" t="str">
        <f>"00003587"</f>
        <v>00003587</v>
      </c>
      <c r="H2966" t="s">
        <v>428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50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Z2966">
        <v>0</v>
      </c>
      <c r="AA2966" t="s">
        <v>5571</v>
      </c>
    </row>
    <row r="2967" spans="1:27" x14ac:dyDescent="0.25">
      <c r="H2967" t="s">
        <v>5572</v>
      </c>
    </row>
    <row r="2968" spans="1:27" x14ac:dyDescent="0.25">
      <c r="A2968">
        <v>1481</v>
      </c>
      <c r="B2968">
        <v>1326</v>
      </c>
      <c r="C2968" t="s">
        <v>5573</v>
      </c>
      <c r="D2968" t="s">
        <v>102</v>
      </c>
      <c r="E2968" t="s">
        <v>71</v>
      </c>
      <c r="F2968" t="s">
        <v>5574</v>
      </c>
      <c r="G2968" t="str">
        <f>"201511017171"</f>
        <v>201511017171</v>
      </c>
      <c r="H2968">
        <v>781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30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Z2968">
        <v>0</v>
      </c>
      <c r="AA2968">
        <v>811</v>
      </c>
    </row>
    <row r="2969" spans="1:27" x14ac:dyDescent="0.25">
      <c r="H2969" t="s">
        <v>3578</v>
      </c>
    </row>
    <row r="2970" spans="1:27" x14ac:dyDescent="0.25">
      <c r="A2970">
        <v>1482</v>
      </c>
      <c r="B2970">
        <v>2172</v>
      </c>
      <c r="C2970" t="s">
        <v>5575</v>
      </c>
      <c r="D2970" t="s">
        <v>5576</v>
      </c>
      <c r="E2970" t="s">
        <v>75</v>
      </c>
      <c r="F2970" t="s">
        <v>5577</v>
      </c>
      <c r="G2970" t="str">
        <f>"00108002"</f>
        <v>00108002</v>
      </c>
      <c r="H2970" t="s">
        <v>97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30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5</v>
      </c>
      <c r="W2970">
        <v>35</v>
      </c>
      <c r="Z2970">
        <v>0</v>
      </c>
      <c r="AA2970" t="s">
        <v>5578</v>
      </c>
    </row>
    <row r="2971" spans="1:27" x14ac:dyDescent="0.25">
      <c r="H2971" t="s">
        <v>5579</v>
      </c>
    </row>
    <row r="2972" spans="1:27" x14ac:dyDescent="0.25">
      <c r="A2972">
        <v>1483</v>
      </c>
      <c r="B2972">
        <v>2172</v>
      </c>
      <c r="C2972" t="s">
        <v>5575</v>
      </c>
      <c r="D2972" t="s">
        <v>5576</v>
      </c>
      <c r="E2972" t="s">
        <v>75</v>
      </c>
      <c r="F2972" t="s">
        <v>5577</v>
      </c>
      <c r="G2972" t="str">
        <f>"00108002"</f>
        <v>00108002</v>
      </c>
      <c r="H2972" t="s">
        <v>97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30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5</v>
      </c>
      <c r="W2972">
        <v>35</v>
      </c>
      <c r="X2972">
        <v>6</v>
      </c>
      <c r="Y2972" t="s">
        <v>208</v>
      </c>
      <c r="Z2972">
        <v>0</v>
      </c>
      <c r="AA2972" t="s">
        <v>5578</v>
      </c>
    </row>
    <row r="2973" spans="1:27" x14ac:dyDescent="0.25">
      <c r="H2973" t="s">
        <v>5579</v>
      </c>
    </row>
    <row r="2974" spans="1:27" x14ac:dyDescent="0.25">
      <c r="A2974">
        <v>1484</v>
      </c>
      <c r="B2974">
        <v>1940</v>
      </c>
      <c r="C2974" t="s">
        <v>5580</v>
      </c>
      <c r="D2974" t="s">
        <v>33</v>
      </c>
      <c r="E2974" t="s">
        <v>71</v>
      </c>
      <c r="F2974" t="s">
        <v>5581</v>
      </c>
      <c r="G2974" t="str">
        <f>"00110734"</f>
        <v>00110734</v>
      </c>
      <c r="H2974" t="s">
        <v>1012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70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6</v>
      </c>
      <c r="W2974">
        <v>42</v>
      </c>
      <c r="Z2974">
        <v>0</v>
      </c>
      <c r="AA2974" t="s">
        <v>5582</v>
      </c>
    </row>
    <row r="2975" spans="1:27" x14ac:dyDescent="0.25">
      <c r="H2975" t="s">
        <v>5583</v>
      </c>
    </row>
    <row r="2976" spans="1:27" x14ac:dyDescent="0.25">
      <c r="A2976">
        <v>1485</v>
      </c>
      <c r="B2976">
        <v>1100</v>
      </c>
      <c r="C2976" t="s">
        <v>5584</v>
      </c>
      <c r="D2976" t="s">
        <v>187</v>
      </c>
      <c r="E2976" t="s">
        <v>21</v>
      </c>
      <c r="F2976" t="s">
        <v>5585</v>
      </c>
      <c r="G2976" t="str">
        <f>"201511043517"</f>
        <v>201511043517</v>
      </c>
      <c r="H2976" t="s">
        <v>234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30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Z2976">
        <v>1</v>
      </c>
      <c r="AA2976" t="s">
        <v>5586</v>
      </c>
    </row>
    <row r="2977" spans="1:27" x14ac:dyDescent="0.25">
      <c r="H2977" t="s">
        <v>5587</v>
      </c>
    </row>
    <row r="2978" spans="1:27" x14ac:dyDescent="0.25">
      <c r="A2978">
        <v>1486</v>
      </c>
      <c r="B2978">
        <v>2241</v>
      </c>
      <c r="C2978" t="s">
        <v>5588</v>
      </c>
      <c r="D2978" t="s">
        <v>14</v>
      </c>
      <c r="E2978" t="s">
        <v>27</v>
      </c>
      <c r="F2978" t="s">
        <v>5589</v>
      </c>
      <c r="G2978" t="str">
        <f>"00110106"</f>
        <v>00110106</v>
      </c>
      <c r="H2978" t="s">
        <v>650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30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13</v>
      </c>
      <c r="W2978">
        <v>91</v>
      </c>
      <c r="Z2978">
        <v>0</v>
      </c>
      <c r="AA2978" t="s">
        <v>2604</v>
      </c>
    </row>
    <row r="2979" spans="1:27" x14ac:dyDescent="0.25">
      <c r="H2979" t="s">
        <v>5590</v>
      </c>
    </row>
    <row r="2980" spans="1:27" x14ac:dyDescent="0.25">
      <c r="A2980">
        <v>1487</v>
      </c>
      <c r="B2980">
        <v>1369</v>
      </c>
      <c r="C2980" t="s">
        <v>5591</v>
      </c>
      <c r="D2980" t="s">
        <v>243</v>
      </c>
      <c r="E2980" t="s">
        <v>20</v>
      </c>
      <c r="F2980" t="s">
        <v>5592</v>
      </c>
      <c r="G2980" t="str">
        <f>"00108826"</f>
        <v>00108826</v>
      </c>
      <c r="H2980" t="s">
        <v>271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30</v>
      </c>
      <c r="O2980">
        <v>50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Z2980">
        <v>0</v>
      </c>
      <c r="AA2980" t="s">
        <v>5593</v>
      </c>
    </row>
    <row r="2981" spans="1:27" x14ac:dyDescent="0.25">
      <c r="H2981">
        <v>442</v>
      </c>
    </row>
    <row r="2982" spans="1:27" x14ac:dyDescent="0.25">
      <c r="A2982">
        <v>1488</v>
      </c>
      <c r="B2982">
        <v>1972</v>
      </c>
      <c r="C2982" t="s">
        <v>5594</v>
      </c>
      <c r="D2982" t="s">
        <v>473</v>
      </c>
      <c r="E2982" t="s">
        <v>414</v>
      </c>
      <c r="F2982" t="s">
        <v>5595</v>
      </c>
      <c r="G2982" t="str">
        <f>"00110634"</f>
        <v>00110634</v>
      </c>
      <c r="H2982" t="s">
        <v>2059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30</v>
      </c>
      <c r="O2982">
        <v>30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10</v>
      </c>
      <c r="W2982">
        <v>70</v>
      </c>
      <c r="Z2982">
        <v>0</v>
      </c>
      <c r="AA2982" t="s">
        <v>5596</v>
      </c>
    </row>
    <row r="2983" spans="1:27" x14ac:dyDescent="0.25">
      <c r="H2983">
        <v>441</v>
      </c>
    </row>
    <row r="2984" spans="1:27" x14ac:dyDescent="0.25">
      <c r="A2984">
        <v>1489</v>
      </c>
      <c r="B2984">
        <v>1795</v>
      </c>
      <c r="C2984" t="s">
        <v>337</v>
      </c>
      <c r="D2984" t="s">
        <v>20</v>
      </c>
      <c r="E2984" t="s">
        <v>34</v>
      </c>
      <c r="F2984" t="s">
        <v>5597</v>
      </c>
      <c r="G2984" t="str">
        <f>"00106916"</f>
        <v>00106916</v>
      </c>
      <c r="H2984" t="s">
        <v>650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50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10</v>
      </c>
      <c r="W2984">
        <v>70</v>
      </c>
      <c r="Z2984">
        <v>0</v>
      </c>
      <c r="AA2984" t="s">
        <v>5598</v>
      </c>
    </row>
    <row r="2985" spans="1:27" x14ac:dyDescent="0.25">
      <c r="H2985" t="s">
        <v>5599</v>
      </c>
    </row>
    <row r="2986" spans="1:27" x14ac:dyDescent="0.25">
      <c r="A2986">
        <v>1490</v>
      </c>
      <c r="B2986">
        <v>637</v>
      </c>
      <c r="C2986" t="s">
        <v>695</v>
      </c>
      <c r="D2986" t="s">
        <v>690</v>
      </c>
      <c r="E2986" t="s">
        <v>34</v>
      </c>
      <c r="F2986" t="s">
        <v>5600</v>
      </c>
      <c r="G2986" t="str">
        <f>"201402012393"</f>
        <v>201402012393</v>
      </c>
      <c r="H2986" t="s">
        <v>22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Z2986">
        <v>0</v>
      </c>
      <c r="AA2986" t="s">
        <v>22</v>
      </c>
    </row>
    <row r="2987" spans="1:27" x14ac:dyDescent="0.25">
      <c r="H2987" t="s">
        <v>5601</v>
      </c>
    </row>
    <row r="2988" spans="1:27" x14ac:dyDescent="0.25">
      <c r="A2988">
        <v>1491</v>
      </c>
      <c r="B2988">
        <v>138</v>
      </c>
      <c r="C2988" t="s">
        <v>5602</v>
      </c>
      <c r="D2988" t="s">
        <v>441</v>
      </c>
      <c r="E2988" t="s">
        <v>75</v>
      </c>
      <c r="F2988" t="s">
        <v>5603</v>
      </c>
      <c r="G2988" t="str">
        <f>"00108931"</f>
        <v>00108931</v>
      </c>
      <c r="H2988" t="s">
        <v>844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5</v>
      </c>
      <c r="W2988">
        <v>35</v>
      </c>
      <c r="Z2988">
        <v>1</v>
      </c>
      <c r="AA2988" t="s">
        <v>5604</v>
      </c>
    </row>
    <row r="2989" spans="1:27" x14ac:dyDescent="0.25">
      <c r="H2989" t="s">
        <v>5605</v>
      </c>
    </row>
    <row r="2990" spans="1:27" x14ac:dyDescent="0.25">
      <c r="A2990">
        <v>1492</v>
      </c>
      <c r="B2990">
        <v>1578</v>
      </c>
      <c r="C2990" t="s">
        <v>5606</v>
      </c>
      <c r="D2990" t="s">
        <v>2575</v>
      </c>
      <c r="E2990" t="s">
        <v>41</v>
      </c>
      <c r="F2990" t="s">
        <v>5607</v>
      </c>
      <c r="G2990" t="str">
        <f>"201410000047"</f>
        <v>201410000047</v>
      </c>
      <c r="H2990" t="s">
        <v>339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70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Z2990">
        <v>0</v>
      </c>
      <c r="AA2990" t="s">
        <v>5608</v>
      </c>
    </row>
    <row r="2991" spans="1:27" x14ac:dyDescent="0.25">
      <c r="H2991" t="s">
        <v>2083</v>
      </c>
    </row>
    <row r="2992" spans="1:27" x14ac:dyDescent="0.25">
      <c r="A2992">
        <v>1493</v>
      </c>
      <c r="B2992">
        <v>149</v>
      </c>
      <c r="C2992" t="s">
        <v>5609</v>
      </c>
      <c r="D2992" t="s">
        <v>571</v>
      </c>
      <c r="E2992" t="s">
        <v>27</v>
      </c>
      <c r="F2992" t="s">
        <v>5610</v>
      </c>
      <c r="G2992" t="str">
        <f>"201412002287"</f>
        <v>201412002287</v>
      </c>
      <c r="H2992" t="s">
        <v>387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70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5</v>
      </c>
      <c r="W2992">
        <v>35</v>
      </c>
      <c r="Z2992">
        <v>0</v>
      </c>
      <c r="AA2992" t="s">
        <v>5611</v>
      </c>
    </row>
    <row r="2993" spans="1:27" x14ac:dyDescent="0.25">
      <c r="H2993" t="s">
        <v>5612</v>
      </c>
    </row>
    <row r="2994" spans="1:27" x14ac:dyDescent="0.25">
      <c r="A2994">
        <v>1494</v>
      </c>
      <c r="B2994">
        <v>1491</v>
      </c>
      <c r="C2994" t="s">
        <v>5613</v>
      </c>
      <c r="D2994" t="s">
        <v>598</v>
      </c>
      <c r="E2994" t="s">
        <v>102</v>
      </c>
      <c r="F2994" t="s">
        <v>5614</v>
      </c>
      <c r="G2994" t="str">
        <f>"201402007657"</f>
        <v>201402007657</v>
      </c>
      <c r="H2994" t="s">
        <v>223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30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Z2994">
        <v>0</v>
      </c>
      <c r="AA2994" t="s">
        <v>5615</v>
      </c>
    </row>
    <row r="2995" spans="1:27" x14ac:dyDescent="0.25">
      <c r="H2995" t="s">
        <v>5616</v>
      </c>
    </row>
    <row r="2996" spans="1:27" x14ac:dyDescent="0.25">
      <c r="A2996">
        <v>1495</v>
      </c>
      <c r="B2996">
        <v>517</v>
      </c>
      <c r="C2996" t="s">
        <v>5617</v>
      </c>
      <c r="D2996" t="s">
        <v>177</v>
      </c>
      <c r="E2996" t="s">
        <v>5618</v>
      </c>
      <c r="F2996" t="s">
        <v>5619</v>
      </c>
      <c r="G2996" t="str">
        <f>"201406010565"</f>
        <v>201406010565</v>
      </c>
      <c r="H2996" t="s">
        <v>223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30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Z2996">
        <v>0</v>
      </c>
      <c r="AA2996" t="s">
        <v>5615</v>
      </c>
    </row>
    <row r="2997" spans="1:27" x14ac:dyDescent="0.25">
      <c r="H2997" t="s">
        <v>5620</v>
      </c>
    </row>
    <row r="2998" spans="1:27" x14ac:dyDescent="0.25">
      <c r="A2998">
        <v>1496</v>
      </c>
      <c r="B2998">
        <v>862</v>
      </c>
      <c r="C2998" t="s">
        <v>5621</v>
      </c>
      <c r="D2998" t="s">
        <v>120</v>
      </c>
      <c r="E2998" t="s">
        <v>365</v>
      </c>
      <c r="F2998" t="s">
        <v>5622</v>
      </c>
      <c r="G2998" t="str">
        <f>"00109762"</f>
        <v>00109762</v>
      </c>
      <c r="H2998" t="s">
        <v>377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50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9</v>
      </c>
      <c r="W2998">
        <v>63</v>
      </c>
      <c r="X2998">
        <v>6</v>
      </c>
      <c r="Y2998">
        <v>456</v>
      </c>
      <c r="Z2998">
        <v>0</v>
      </c>
      <c r="AA2998" t="s">
        <v>5623</v>
      </c>
    </row>
    <row r="2999" spans="1:27" x14ac:dyDescent="0.25">
      <c r="H2999" t="s">
        <v>5624</v>
      </c>
    </row>
    <row r="3000" spans="1:27" x14ac:dyDescent="0.25">
      <c r="A3000">
        <v>1497</v>
      </c>
      <c r="B3000">
        <v>862</v>
      </c>
      <c r="C3000" t="s">
        <v>5621</v>
      </c>
      <c r="D3000" t="s">
        <v>120</v>
      </c>
      <c r="E3000" t="s">
        <v>365</v>
      </c>
      <c r="F3000" t="s">
        <v>5622</v>
      </c>
      <c r="G3000" t="str">
        <f>"00109762"</f>
        <v>00109762</v>
      </c>
      <c r="H3000" t="s">
        <v>377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50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9</v>
      </c>
      <c r="W3000">
        <v>63</v>
      </c>
      <c r="Z3000">
        <v>0</v>
      </c>
      <c r="AA3000" t="s">
        <v>5623</v>
      </c>
    </row>
    <row r="3001" spans="1:27" x14ac:dyDescent="0.25">
      <c r="H3001" t="s">
        <v>5624</v>
      </c>
    </row>
    <row r="3002" spans="1:27" x14ac:dyDescent="0.25">
      <c r="A3002">
        <v>1498</v>
      </c>
      <c r="B3002">
        <v>1551</v>
      </c>
      <c r="C3002" t="s">
        <v>5625</v>
      </c>
      <c r="D3002" t="s">
        <v>288</v>
      </c>
      <c r="E3002" t="s">
        <v>20</v>
      </c>
      <c r="F3002" t="s">
        <v>5626</v>
      </c>
      <c r="G3002" t="str">
        <f>"201604001018"</f>
        <v>201604001018</v>
      </c>
      <c r="H3002" t="s">
        <v>2845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30</v>
      </c>
      <c r="O3002">
        <v>0</v>
      </c>
      <c r="P3002">
        <v>30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17</v>
      </c>
      <c r="W3002">
        <v>119</v>
      </c>
      <c r="X3002">
        <v>6</v>
      </c>
      <c r="Y3002" t="s">
        <v>208</v>
      </c>
      <c r="Z3002">
        <v>0</v>
      </c>
      <c r="AA3002" t="s">
        <v>5623</v>
      </c>
    </row>
    <row r="3003" spans="1:27" x14ac:dyDescent="0.25">
      <c r="H3003" t="s">
        <v>3038</v>
      </c>
    </row>
    <row r="3004" spans="1:27" x14ac:dyDescent="0.25">
      <c r="A3004">
        <v>1499</v>
      </c>
      <c r="B3004">
        <v>923</v>
      </c>
      <c r="C3004" t="s">
        <v>5627</v>
      </c>
      <c r="D3004" t="s">
        <v>167</v>
      </c>
      <c r="E3004" t="s">
        <v>120</v>
      </c>
      <c r="F3004" t="s">
        <v>5628</v>
      </c>
      <c r="G3004" t="str">
        <f>"00111827"</f>
        <v>00111827</v>
      </c>
      <c r="H3004" t="s">
        <v>686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30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Z3004">
        <v>0</v>
      </c>
      <c r="AA3004" t="s">
        <v>5629</v>
      </c>
    </row>
    <row r="3005" spans="1:27" x14ac:dyDescent="0.25">
      <c r="H3005" t="s">
        <v>2023</v>
      </c>
    </row>
    <row r="3006" spans="1:27" x14ac:dyDescent="0.25">
      <c r="A3006">
        <v>1500</v>
      </c>
      <c r="B3006">
        <v>2288</v>
      </c>
      <c r="C3006" t="s">
        <v>5630</v>
      </c>
      <c r="D3006" t="s">
        <v>33</v>
      </c>
      <c r="E3006" t="s">
        <v>27</v>
      </c>
      <c r="F3006" t="s">
        <v>5631</v>
      </c>
      <c r="G3006" t="str">
        <f>"200712004956"</f>
        <v>200712004956</v>
      </c>
      <c r="H3006" t="s">
        <v>834</v>
      </c>
      <c r="I3006">
        <v>0</v>
      </c>
      <c r="J3006">
        <v>0</v>
      </c>
      <c r="K3006">
        <v>0</v>
      </c>
      <c r="L3006">
        <v>0</v>
      </c>
      <c r="M3006">
        <v>100</v>
      </c>
      <c r="N3006">
        <v>30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Z3006">
        <v>0</v>
      </c>
      <c r="AA3006" t="s">
        <v>5632</v>
      </c>
    </row>
    <row r="3007" spans="1:27" x14ac:dyDescent="0.25">
      <c r="H3007" t="s">
        <v>5633</v>
      </c>
    </row>
    <row r="3008" spans="1:27" x14ac:dyDescent="0.25">
      <c r="A3008">
        <v>1501</v>
      </c>
      <c r="B3008">
        <v>1479</v>
      </c>
      <c r="C3008" t="s">
        <v>5634</v>
      </c>
      <c r="D3008" t="s">
        <v>102</v>
      </c>
      <c r="E3008" t="s">
        <v>20</v>
      </c>
      <c r="F3008" t="s">
        <v>5635</v>
      </c>
      <c r="G3008" t="str">
        <f>"201511036857"</f>
        <v>201511036857</v>
      </c>
      <c r="H3008" t="s">
        <v>535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30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5</v>
      </c>
      <c r="W3008">
        <v>35</v>
      </c>
      <c r="Z3008">
        <v>0</v>
      </c>
      <c r="AA3008" t="s">
        <v>5636</v>
      </c>
    </row>
    <row r="3009" spans="1:27" x14ac:dyDescent="0.25">
      <c r="H3009" t="s">
        <v>5637</v>
      </c>
    </row>
    <row r="3010" spans="1:27" x14ac:dyDescent="0.25">
      <c r="A3010">
        <v>1502</v>
      </c>
      <c r="B3010">
        <v>1214</v>
      </c>
      <c r="C3010" t="s">
        <v>5638</v>
      </c>
      <c r="D3010" t="s">
        <v>441</v>
      </c>
      <c r="E3010" t="s">
        <v>71</v>
      </c>
      <c r="F3010" t="s">
        <v>5639</v>
      </c>
      <c r="G3010" t="str">
        <f>"201406016670"</f>
        <v>201406016670</v>
      </c>
      <c r="H3010" t="s">
        <v>2167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30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Z3010">
        <v>2</v>
      </c>
      <c r="AA3010" t="s">
        <v>5640</v>
      </c>
    </row>
    <row r="3011" spans="1:27" x14ac:dyDescent="0.25">
      <c r="H3011" t="s">
        <v>5641</v>
      </c>
    </row>
    <row r="3012" spans="1:27" x14ac:dyDescent="0.25">
      <c r="A3012">
        <v>1503</v>
      </c>
      <c r="B3012">
        <v>1314</v>
      </c>
      <c r="C3012" t="s">
        <v>5642</v>
      </c>
      <c r="D3012" t="s">
        <v>711</v>
      </c>
      <c r="E3012" t="s">
        <v>71</v>
      </c>
      <c r="F3012" t="s">
        <v>5643</v>
      </c>
      <c r="G3012" t="str">
        <f>"201402011882"</f>
        <v>201402011882</v>
      </c>
      <c r="H3012" t="s">
        <v>2649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30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5</v>
      </c>
      <c r="W3012">
        <v>35</v>
      </c>
      <c r="Z3012">
        <v>0</v>
      </c>
      <c r="AA3012" t="s">
        <v>5644</v>
      </c>
    </row>
    <row r="3013" spans="1:27" x14ac:dyDescent="0.25">
      <c r="H3013" t="s">
        <v>2083</v>
      </c>
    </row>
    <row r="3014" spans="1:27" x14ac:dyDescent="0.25">
      <c r="A3014">
        <v>1504</v>
      </c>
      <c r="B3014">
        <v>151</v>
      </c>
      <c r="C3014" t="s">
        <v>5645</v>
      </c>
      <c r="D3014" t="s">
        <v>176</v>
      </c>
      <c r="E3014" t="s">
        <v>21</v>
      </c>
      <c r="F3014" t="s">
        <v>5646</v>
      </c>
      <c r="G3014" t="str">
        <f>"201511008739"</f>
        <v>201511008739</v>
      </c>
      <c r="H3014">
        <v>649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30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18</v>
      </c>
      <c r="W3014">
        <v>126</v>
      </c>
      <c r="Z3014">
        <v>0</v>
      </c>
      <c r="AA3014">
        <v>805</v>
      </c>
    </row>
    <row r="3015" spans="1:27" x14ac:dyDescent="0.25">
      <c r="H3015" t="s">
        <v>5647</v>
      </c>
    </row>
    <row r="3016" spans="1:27" x14ac:dyDescent="0.25">
      <c r="A3016">
        <v>1505</v>
      </c>
      <c r="B3016">
        <v>153</v>
      </c>
      <c r="C3016" t="s">
        <v>5648</v>
      </c>
      <c r="D3016" t="s">
        <v>5649</v>
      </c>
      <c r="E3016" t="s">
        <v>27</v>
      </c>
      <c r="F3016" t="s">
        <v>5650</v>
      </c>
      <c r="G3016" t="str">
        <f>"00110231"</f>
        <v>00110231</v>
      </c>
      <c r="H3016" t="s">
        <v>1206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70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Z3016">
        <v>0</v>
      </c>
      <c r="AA3016" t="s">
        <v>5651</v>
      </c>
    </row>
    <row r="3017" spans="1:27" x14ac:dyDescent="0.25">
      <c r="H3017" t="s">
        <v>3809</v>
      </c>
    </row>
    <row r="3018" spans="1:27" x14ac:dyDescent="0.25">
      <c r="A3018">
        <v>1506</v>
      </c>
      <c r="B3018">
        <v>1967</v>
      </c>
      <c r="C3018" t="s">
        <v>5652</v>
      </c>
      <c r="D3018" t="s">
        <v>107</v>
      </c>
      <c r="E3018" t="s">
        <v>616</v>
      </c>
      <c r="F3018" t="s">
        <v>5653</v>
      </c>
      <c r="G3018" t="str">
        <f>"00021986"</f>
        <v>00021986</v>
      </c>
      <c r="H3018" t="s">
        <v>401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30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Z3018">
        <v>0</v>
      </c>
      <c r="AA3018" t="s">
        <v>5654</v>
      </c>
    </row>
    <row r="3019" spans="1:27" x14ac:dyDescent="0.25">
      <c r="H3019" t="s">
        <v>5655</v>
      </c>
    </row>
    <row r="3020" spans="1:27" x14ac:dyDescent="0.25">
      <c r="A3020">
        <v>1507</v>
      </c>
      <c r="B3020">
        <v>1626</v>
      </c>
      <c r="C3020" t="s">
        <v>5656</v>
      </c>
      <c r="D3020" t="s">
        <v>14</v>
      </c>
      <c r="E3020" t="s">
        <v>84</v>
      </c>
      <c r="F3020" t="s">
        <v>5657</v>
      </c>
      <c r="G3020" t="str">
        <f>"201208000030"</f>
        <v>201208000030</v>
      </c>
      <c r="H3020" t="s">
        <v>634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50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5</v>
      </c>
      <c r="W3020">
        <v>35</v>
      </c>
      <c r="Z3020">
        <v>0</v>
      </c>
      <c r="AA3020" t="s">
        <v>5654</v>
      </c>
    </row>
    <row r="3021" spans="1:27" x14ac:dyDescent="0.25">
      <c r="H3021" t="s">
        <v>3280</v>
      </c>
    </row>
    <row r="3022" spans="1:27" x14ac:dyDescent="0.25">
      <c r="A3022">
        <v>1508</v>
      </c>
      <c r="B3022">
        <v>1637</v>
      </c>
      <c r="C3022" t="s">
        <v>5658</v>
      </c>
      <c r="D3022" t="s">
        <v>130</v>
      </c>
      <c r="E3022" t="s">
        <v>365</v>
      </c>
      <c r="F3022" t="s">
        <v>5659</v>
      </c>
      <c r="G3022" t="str">
        <f>"201511034565"</f>
        <v>201511034565</v>
      </c>
      <c r="H3022" t="s">
        <v>104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Z3022">
        <v>0</v>
      </c>
      <c r="AA3022" t="s">
        <v>104</v>
      </c>
    </row>
    <row r="3023" spans="1:27" x14ac:dyDescent="0.25">
      <c r="H3023" t="s">
        <v>5660</v>
      </c>
    </row>
    <row r="3024" spans="1:27" x14ac:dyDescent="0.25">
      <c r="A3024">
        <v>1509</v>
      </c>
      <c r="B3024">
        <v>1654</v>
      </c>
      <c r="C3024" t="s">
        <v>5661</v>
      </c>
      <c r="D3024" t="s">
        <v>5662</v>
      </c>
      <c r="E3024" t="s">
        <v>20</v>
      </c>
      <c r="F3024" t="s">
        <v>5663</v>
      </c>
      <c r="G3024" t="str">
        <f>"201410009178"</f>
        <v>201410009178</v>
      </c>
      <c r="H3024" t="s">
        <v>265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30</v>
      </c>
      <c r="O3024">
        <v>0</v>
      </c>
      <c r="P3024">
        <v>30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Z3024">
        <v>0</v>
      </c>
      <c r="AA3024" t="s">
        <v>5664</v>
      </c>
    </row>
    <row r="3025" spans="1:27" x14ac:dyDescent="0.25">
      <c r="H3025">
        <v>462</v>
      </c>
    </row>
    <row r="3026" spans="1:27" x14ac:dyDescent="0.25">
      <c r="A3026">
        <v>1510</v>
      </c>
      <c r="B3026">
        <v>1355</v>
      </c>
      <c r="C3026" t="s">
        <v>5665</v>
      </c>
      <c r="D3026" t="s">
        <v>5666</v>
      </c>
      <c r="E3026" t="s">
        <v>34</v>
      </c>
      <c r="F3026" t="s">
        <v>5667</v>
      </c>
      <c r="G3026" t="str">
        <f>"201412007144"</f>
        <v>201412007144</v>
      </c>
      <c r="H3026" t="s">
        <v>1752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70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10</v>
      </c>
      <c r="W3026">
        <v>70</v>
      </c>
      <c r="Z3026">
        <v>0</v>
      </c>
      <c r="AA3026" t="s">
        <v>5668</v>
      </c>
    </row>
    <row r="3027" spans="1:27" x14ac:dyDescent="0.25">
      <c r="H3027" t="s">
        <v>5669</v>
      </c>
    </row>
    <row r="3028" spans="1:27" x14ac:dyDescent="0.25">
      <c r="A3028">
        <v>1511</v>
      </c>
      <c r="B3028">
        <v>1691</v>
      </c>
      <c r="C3028" t="s">
        <v>5670</v>
      </c>
      <c r="D3028" t="s">
        <v>662</v>
      </c>
      <c r="E3028" t="s">
        <v>258</v>
      </c>
      <c r="F3028" t="s">
        <v>5671</v>
      </c>
      <c r="G3028" t="str">
        <f>"201410001882"</f>
        <v>201410001882</v>
      </c>
      <c r="H3028" t="s">
        <v>339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30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5</v>
      </c>
      <c r="W3028">
        <v>35</v>
      </c>
      <c r="Z3028">
        <v>0</v>
      </c>
      <c r="AA3028" t="s">
        <v>5672</v>
      </c>
    </row>
    <row r="3029" spans="1:27" x14ac:dyDescent="0.25">
      <c r="H3029">
        <v>442</v>
      </c>
    </row>
    <row r="3030" spans="1:27" x14ac:dyDescent="0.25">
      <c r="A3030">
        <v>1512</v>
      </c>
      <c r="B3030">
        <v>1604</v>
      </c>
      <c r="C3030" t="s">
        <v>1418</v>
      </c>
      <c r="D3030" t="s">
        <v>5673</v>
      </c>
      <c r="E3030" t="s">
        <v>662</v>
      </c>
      <c r="F3030" t="s">
        <v>5674</v>
      </c>
      <c r="G3030" t="str">
        <f>"00111353"</f>
        <v>00111353</v>
      </c>
      <c r="H3030" t="s">
        <v>339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30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5</v>
      </c>
      <c r="W3030">
        <v>35</v>
      </c>
      <c r="Z3030">
        <v>0</v>
      </c>
      <c r="AA3030" t="s">
        <v>5672</v>
      </c>
    </row>
    <row r="3031" spans="1:27" x14ac:dyDescent="0.25">
      <c r="H3031" t="s">
        <v>5675</v>
      </c>
    </row>
    <row r="3032" spans="1:27" x14ac:dyDescent="0.25">
      <c r="A3032">
        <v>1513</v>
      </c>
      <c r="B3032">
        <v>1102</v>
      </c>
      <c r="C3032" t="s">
        <v>5676</v>
      </c>
      <c r="D3032" t="s">
        <v>243</v>
      </c>
      <c r="E3032" t="s">
        <v>34</v>
      </c>
      <c r="F3032" t="s">
        <v>5677</v>
      </c>
      <c r="G3032" t="str">
        <f>"200801008488"</f>
        <v>200801008488</v>
      </c>
      <c r="H3032" t="s">
        <v>1382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70</v>
      </c>
      <c r="O3032">
        <v>0</v>
      </c>
      <c r="P3032">
        <v>50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Z3032">
        <v>0</v>
      </c>
      <c r="AA3032" t="s">
        <v>5672</v>
      </c>
    </row>
    <row r="3033" spans="1:27" x14ac:dyDescent="0.25">
      <c r="H3033" t="s">
        <v>430</v>
      </c>
    </row>
    <row r="3034" spans="1:27" x14ac:dyDescent="0.25">
      <c r="A3034">
        <v>1514</v>
      </c>
      <c r="B3034">
        <v>1206</v>
      </c>
      <c r="C3034" t="s">
        <v>5678</v>
      </c>
      <c r="D3034" t="s">
        <v>130</v>
      </c>
      <c r="E3034" t="s">
        <v>872</v>
      </c>
      <c r="F3034" t="s">
        <v>5679</v>
      </c>
      <c r="G3034" t="str">
        <f>"201406003619"</f>
        <v>201406003619</v>
      </c>
      <c r="H3034">
        <v>803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Z3034">
        <v>1</v>
      </c>
      <c r="AA3034">
        <v>803</v>
      </c>
    </row>
    <row r="3035" spans="1:27" x14ac:dyDescent="0.25">
      <c r="H3035" t="s">
        <v>2157</v>
      </c>
    </row>
    <row r="3036" spans="1:27" x14ac:dyDescent="0.25">
      <c r="A3036">
        <v>1515</v>
      </c>
      <c r="B3036">
        <v>1605</v>
      </c>
      <c r="C3036" t="s">
        <v>4170</v>
      </c>
      <c r="D3036" t="s">
        <v>571</v>
      </c>
      <c r="E3036" t="s">
        <v>34</v>
      </c>
      <c r="F3036" t="s">
        <v>5680</v>
      </c>
      <c r="G3036" t="str">
        <f>"00111911"</f>
        <v>00111911</v>
      </c>
      <c r="H3036" t="s">
        <v>421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70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Z3036">
        <v>0</v>
      </c>
      <c r="AA3036" t="s">
        <v>5681</v>
      </c>
    </row>
    <row r="3037" spans="1:27" x14ac:dyDescent="0.25">
      <c r="H3037">
        <v>441</v>
      </c>
    </row>
    <row r="3038" spans="1:27" x14ac:dyDescent="0.25">
      <c r="A3038">
        <v>1516</v>
      </c>
      <c r="B3038">
        <v>2080</v>
      </c>
      <c r="C3038" t="s">
        <v>5682</v>
      </c>
      <c r="D3038" t="s">
        <v>258</v>
      </c>
      <c r="E3038" t="s">
        <v>1446</v>
      </c>
      <c r="F3038" t="s">
        <v>5683</v>
      </c>
      <c r="G3038" t="str">
        <f>"201406010247"</f>
        <v>201406010247</v>
      </c>
      <c r="H3038" t="s">
        <v>154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50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Z3038">
        <v>0</v>
      </c>
      <c r="AA3038" t="s">
        <v>5684</v>
      </c>
    </row>
    <row r="3039" spans="1:27" x14ac:dyDescent="0.25">
      <c r="H3039">
        <v>441</v>
      </c>
    </row>
    <row r="3040" spans="1:27" x14ac:dyDescent="0.25">
      <c r="A3040">
        <v>1517</v>
      </c>
      <c r="B3040">
        <v>2133</v>
      </c>
      <c r="C3040" t="s">
        <v>4931</v>
      </c>
      <c r="D3040" t="s">
        <v>5685</v>
      </c>
      <c r="E3040" t="s">
        <v>34</v>
      </c>
      <c r="F3040" t="s">
        <v>5686</v>
      </c>
      <c r="G3040" t="str">
        <f>"00112839"</f>
        <v>00112839</v>
      </c>
      <c r="H3040" t="s">
        <v>469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30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6</v>
      </c>
      <c r="W3040">
        <v>42</v>
      </c>
      <c r="Z3040">
        <v>0</v>
      </c>
      <c r="AA3040" t="s">
        <v>5684</v>
      </c>
    </row>
    <row r="3041" spans="1:27" x14ac:dyDescent="0.25">
      <c r="H3041" t="s">
        <v>2931</v>
      </c>
    </row>
    <row r="3042" spans="1:27" x14ac:dyDescent="0.25">
      <c r="A3042">
        <v>1518</v>
      </c>
      <c r="B3042">
        <v>2015</v>
      </c>
      <c r="C3042" t="s">
        <v>4839</v>
      </c>
      <c r="D3042" t="s">
        <v>2315</v>
      </c>
      <c r="E3042" t="s">
        <v>54</v>
      </c>
      <c r="F3042" t="s">
        <v>5687</v>
      </c>
      <c r="G3042" t="str">
        <f>"201511019619"</f>
        <v>201511019619</v>
      </c>
      <c r="H3042" t="s">
        <v>4986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30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Z3042">
        <v>1</v>
      </c>
      <c r="AA3042" t="s">
        <v>5688</v>
      </c>
    </row>
    <row r="3043" spans="1:27" x14ac:dyDescent="0.25">
      <c r="H3043" t="s">
        <v>5689</v>
      </c>
    </row>
    <row r="3044" spans="1:27" x14ac:dyDescent="0.25">
      <c r="A3044">
        <v>1519</v>
      </c>
      <c r="B3044">
        <v>724</v>
      </c>
      <c r="C3044" t="s">
        <v>5690</v>
      </c>
      <c r="D3044" t="s">
        <v>120</v>
      </c>
      <c r="E3044" t="s">
        <v>27</v>
      </c>
      <c r="F3044" t="s">
        <v>5691</v>
      </c>
      <c r="G3044" t="str">
        <f>"00109147"</f>
        <v>00109147</v>
      </c>
      <c r="H3044" t="s">
        <v>4986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30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6</v>
      </c>
      <c r="Y3044" t="s">
        <v>123</v>
      </c>
      <c r="Z3044">
        <v>0</v>
      </c>
      <c r="AA3044" t="s">
        <v>5688</v>
      </c>
    </row>
    <row r="3045" spans="1:27" x14ac:dyDescent="0.25">
      <c r="H3045" t="s">
        <v>439</v>
      </c>
    </row>
    <row r="3046" spans="1:27" x14ac:dyDescent="0.25">
      <c r="A3046">
        <v>1520</v>
      </c>
      <c r="B3046">
        <v>473</v>
      </c>
      <c r="C3046" t="s">
        <v>5692</v>
      </c>
      <c r="D3046" t="s">
        <v>654</v>
      </c>
      <c r="E3046" t="s">
        <v>2090</v>
      </c>
      <c r="F3046" t="s">
        <v>5693</v>
      </c>
      <c r="G3046" t="str">
        <f>"201604005141"</f>
        <v>201604005141</v>
      </c>
      <c r="H3046">
        <v>737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30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5</v>
      </c>
      <c r="W3046">
        <v>35</v>
      </c>
      <c r="Z3046">
        <v>0</v>
      </c>
      <c r="AA3046">
        <v>802</v>
      </c>
    </row>
    <row r="3047" spans="1:27" x14ac:dyDescent="0.25">
      <c r="H3047" t="s">
        <v>5694</v>
      </c>
    </row>
    <row r="3048" spans="1:27" x14ac:dyDescent="0.25">
      <c r="A3048">
        <v>1521</v>
      </c>
      <c r="B3048">
        <v>1806</v>
      </c>
      <c r="C3048" t="s">
        <v>5695</v>
      </c>
      <c r="D3048" t="s">
        <v>681</v>
      </c>
      <c r="E3048" t="s">
        <v>102</v>
      </c>
      <c r="F3048" t="s">
        <v>5696</v>
      </c>
      <c r="G3048" t="str">
        <f>"00112016"</f>
        <v>00112016</v>
      </c>
      <c r="H3048" t="s">
        <v>433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16</v>
      </c>
      <c r="W3048">
        <v>112</v>
      </c>
      <c r="Z3048">
        <v>2</v>
      </c>
      <c r="AA3048" t="s">
        <v>5697</v>
      </c>
    </row>
    <row r="3049" spans="1:27" x14ac:dyDescent="0.25">
      <c r="H3049" t="s">
        <v>5698</v>
      </c>
    </row>
    <row r="3050" spans="1:27" x14ac:dyDescent="0.25">
      <c r="A3050">
        <v>1522</v>
      </c>
      <c r="B3050">
        <v>27</v>
      </c>
      <c r="C3050" t="s">
        <v>5699</v>
      </c>
      <c r="D3050" t="s">
        <v>90</v>
      </c>
      <c r="E3050" t="s">
        <v>27</v>
      </c>
      <c r="F3050" t="s">
        <v>5700</v>
      </c>
      <c r="G3050" t="str">
        <f>"201510000161"</f>
        <v>201510000161</v>
      </c>
      <c r="H3050" t="s">
        <v>1239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50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Z3050">
        <v>0</v>
      </c>
      <c r="AA3050" t="s">
        <v>5701</v>
      </c>
    </row>
    <row r="3051" spans="1:27" x14ac:dyDescent="0.25">
      <c r="H3051" t="s">
        <v>5702</v>
      </c>
    </row>
    <row r="3052" spans="1:27" x14ac:dyDescent="0.25">
      <c r="A3052">
        <v>1523</v>
      </c>
      <c r="B3052">
        <v>1127</v>
      </c>
      <c r="C3052" t="s">
        <v>5703</v>
      </c>
      <c r="D3052" t="s">
        <v>4207</v>
      </c>
      <c r="E3052" t="s">
        <v>141</v>
      </c>
      <c r="F3052" t="s">
        <v>5704</v>
      </c>
      <c r="G3052" t="str">
        <f>"201402012131"</f>
        <v>201402012131</v>
      </c>
      <c r="H3052" t="s">
        <v>692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70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5</v>
      </c>
      <c r="W3052">
        <v>35</v>
      </c>
      <c r="Z3052">
        <v>1</v>
      </c>
      <c r="AA3052" t="s">
        <v>5701</v>
      </c>
    </row>
    <row r="3053" spans="1:27" x14ac:dyDescent="0.25">
      <c r="H3053" t="s">
        <v>5705</v>
      </c>
    </row>
    <row r="3054" spans="1:27" x14ac:dyDescent="0.25">
      <c r="A3054">
        <v>1524</v>
      </c>
      <c r="B3054">
        <v>1655</v>
      </c>
      <c r="C3054" t="s">
        <v>5706</v>
      </c>
      <c r="D3054" t="s">
        <v>2627</v>
      </c>
      <c r="E3054" t="s">
        <v>120</v>
      </c>
      <c r="F3054" t="s">
        <v>5707</v>
      </c>
      <c r="G3054" t="str">
        <f>"201604004603"</f>
        <v>201604004603</v>
      </c>
      <c r="H3054" t="s">
        <v>361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30</v>
      </c>
      <c r="O3054">
        <v>0</v>
      </c>
      <c r="P3054">
        <v>30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5</v>
      </c>
      <c r="W3054">
        <v>35</v>
      </c>
      <c r="Z3054">
        <v>0</v>
      </c>
      <c r="AA3054" t="s">
        <v>5708</v>
      </c>
    </row>
    <row r="3055" spans="1:27" x14ac:dyDescent="0.25">
      <c r="H3055" t="s">
        <v>846</v>
      </c>
    </row>
    <row r="3056" spans="1:27" x14ac:dyDescent="0.25">
      <c r="A3056">
        <v>1525</v>
      </c>
      <c r="B3056">
        <v>1346</v>
      </c>
      <c r="C3056" t="s">
        <v>5709</v>
      </c>
      <c r="D3056" t="s">
        <v>71</v>
      </c>
      <c r="E3056" t="s">
        <v>26</v>
      </c>
      <c r="F3056" t="s">
        <v>5710</v>
      </c>
      <c r="G3056" t="str">
        <f>"201511030313"</f>
        <v>201511030313</v>
      </c>
      <c r="H3056" t="s">
        <v>126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30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Z3056">
        <v>0</v>
      </c>
      <c r="AA3056" t="s">
        <v>5711</v>
      </c>
    </row>
    <row r="3057" spans="1:27" x14ac:dyDescent="0.25">
      <c r="H3057" t="s">
        <v>5712</v>
      </c>
    </row>
    <row r="3058" spans="1:27" x14ac:dyDescent="0.25">
      <c r="A3058">
        <v>1526</v>
      </c>
      <c r="B3058">
        <v>1534</v>
      </c>
      <c r="C3058" t="s">
        <v>5713</v>
      </c>
      <c r="D3058" t="s">
        <v>278</v>
      </c>
      <c r="E3058" t="s">
        <v>34</v>
      </c>
      <c r="F3058" t="s">
        <v>5714</v>
      </c>
      <c r="G3058" t="str">
        <f>"201511028038"</f>
        <v>201511028038</v>
      </c>
      <c r="H3058" t="s">
        <v>254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30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13</v>
      </c>
      <c r="W3058">
        <v>91</v>
      </c>
      <c r="Z3058">
        <v>0</v>
      </c>
      <c r="AA3058" t="s">
        <v>883</v>
      </c>
    </row>
    <row r="3059" spans="1:27" x14ac:dyDescent="0.25">
      <c r="H3059" t="s">
        <v>5715</v>
      </c>
    </row>
    <row r="3060" spans="1:27" x14ac:dyDescent="0.25">
      <c r="A3060">
        <v>1527</v>
      </c>
      <c r="B3060">
        <v>2396</v>
      </c>
      <c r="C3060" t="s">
        <v>3727</v>
      </c>
      <c r="D3060" t="s">
        <v>441</v>
      </c>
      <c r="E3060" t="s">
        <v>34</v>
      </c>
      <c r="F3060" t="s">
        <v>5716</v>
      </c>
      <c r="G3060" t="str">
        <f>"201511024044"</f>
        <v>201511024044</v>
      </c>
      <c r="H3060" t="s">
        <v>513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30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12</v>
      </c>
      <c r="W3060">
        <v>84</v>
      </c>
      <c r="Z3060">
        <v>1</v>
      </c>
      <c r="AA3060" t="s">
        <v>5717</v>
      </c>
    </row>
    <row r="3061" spans="1:27" x14ac:dyDescent="0.25">
      <c r="H3061" t="s">
        <v>5718</v>
      </c>
    </row>
    <row r="3062" spans="1:27" x14ac:dyDescent="0.25">
      <c r="A3062">
        <v>1528</v>
      </c>
      <c r="B3062">
        <v>8</v>
      </c>
      <c r="C3062" t="s">
        <v>5719</v>
      </c>
      <c r="D3062" t="s">
        <v>5720</v>
      </c>
      <c r="E3062" t="s">
        <v>27</v>
      </c>
      <c r="F3062" t="s">
        <v>5721</v>
      </c>
      <c r="G3062" t="str">
        <f>"201402007069"</f>
        <v>201402007069</v>
      </c>
      <c r="H3062" t="s">
        <v>296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50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Z3062">
        <v>0</v>
      </c>
      <c r="AA3062" t="s">
        <v>5722</v>
      </c>
    </row>
    <row r="3063" spans="1:27" x14ac:dyDescent="0.25">
      <c r="H3063" t="s">
        <v>5723</v>
      </c>
    </row>
    <row r="3064" spans="1:27" x14ac:dyDescent="0.25">
      <c r="A3064">
        <v>1529</v>
      </c>
      <c r="B3064">
        <v>1489</v>
      </c>
      <c r="C3064" t="s">
        <v>5724</v>
      </c>
      <c r="D3064" t="s">
        <v>5725</v>
      </c>
      <c r="E3064" t="s">
        <v>84</v>
      </c>
      <c r="F3064" t="s">
        <v>5726</v>
      </c>
      <c r="G3064" t="str">
        <f>"00111724"</f>
        <v>00111724</v>
      </c>
      <c r="H3064" t="s">
        <v>761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70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5</v>
      </c>
      <c r="W3064">
        <v>35</v>
      </c>
      <c r="Z3064">
        <v>0</v>
      </c>
      <c r="AA3064" t="s">
        <v>5722</v>
      </c>
    </row>
    <row r="3065" spans="1:27" x14ac:dyDescent="0.25">
      <c r="H3065" t="s">
        <v>626</v>
      </c>
    </row>
    <row r="3066" spans="1:27" x14ac:dyDescent="0.25">
      <c r="A3066">
        <v>1530</v>
      </c>
      <c r="B3066">
        <v>1831</v>
      </c>
      <c r="C3066" t="s">
        <v>5727</v>
      </c>
      <c r="D3066" t="s">
        <v>1342</v>
      </c>
      <c r="E3066" t="s">
        <v>79</v>
      </c>
      <c r="F3066" t="s">
        <v>5728</v>
      </c>
      <c r="G3066" t="str">
        <f>"00112097"</f>
        <v>00112097</v>
      </c>
      <c r="H3066">
        <v>770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30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Z3066">
        <v>0</v>
      </c>
      <c r="AA3066">
        <v>800</v>
      </c>
    </row>
    <row r="3067" spans="1:27" x14ac:dyDescent="0.25">
      <c r="H3067" t="s">
        <v>292</v>
      </c>
    </row>
    <row r="3068" spans="1:27" x14ac:dyDescent="0.25">
      <c r="A3068">
        <v>1531</v>
      </c>
      <c r="B3068">
        <v>1075</v>
      </c>
      <c r="C3068" t="s">
        <v>5729</v>
      </c>
      <c r="D3068" t="s">
        <v>5730</v>
      </c>
      <c r="E3068" t="s">
        <v>662</v>
      </c>
      <c r="F3068" t="s">
        <v>5731</v>
      </c>
      <c r="G3068" t="str">
        <f>"201412002151"</f>
        <v>201412002151</v>
      </c>
      <c r="H3068">
        <v>770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30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Z3068">
        <v>2</v>
      </c>
      <c r="AA3068">
        <v>800</v>
      </c>
    </row>
    <row r="3069" spans="1:27" x14ac:dyDescent="0.25">
      <c r="H3069" t="s">
        <v>993</v>
      </c>
    </row>
    <row r="3070" spans="1:27" x14ac:dyDescent="0.25">
      <c r="A3070">
        <v>1532</v>
      </c>
      <c r="B3070">
        <v>892</v>
      </c>
      <c r="C3070" t="s">
        <v>5732</v>
      </c>
      <c r="D3070" t="s">
        <v>414</v>
      </c>
      <c r="E3070" t="s">
        <v>27</v>
      </c>
      <c r="F3070" t="s">
        <v>5733</v>
      </c>
      <c r="G3070" t="str">
        <f>"201602000180"</f>
        <v>201602000180</v>
      </c>
      <c r="H3070" t="s">
        <v>1206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30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5</v>
      </c>
      <c r="W3070">
        <v>35</v>
      </c>
      <c r="Z3070">
        <v>0</v>
      </c>
      <c r="AA3070" t="s">
        <v>5734</v>
      </c>
    </row>
    <row r="3071" spans="1:27" x14ac:dyDescent="0.25">
      <c r="H3071" t="s">
        <v>5735</v>
      </c>
    </row>
    <row r="3072" spans="1:27" x14ac:dyDescent="0.25">
      <c r="A3072">
        <v>1533</v>
      </c>
      <c r="B3072">
        <v>232</v>
      </c>
      <c r="C3072" t="s">
        <v>5736</v>
      </c>
      <c r="D3072" t="s">
        <v>84</v>
      </c>
      <c r="E3072" t="s">
        <v>21</v>
      </c>
      <c r="F3072" t="s">
        <v>5737</v>
      </c>
      <c r="G3072" t="str">
        <f>"201406011512"</f>
        <v>201406011512</v>
      </c>
      <c r="H3072" t="s">
        <v>927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Z3072">
        <v>0</v>
      </c>
      <c r="AA3072" t="s">
        <v>927</v>
      </c>
    </row>
    <row r="3073" spans="1:27" x14ac:dyDescent="0.25">
      <c r="H3073" t="s">
        <v>5738</v>
      </c>
    </row>
    <row r="3074" spans="1:27" x14ac:dyDescent="0.25">
      <c r="A3074">
        <v>1534</v>
      </c>
      <c r="B3074">
        <v>1917</v>
      </c>
      <c r="C3074" t="s">
        <v>5739</v>
      </c>
      <c r="D3074" t="s">
        <v>33</v>
      </c>
      <c r="E3074" t="s">
        <v>120</v>
      </c>
      <c r="F3074" t="s">
        <v>5740</v>
      </c>
      <c r="G3074" t="str">
        <f>"00095857"</f>
        <v>00095857</v>
      </c>
      <c r="H3074" t="s">
        <v>927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Z3074">
        <v>0</v>
      </c>
      <c r="AA3074" t="s">
        <v>927</v>
      </c>
    </row>
    <row r="3075" spans="1:27" x14ac:dyDescent="0.25">
      <c r="H3075" t="s">
        <v>5741</v>
      </c>
    </row>
    <row r="3076" spans="1:27" x14ac:dyDescent="0.25">
      <c r="A3076">
        <v>1535</v>
      </c>
      <c r="B3076">
        <v>539</v>
      </c>
      <c r="C3076" t="s">
        <v>5742</v>
      </c>
      <c r="D3076" t="s">
        <v>5743</v>
      </c>
      <c r="E3076" t="s">
        <v>84</v>
      </c>
      <c r="F3076" t="s">
        <v>5744</v>
      </c>
      <c r="G3076" t="str">
        <f>"00106955"</f>
        <v>00106955</v>
      </c>
      <c r="H3076" t="s">
        <v>349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50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6</v>
      </c>
      <c r="W3076">
        <v>42</v>
      </c>
      <c r="Z3076">
        <v>1</v>
      </c>
      <c r="AA3076" t="s">
        <v>5745</v>
      </c>
    </row>
    <row r="3077" spans="1:27" x14ac:dyDescent="0.25">
      <c r="H3077" t="s">
        <v>5746</v>
      </c>
    </row>
    <row r="3078" spans="1:27" x14ac:dyDescent="0.25">
      <c r="A3078">
        <v>1536</v>
      </c>
      <c r="B3078">
        <v>704</v>
      </c>
      <c r="C3078" t="s">
        <v>5747</v>
      </c>
      <c r="D3078" t="s">
        <v>441</v>
      </c>
      <c r="E3078" t="s">
        <v>84</v>
      </c>
      <c r="F3078" t="s">
        <v>5748</v>
      </c>
      <c r="G3078" t="str">
        <f>"201601001038"</f>
        <v>201601001038</v>
      </c>
      <c r="H3078" t="s">
        <v>1273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50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6</v>
      </c>
      <c r="Y3078">
        <v>447</v>
      </c>
      <c r="Z3078">
        <v>0</v>
      </c>
      <c r="AA3078" t="s">
        <v>5749</v>
      </c>
    </row>
    <row r="3079" spans="1:27" x14ac:dyDescent="0.25">
      <c r="H3079" t="s">
        <v>5750</v>
      </c>
    </row>
    <row r="3080" spans="1:27" x14ac:dyDescent="0.25">
      <c r="A3080">
        <v>1537</v>
      </c>
      <c r="B3080">
        <v>704</v>
      </c>
      <c r="C3080" t="s">
        <v>5747</v>
      </c>
      <c r="D3080" t="s">
        <v>441</v>
      </c>
      <c r="E3080" t="s">
        <v>84</v>
      </c>
      <c r="F3080" t="s">
        <v>5748</v>
      </c>
      <c r="G3080" t="str">
        <f>"201601001038"</f>
        <v>201601001038</v>
      </c>
      <c r="H3080" t="s">
        <v>1273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50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Z3080">
        <v>0</v>
      </c>
      <c r="AA3080" t="s">
        <v>5749</v>
      </c>
    </row>
    <row r="3081" spans="1:27" x14ac:dyDescent="0.25">
      <c r="H3081" t="s">
        <v>5750</v>
      </c>
    </row>
    <row r="3082" spans="1:27" x14ac:dyDescent="0.25">
      <c r="A3082">
        <v>1538</v>
      </c>
      <c r="B3082">
        <v>398</v>
      </c>
      <c r="C3082" t="s">
        <v>5751</v>
      </c>
      <c r="D3082" t="s">
        <v>176</v>
      </c>
      <c r="E3082" t="s">
        <v>59</v>
      </c>
      <c r="F3082" t="s">
        <v>5752</v>
      </c>
      <c r="G3082" t="str">
        <f>"201602000253"</f>
        <v>201602000253</v>
      </c>
      <c r="H3082">
        <v>715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12</v>
      </c>
      <c r="W3082">
        <v>84</v>
      </c>
      <c r="Z3082">
        <v>2</v>
      </c>
      <c r="AA3082">
        <v>799</v>
      </c>
    </row>
    <row r="3083" spans="1:27" x14ac:dyDescent="0.25">
      <c r="H3083">
        <v>401</v>
      </c>
    </row>
    <row r="3084" spans="1:27" x14ac:dyDescent="0.25">
      <c r="A3084">
        <v>1539</v>
      </c>
      <c r="B3084">
        <v>2005</v>
      </c>
      <c r="C3084" t="s">
        <v>5753</v>
      </c>
      <c r="D3084" t="s">
        <v>3459</v>
      </c>
      <c r="E3084" t="s">
        <v>84</v>
      </c>
      <c r="F3084" t="s">
        <v>5754</v>
      </c>
      <c r="G3084" t="str">
        <f>"201401001886"</f>
        <v>201401001886</v>
      </c>
      <c r="H3084" t="s">
        <v>1023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30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Z3084">
        <v>1</v>
      </c>
      <c r="AA3084" t="s">
        <v>5755</v>
      </c>
    </row>
    <row r="3085" spans="1:27" x14ac:dyDescent="0.25">
      <c r="H3085" t="s">
        <v>5756</v>
      </c>
    </row>
    <row r="3086" spans="1:27" x14ac:dyDescent="0.25">
      <c r="A3086">
        <v>1540</v>
      </c>
      <c r="B3086">
        <v>1099</v>
      </c>
      <c r="C3086" t="s">
        <v>5757</v>
      </c>
      <c r="D3086" t="s">
        <v>589</v>
      </c>
      <c r="E3086" t="s">
        <v>41</v>
      </c>
      <c r="F3086" t="s">
        <v>5758</v>
      </c>
      <c r="G3086" t="str">
        <f>"00010157"</f>
        <v>00010157</v>
      </c>
      <c r="H3086" t="s">
        <v>1830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30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11</v>
      </c>
      <c r="W3086">
        <v>77</v>
      </c>
      <c r="Z3086">
        <v>0</v>
      </c>
      <c r="AA3086" t="s">
        <v>5755</v>
      </c>
    </row>
    <row r="3087" spans="1:27" x14ac:dyDescent="0.25">
      <c r="H3087" t="s">
        <v>5759</v>
      </c>
    </row>
    <row r="3088" spans="1:27" x14ac:dyDescent="0.25">
      <c r="A3088">
        <v>1541</v>
      </c>
      <c r="B3088">
        <v>337</v>
      </c>
      <c r="C3088" t="s">
        <v>5760</v>
      </c>
      <c r="D3088" t="s">
        <v>473</v>
      </c>
      <c r="E3088" t="s">
        <v>21</v>
      </c>
      <c r="F3088" t="s">
        <v>5761</v>
      </c>
      <c r="G3088" t="str">
        <f>"00015959"</f>
        <v>00015959</v>
      </c>
      <c r="H3088" t="s">
        <v>1012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70</v>
      </c>
      <c r="O3088">
        <v>30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Z3088">
        <v>0</v>
      </c>
      <c r="AA3088" t="s">
        <v>5762</v>
      </c>
    </row>
    <row r="3089" spans="1:27" x14ac:dyDescent="0.25">
      <c r="H3089" t="s">
        <v>5763</v>
      </c>
    </row>
    <row r="3090" spans="1:27" x14ac:dyDescent="0.25">
      <c r="A3090">
        <v>1542</v>
      </c>
      <c r="B3090">
        <v>926</v>
      </c>
      <c r="C3090" t="s">
        <v>5764</v>
      </c>
      <c r="D3090" t="s">
        <v>71</v>
      </c>
      <c r="E3090" t="s">
        <v>34</v>
      </c>
      <c r="F3090" t="s">
        <v>5765</v>
      </c>
      <c r="G3090" t="str">
        <f>"200801008738"</f>
        <v>200801008738</v>
      </c>
      <c r="H3090" t="s">
        <v>480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70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Z3090">
        <v>0</v>
      </c>
      <c r="AA3090" t="s">
        <v>5766</v>
      </c>
    </row>
    <row r="3091" spans="1:27" x14ac:dyDescent="0.25">
      <c r="H3091" t="s">
        <v>430</v>
      </c>
    </row>
    <row r="3092" spans="1:27" x14ac:dyDescent="0.25">
      <c r="A3092">
        <v>1543</v>
      </c>
      <c r="B3092">
        <v>831</v>
      </c>
      <c r="C3092" t="s">
        <v>5767</v>
      </c>
      <c r="D3092" t="s">
        <v>83</v>
      </c>
      <c r="E3092" t="s">
        <v>34</v>
      </c>
      <c r="F3092" t="s">
        <v>5768</v>
      </c>
      <c r="G3092" t="str">
        <f>"00112223"</f>
        <v>00112223</v>
      </c>
      <c r="H3092">
        <v>748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50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Z3092">
        <v>0</v>
      </c>
      <c r="AA3092">
        <v>798</v>
      </c>
    </row>
    <row r="3093" spans="1:27" x14ac:dyDescent="0.25">
      <c r="H3093" t="s">
        <v>982</v>
      </c>
    </row>
    <row r="3094" spans="1:27" x14ac:dyDescent="0.25">
      <c r="A3094">
        <v>1544</v>
      </c>
      <c r="B3094">
        <v>987</v>
      </c>
      <c r="C3094" t="s">
        <v>1523</v>
      </c>
      <c r="D3094" t="s">
        <v>15</v>
      </c>
      <c r="E3094" t="s">
        <v>777</v>
      </c>
      <c r="F3094" t="s">
        <v>5769</v>
      </c>
      <c r="G3094" t="str">
        <f>"201406012584"</f>
        <v>201406012584</v>
      </c>
      <c r="H3094" t="s">
        <v>629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30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Z3094">
        <v>0</v>
      </c>
      <c r="AA3094" t="s">
        <v>5770</v>
      </c>
    </row>
    <row r="3095" spans="1:27" x14ac:dyDescent="0.25">
      <c r="H3095">
        <v>441</v>
      </c>
    </row>
    <row r="3096" spans="1:27" x14ac:dyDescent="0.25">
      <c r="A3096">
        <v>1545</v>
      </c>
      <c r="B3096">
        <v>247</v>
      </c>
      <c r="C3096" t="s">
        <v>5771</v>
      </c>
      <c r="D3096" t="s">
        <v>654</v>
      </c>
      <c r="E3096" t="s">
        <v>66</v>
      </c>
      <c r="F3096" t="s">
        <v>5772</v>
      </c>
      <c r="G3096" t="str">
        <f>"201511009302"</f>
        <v>201511009302</v>
      </c>
      <c r="H3096" t="s">
        <v>629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30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Z3096">
        <v>0</v>
      </c>
      <c r="AA3096" t="s">
        <v>5770</v>
      </c>
    </row>
    <row r="3097" spans="1:27" x14ac:dyDescent="0.25">
      <c r="H3097" t="s">
        <v>5773</v>
      </c>
    </row>
    <row r="3098" spans="1:27" x14ac:dyDescent="0.25">
      <c r="A3098">
        <v>1546</v>
      </c>
      <c r="B3098">
        <v>1720</v>
      </c>
      <c r="C3098" t="s">
        <v>5774</v>
      </c>
      <c r="D3098" t="s">
        <v>187</v>
      </c>
      <c r="E3098" t="s">
        <v>1380</v>
      </c>
      <c r="F3098" t="s">
        <v>5775</v>
      </c>
      <c r="G3098" t="str">
        <f>"00108415"</f>
        <v>00108415</v>
      </c>
      <c r="H3098" t="s">
        <v>421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30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5</v>
      </c>
      <c r="W3098">
        <v>35</v>
      </c>
      <c r="Z3098">
        <v>0</v>
      </c>
      <c r="AA3098" t="s">
        <v>5776</v>
      </c>
    </row>
    <row r="3099" spans="1:27" x14ac:dyDescent="0.25">
      <c r="H3099" t="s">
        <v>430</v>
      </c>
    </row>
    <row r="3100" spans="1:27" x14ac:dyDescent="0.25">
      <c r="A3100">
        <v>1547</v>
      </c>
      <c r="B3100">
        <v>703</v>
      </c>
      <c r="C3100" t="s">
        <v>5777</v>
      </c>
      <c r="D3100" t="s">
        <v>135</v>
      </c>
      <c r="E3100" t="s">
        <v>66</v>
      </c>
      <c r="F3100" t="s">
        <v>5778</v>
      </c>
      <c r="G3100" t="str">
        <f>"00112374"</f>
        <v>00112374</v>
      </c>
      <c r="H3100" t="s">
        <v>449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70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6</v>
      </c>
      <c r="W3100">
        <v>42</v>
      </c>
      <c r="Z3100">
        <v>0</v>
      </c>
      <c r="AA3100" t="s">
        <v>5779</v>
      </c>
    </row>
    <row r="3101" spans="1:27" x14ac:dyDescent="0.25">
      <c r="H3101" t="s">
        <v>5780</v>
      </c>
    </row>
    <row r="3102" spans="1:27" x14ac:dyDescent="0.25">
      <c r="A3102">
        <v>1548</v>
      </c>
      <c r="B3102">
        <v>621</v>
      </c>
      <c r="C3102" t="s">
        <v>5781</v>
      </c>
      <c r="D3102" t="s">
        <v>332</v>
      </c>
      <c r="E3102" t="s">
        <v>84</v>
      </c>
      <c r="F3102" t="s">
        <v>5782</v>
      </c>
      <c r="G3102" t="str">
        <f>"201406018295"</f>
        <v>201406018295</v>
      </c>
      <c r="H3102" t="s">
        <v>355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70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Z3102">
        <v>0</v>
      </c>
      <c r="AA3102" t="s">
        <v>5783</v>
      </c>
    </row>
    <row r="3103" spans="1:27" x14ac:dyDescent="0.25">
      <c r="H3103" t="s">
        <v>5784</v>
      </c>
    </row>
    <row r="3104" spans="1:27" x14ac:dyDescent="0.25">
      <c r="A3104">
        <v>1549</v>
      </c>
      <c r="B3104">
        <v>45</v>
      </c>
      <c r="C3104" t="s">
        <v>5785</v>
      </c>
      <c r="D3104" t="s">
        <v>2276</v>
      </c>
      <c r="E3104" t="s">
        <v>79</v>
      </c>
      <c r="F3104" t="s">
        <v>5786</v>
      </c>
      <c r="G3104" t="str">
        <f>"201406012271"</f>
        <v>201406012271</v>
      </c>
      <c r="H3104" t="s">
        <v>1830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15</v>
      </c>
      <c r="W3104">
        <v>105</v>
      </c>
      <c r="Z3104">
        <v>0</v>
      </c>
      <c r="AA3104" t="s">
        <v>5787</v>
      </c>
    </row>
    <row r="3105" spans="1:27" x14ac:dyDescent="0.25">
      <c r="H3105" t="s">
        <v>5788</v>
      </c>
    </row>
    <row r="3106" spans="1:27" x14ac:dyDescent="0.25">
      <c r="A3106">
        <v>1550</v>
      </c>
      <c r="B3106">
        <v>463</v>
      </c>
      <c r="C3106" t="s">
        <v>5789</v>
      </c>
      <c r="D3106" t="s">
        <v>14</v>
      </c>
      <c r="E3106" t="s">
        <v>34</v>
      </c>
      <c r="F3106" t="s">
        <v>5790</v>
      </c>
      <c r="G3106" t="str">
        <f>"201410000629"</f>
        <v>201410000629</v>
      </c>
      <c r="H3106" t="s">
        <v>3672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23</v>
      </c>
      <c r="W3106">
        <v>161</v>
      </c>
      <c r="Z3106">
        <v>0</v>
      </c>
      <c r="AA3106" t="s">
        <v>5791</v>
      </c>
    </row>
    <row r="3107" spans="1:27" x14ac:dyDescent="0.25">
      <c r="H3107" t="s">
        <v>4938</v>
      </c>
    </row>
    <row r="3108" spans="1:27" x14ac:dyDescent="0.25">
      <c r="A3108">
        <v>1551</v>
      </c>
      <c r="B3108">
        <v>1820</v>
      </c>
      <c r="C3108" t="s">
        <v>5792</v>
      </c>
      <c r="D3108" t="s">
        <v>33</v>
      </c>
      <c r="E3108" t="s">
        <v>84</v>
      </c>
      <c r="F3108" t="s">
        <v>5793</v>
      </c>
      <c r="G3108" t="str">
        <f>"00109890"</f>
        <v>00109890</v>
      </c>
      <c r="H3108" t="s">
        <v>1281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30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Z3108">
        <v>0</v>
      </c>
      <c r="AA3108" t="s">
        <v>5794</v>
      </c>
    </row>
    <row r="3109" spans="1:27" x14ac:dyDescent="0.25">
      <c r="H3109">
        <v>410</v>
      </c>
    </row>
    <row r="3110" spans="1:27" x14ac:dyDescent="0.25">
      <c r="A3110">
        <v>1552</v>
      </c>
      <c r="B3110">
        <v>1487</v>
      </c>
      <c r="C3110" t="s">
        <v>5795</v>
      </c>
      <c r="D3110" t="s">
        <v>654</v>
      </c>
      <c r="E3110" t="s">
        <v>14</v>
      </c>
      <c r="F3110" t="s">
        <v>5796</v>
      </c>
      <c r="G3110" t="str">
        <f>"201511028546"</f>
        <v>201511028546</v>
      </c>
      <c r="H3110" t="s">
        <v>692</v>
      </c>
      <c r="I3110">
        <v>0</v>
      </c>
      <c r="J3110">
        <v>0</v>
      </c>
      <c r="K3110">
        <v>0</v>
      </c>
      <c r="L3110">
        <v>0</v>
      </c>
      <c r="M3110">
        <v>100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Z3110">
        <v>0</v>
      </c>
      <c r="AA3110" t="s">
        <v>5797</v>
      </c>
    </row>
    <row r="3111" spans="1:27" x14ac:dyDescent="0.25">
      <c r="H3111" t="s">
        <v>5798</v>
      </c>
    </row>
    <row r="3112" spans="1:27" x14ac:dyDescent="0.25">
      <c r="A3112">
        <v>1553</v>
      </c>
      <c r="B3112">
        <v>60</v>
      </c>
      <c r="C3112" t="s">
        <v>5799</v>
      </c>
      <c r="D3112" t="s">
        <v>662</v>
      </c>
      <c r="E3112" t="s">
        <v>27</v>
      </c>
      <c r="F3112" t="s">
        <v>5800</v>
      </c>
      <c r="G3112" t="str">
        <f>"00107153"</f>
        <v>00107153</v>
      </c>
      <c r="H3112" t="s">
        <v>308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30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7</v>
      </c>
      <c r="W3112">
        <v>49</v>
      </c>
      <c r="Z3112">
        <v>0</v>
      </c>
      <c r="AA3112" t="s">
        <v>5801</v>
      </c>
    </row>
    <row r="3113" spans="1:27" x14ac:dyDescent="0.25">
      <c r="H3113" t="s">
        <v>5802</v>
      </c>
    </row>
    <row r="3114" spans="1:27" x14ac:dyDescent="0.25">
      <c r="A3114">
        <v>1554</v>
      </c>
      <c r="B3114">
        <v>1915</v>
      </c>
      <c r="C3114" t="s">
        <v>5803</v>
      </c>
      <c r="D3114" t="s">
        <v>5804</v>
      </c>
      <c r="E3114" t="s">
        <v>27</v>
      </c>
      <c r="F3114" t="s">
        <v>5805</v>
      </c>
      <c r="G3114" t="str">
        <f>"00108335"</f>
        <v>00108335</v>
      </c>
      <c r="H3114">
        <v>726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70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Z3114">
        <v>0</v>
      </c>
      <c r="AA3114">
        <v>796</v>
      </c>
    </row>
    <row r="3115" spans="1:27" x14ac:dyDescent="0.25">
      <c r="H3115" t="s">
        <v>4173</v>
      </c>
    </row>
    <row r="3116" spans="1:27" x14ac:dyDescent="0.25">
      <c r="A3116">
        <v>1555</v>
      </c>
      <c r="B3116">
        <v>1519</v>
      </c>
      <c r="C3116" t="s">
        <v>5806</v>
      </c>
      <c r="D3116" t="s">
        <v>83</v>
      </c>
      <c r="E3116" t="s">
        <v>27</v>
      </c>
      <c r="F3116" t="s">
        <v>5807</v>
      </c>
      <c r="G3116" t="str">
        <f>"201511020761"</f>
        <v>201511020761</v>
      </c>
      <c r="H3116" t="s">
        <v>387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30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9</v>
      </c>
      <c r="W3116">
        <v>63</v>
      </c>
      <c r="Z3116">
        <v>1</v>
      </c>
      <c r="AA3116" t="s">
        <v>5808</v>
      </c>
    </row>
    <row r="3117" spans="1:27" x14ac:dyDescent="0.25">
      <c r="H3117" t="s">
        <v>5809</v>
      </c>
    </row>
    <row r="3118" spans="1:27" x14ac:dyDescent="0.25">
      <c r="A3118">
        <v>1556</v>
      </c>
      <c r="B3118">
        <v>1304</v>
      </c>
      <c r="C3118" t="s">
        <v>5810</v>
      </c>
      <c r="D3118" t="s">
        <v>176</v>
      </c>
      <c r="E3118" t="s">
        <v>34</v>
      </c>
      <c r="F3118" t="s">
        <v>5811</v>
      </c>
      <c r="G3118" t="str">
        <f>"201602000052"</f>
        <v>201602000052</v>
      </c>
      <c r="H3118" t="s">
        <v>1438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30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6</v>
      </c>
      <c r="W3118">
        <v>42</v>
      </c>
      <c r="Z3118">
        <v>2</v>
      </c>
      <c r="AA3118" t="s">
        <v>5812</v>
      </c>
    </row>
    <row r="3119" spans="1:27" x14ac:dyDescent="0.25">
      <c r="H3119" t="s">
        <v>185</v>
      </c>
    </row>
    <row r="3120" spans="1:27" x14ac:dyDescent="0.25">
      <c r="A3120">
        <v>1557</v>
      </c>
      <c r="B3120">
        <v>1585</v>
      </c>
      <c r="C3120" t="s">
        <v>5813</v>
      </c>
      <c r="D3120" t="s">
        <v>243</v>
      </c>
      <c r="E3120" t="s">
        <v>66</v>
      </c>
      <c r="F3120" t="s">
        <v>5814</v>
      </c>
      <c r="G3120" t="str">
        <f>"00109816"</f>
        <v>00109816</v>
      </c>
      <c r="H3120" t="s">
        <v>3677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30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Z3120">
        <v>0</v>
      </c>
      <c r="AA3120" t="s">
        <v>5815</v>
      </c>
    </row>
    <row r="3121" spans="1:27" x14ac:dyDescent="0.25">
      <c r="H3121" t="s">
        <v>5816</v>
      </c>
    </row>
    <row r="3122" spans="1:27" x14ac:dyDescent="0.25">
      <c r="A3122">
        <v>1558</v>
      </c>
      <c r="B3122">
        <v>1019</v>
      </c>
      <c r="C3122" t="s">
        <v>5817</v>
      </c>
      <c r="D3122" t="s">
        <v>107</v>
      </c>
      <c r="E3122" t="s">
        <v>1998</v>
      </c>
      <c r="F3122" t="s">
        <v>5818</v>
      </c>
      <c r="G3122" t="str">
        <f>"00111016"</f>
        <v>00111016</v>
      </c>
      <c r="H3122" t="s">
        <v>3677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30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6</v>
      </c>
      <c r="Y3122" t="s">
        <v>208</v>
      </c>
      <c r="Z3122">
        <v>0</v>
      </c>
      <c r="AA3122" t="s">
        <v>5815</v>
      </c>
    </row>
    <row r="3123" spans="1:27" x14ac:dyDescent="0.25">
      <c r="H3123" t="s">
        <v>1065</v>
      </c>
    </row>
    <row r="3124" spans="1:27" x14ac:dyDescent="0.25">
      <c r="A3124">
        <v>1559</v>
      </c>
      <c r="B3124">
        <v>311</v>
      </c>
      <c r="C3124" t="s">
        <v>5819</v>
      </c>
      <c r="D3124" t="s">
        <v>34</v>
      </c>
      <c r="E3124" t="s">
        <v>3618</v>
      </c>
      <c r="F3124" t="s">
        <v>5820</v>
      </c>
      <c r="G3124" t="str">
        <f>"00105700"</f>
        <v>00105700</v>
      </c>
      <c r="H3124" t="s">
        <v>3677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30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Z3124">
        <v>0</v>
      </c>
      <c r="AA3124" t="s">
        <v>5815</v>
      </c>
    </row>
    <row r="3125" spans="1:27" x14ac:dyDescent="0.25">
      <c r="H3125" t="s">
        <v>5821</v>
      </c>
    </row>
    <row r="3126" spans="1:27" x14ac:dyDescent="0.25">
      <c r="A3126">
        <v>1560</v>
      </c>
      <c r="B3126">
        <v>713</v>
      </c>
      <c r="C3126" t="s">
        <v>5822</v>
      </c>
      <c r="D3126" t="s">
        <v>5823</v>
      </c>
      <c r="E3126" t="s">
        <v>20</v>
      </c>
      <c r="F3126" t="s">
        <v>5824</v>
      </c>
      <c r="G3126" t="str">
        <f>"00108073"</f>
        <v>00108073</v>
      </c>
      <c r="H3126" t="s">
        <v>5825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30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22</v>
      </c>
      <c r="W3126">
        <v>154</v>
      </c>
      <c r="Z3126">
        <v>0</v>
      </c>
      <c r="AA3126" t="s">
        <v>5815</v>
      </c>
    </row>
    <row r="3127" spans="1:27" x14ac:dyDescent="0.25">
      <c r="H3127" t="s">
        <v>5826</v>
      </c>
    </row>
    <row r="3128" spans="1:27" x14ac:dyDescent="0.25">
      <c r="A3128">
        <v>1561</v>
      </c>
      <c r="B3128">
        <v>93</v>
      </c>
      <c r="C3128" t="s">
        <v>5827</v>
      </c>
      <c r="D3128" t="s">
        <v>5828</v>
      </c>
      <c r="E3128" t="s">
        <v>21</v>
      </c>
      <c r="F3128" t="s">
        <v>5829</v>
      </c>
      <c r="G3128" t="str">
        <f>"201511030414"</f>
        <v>201511030414</v>
      </c>
      <c r="H3128" t="s">
        <v>761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70</v>
      </c>
      <c r="O3128">
        <v>0</v>
      </c>
      <c r="P3128">
        <v>0</v>
      </c>
      <c r="Q3128">
        <v>0</v>
      </c>
      <c r="R3128">
        <v>30</v>
      </c>
      <c r="S3128">
        <v>0</v>
      </c>
      <c r="T3128">
        <v>0</v>
      </c>
      <c r="U3128">
        <v>0</v>
      </c>
      <c r="V3128">
        <v>0</v>
      </c>
      <c r="W3128">
        <v>0</v>
      </c>
      <c r="Z3128">
        <v>0</v>
      </c>
      <c r="AA3128" t="s">
        <v>5830</v>
      </c>
    </row>
    <row r="3129" spans="1:27" x14ac:dyDescent="0.25">
      <c r="H3129" t="s">
        <v>5831</v>
      </c>
    </row>
    <row r="3130" spans="1:27" x14ac:dyDescent="0.25">
      <c r="A3130">
        <v>1562</v>
      </c>
      <c r="B3130">
        <v>75</v>
      </c>
      <c r="C3130" t="s">
        <v>5832</v>
      </c>
      <c r="D3130" t="s">
        <v>141</v>
      </c>
      <c r="E3130" t="s">
        <v>41</v>
      </c>
      <c r="F3130" t="s">
        <v>5833</v>
      </c>
      <c r="G3130" t="str">
        <f>"00105211"</f>
        <v>00105211</v>
      </c>
      <c r="H3130" t="s">
        <v>1382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70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6</v>
      </c>
      <c r="W3130">
        <v>42</v>
      </c>
      <c r="Z3130">
        <v>0</v>
      </c>
      <c r="AA3130" t="s">
        <v>5834</v>
      </c>
    </row>
    <row r="3131" spans="1:27" x14ac:dyDescent="0.25">
      <c r="H3131" t="s">
        <v>4540</v>
      </c>
    </row>
    <row r="3132" spans="1:27" x14ac:dyDescent="0.25">
      <c r="A3132">
        <v>1563</v>
      </c>
      <c r="B3132">
        <v>589</v>
      </c>
      <c r="C3132" t="s">
        <v>5835</v>
      </c>
      <c r="D3132" t="s">
        <v>1045</v>
      </c>
      <c r="E3132" t="s">
        <v>258</v>
      </c>
      <c r="F3132" t="s">
        <v>5836</v>
      </c>
      <c r="G3132" t="str">
        <f>"201406006780"</f>
        <v>201406006780</v>
      </c>
      <c r="H3132" t="s">
        <v>1270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50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11</v>
      </c>
      <c r="W3132">
        <v>77</v>
      </c>
      <c r="Z3132">
        <v>0</v>
      </c>
      <c r="AA3132" t="s">
        <v>5837</v>
      </c>
    </row>
    <row r="3133" spans="1:27" x14ac:dyDescent="0.25">
      <c r="H3133" t="s">
        <v>5838</v>
      </c>
    </row>
    <row r="3134" spans="1:27" x14ac:dyDescent="0.25">
      <c r="A3134">
        <v>1564</v>
      </c>
      <c r="B3134">
        <v>682</v>
      </c>
      <c r="C3134" t="s">
        <v>1059</v>
      </c>
      <c r="D3134" t="s">
        <v>27</v>
      </c>
      <c r="E3134" t="s">
        <v>203</v>
      </c>
      <c r="F3134" t="s">
        <v>5839</v>
      </c>
      <c r="G3134" t="str">
        <f>"00012378"</f>
        <v>00012378</v>
      </c>
      <c r="H3134" t="s">
        <v>1270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50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11</v>
      </c>
      <c r="W3134">
        <v>77</v>
      </c>
      <c r="Z3134">
        <v>0</v>
      </c>
      <c r="AA3134" t="s">
        <v>5837</v>
      </c>
    </row>
    <row r="3135" spans="1:27" x14ac:dyDescent="0.25">
      <c r="H3135" t="s">
        <v>5840</v>
      </c>
    </row>
    <row r="3136" spans="1:27" x14ac:dyDescent="0.25">
      <c r="A3136">
        <v>1565</v>
      </c>
      <c r="B3136">
        <v>2235</v>
      </c>
      <c r="C3136" t="s">
        <v>5841</v>
      </c>
      <c r="D3136" t="s">
        <v>5842</v>
      </c>
      <c r="E3136" t="s">
        <v>84</v>
      </c>
      <c r="F3136" t="s">
        <v>5843</v>
      </c>
      <c r="G3136" t="str">
        <f>"00108225"</f>
        <v>00108225</v>
      </c>
      <c r="H3136" t="s">
        <v>1415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30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Z3136">
        <v>0</v>
      </c>
      <c r="AA3136" t="s">
        <v>5844</v>
      </c>
    </row>
    <row r="3137" spans="1:27" x14ac:dyDescent="0.25">
      <c r="H3137" t="s">
        <v>256</v>
      </c>
    </row>
    <row r="3138" spans="1:27" x14ac:dyDescent="0.25">
      <c r="A3138">
        <v>1566</v>
      </c>
      <c r="B3138">
        <v>764</v>
      </c>
      <c r="C3138" t="s">
        <v>2924</v>
      </c>
      <c r="D3138" t="s">
        <v>102</v>
      </c>
      <c r="E3138" t="s">
        <v>177</v>
      </c>
      <c r="F3138" t="s">
        <v>2925</v>
      </c>
      <c r="G3138" t="str">
        <f>"200906000662"</f>
        <v>200906000662</v>
      </c>
      <c r="H3138" t="s">
        <v>86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Z3138">
        <v>2</v>
      </c>
      <c r="AA3138" t="s">
        <v>86</v>
      </c>
    </row>
    <row r="3139" spans="1:27" x14ac:dyDescent="0.25">
      <c r="H3139" t="s">
        <v>2927</v>
      </c>
    </row>
    <row r="3140" spans="1:27" x14ac:dyDescent="0.25">
      <c r="A3140">
        <v>1567</v>
      </c>
      <c r="B3140">
        <v>538</v>
      </c>
      <c r="C3140" t="s">
        <v>5845</v>
      </c>
      <c r="D3140" t="s">
        <v>141</v>
      </c>
      <c r="E3140" t="s">
        <v>84</v>
      </c>
      <c r="F3140" t="s">
        <v>5846</v>
      </c>
      <c r="G3140" t="str">
        <f>"00106679"</f>
        <v>00106679</v>
      </c>
      <c r="H3140" t="s">
        <v>86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Z3140">
        <v>0</v>
      </c>
      <c r="AA3140" t="s">
        <v>86</v>
      </c>
    </row>
    <row r="3141" spans="1:27" x14ac:dyDescent="0.25">
      <c r="H3141" t="s">
        <v>5847</v>
      </c>
    </row>
    <row r="3142" spans="1:27" x14ac:dyDescent="0.25">
      <c r="A3142">
        <v>1568</v>
      </c>
      <c r="B3142">
        <v>971</v>
      </c>
      <c r="C3142" t="s">
        <v>3516</v>
      </c>
      <c r="D3142" t="s">
        <v>79</v>
      </c>
      <c r="E3142" t="s">
        <v>84</v>
      </c>
      <c r="F3142" t="s">
        <v>3517</v>
      </c>
      <c r="G3142" t="str">
        <f>"00092832"</f>
        <v>00092832</v>
      </c>
      <c r="H3142" t="s">
        <v>1438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70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Z3142">
        <v>0</v>
      </c>
      <c r="AA3142" t="s">
        <v>5848</v>
      </c>
    </row>
    <row r="3143" spans="1:27" x14ac:dyDescent="0.25">
      <c r="H3143" t="s">
        <v>92</v>
      </c>
    </row>
    <row r="3144" spans="1:27" x14ac:dyDescent="0.25">
      <c r="A3144">
        <v>1569</v>
      </c>
      <c r="B3144">
        <v>1719</v>
      </c>
      <c r="C3144" t="s">
        <v>5849</v>
      </c>
      <c r="D3144" t="s">
        <v>5850</v>
      </c>
      <c r="E3144" t="s">
        <v>4384</v>
      </c>
      <c r="F3144" t="s">
        <v>5851</v>
      </c>
      <c r="G3144" t="str">
        <f>"201511042419"</f>
        <v>201511042419</v>
      </c>
      <c r="H3144" t="s">
        <v>260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30</v>
      </c>
      <c r="O3144">
        <v>0</v>
      </c>
      <c r="P3144">
        <v>0</v>
      </c>
      <c r="Q3144">
        <v>30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Z3144">
        <v>0</v>
      </c>
      <c r="AA3144" t="s">
        <v>5852</v>
      </c>
    </row>
    <row r="3145" spans="1:27" x14ac:dyDescent="0.25">
      <c r="H3145" t="s">
        <v>5853</v>
      </c>
    </row>
    <row r="3146" spans="1:27" x14ac:dyDescent="0.25">
      <c r="A3146">
        <v>1570</v>
      </c>
      <c r="B3146">
        <v>20</v>
      </c>
      <c r="C3146" t="s">
        <v>5854</v>
      </c>
      <c r="D3146" t="s">
        <v>34</v>
      </c>
      <c r="E3146" t="s">
        <v>60</v>
      </c>
      <c r="F3146" t="s">
        <v>5855</v>
      </c>
      <c r="G3146" t="str">
        <f>"201411001521"</f>
        <v>201411001521</v>
      </c>
      <c r="H3146" t="s">
        <v>290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30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Z3146">
        <v>0</v>
      </c>
      <c r="AA3146" t="s">
        <v>5856</v>
      </c>
    </row>
    <row r="3147" spans="1:27" x14ac:dyDescent="0.25">
      <c r="H3147" t="s">
        <v>767</v>
      </c>
    </row>
    <row r="3148" spans="1:27" x14ac:dyDescent="0.25">
      <c r="A3148">
        <v>1571</v>
      </c>
      <c r="B3148">
        <v>1067</v>
      </c>
      <c r="C3148" t="s">
        <v>5857</v>
      </c>
      <c r="D3148" t="s">
        <v>5858</v>
      </c>
      <c r="E3148" t="s">
        <v>27</v>
      </c>
      <c r="F3148" t="s">
        <v>5859</v>
      </c>
      <c r="G3148" t="str">
        <f>"00100820"</f>
        <v>00100820</v>
      </c>
      <c r="H3148" t="s">
        <v>290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30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Z3148">
        <v>1</v>
      </c>
      <c r="AA3148" t="s">
        <v>5856</v>
      </c>
    </row>
    <row r="3149" spans="1:27" x14ac:dyDescent="0.25">
      <c r="H3149" t="s">
        <v>5860</v>
      </c>
    </row>
    <row r="3150" spans="1:27" x14ac:dyDescent="0.25">
      <c r="A3150">
        <v>1572</v>
      </c>
      <c r="B3150">
        <v>722</v>
      </c>
      <c r="C3150" t="s">
        <v>5861</v>
      </c>
      <c r="D3150" t="s">
        <v>1824</v>
      </c>
      <c r="E3150" t="s">
        <v>14</v>
      </c>
      <c r="F3150" t="s">
        <v>5862</v>
      </c>
      <c r="G3150" t="str">
        <f>"201407000317"</f>
        <v>201407000317</v>
      </c>
      <c r="H3150" t="s">
        <v>480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30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5</v>
      </c>
      <c r="W3150">
        <v>35</v>
      </c>
      <c r="Z3150">
        <v>0</v>
      </c>
      <c r="AA3150" t="s">
        <v>5863</v>
      </c>
    </row>
    <row r="3151" spans="1:27" x14ac:dyDescent="0.25">
      <c r="H3151" t="s">
        <v>1162</v>
      </c>
    </row>
    <row r="3152" spans="1:27" x14ac:dyDescent="0.25">
      <c r="A3152">
        <v>1573</v>
      </c>
      <c r="B3152">
        <v>129</v>
      </c>
      <c r="C3152" t="s">
        <v>5864</v>
      </c>
      <c r="D3152" t="s">
        <v>332</v>
      </c>
      <c r="E3152" t="s">
        <v>20</v>
      </c>
      <c r="F3152" t="s">
        <v>5865</v>
      </c>
      <c r="G3152" t="str">
        <f>"201601000984"</f>
        <v>201601000984</v>
      </c>
      <c r="H3152">
        <v>715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50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4</v>
      </c>
      <c r="W3152">
        <v>28</v>
      </c>
      <c r="Z3152">
        <v>2</v>
      </c>
      <c r="AA3152">
        <v>793</v>
      </c>
    </row>
    <row r="3153" spans="1:27" x14ac:dyDescent="0.25">
      <c r="H3153" t="s">
        <v>5866</v>
      </c>
    </row>
    <row r="3154" spans="1:27" x14ac:dyDescent="0.25">
      <c r="A3154">
        <v>1574</v>
      </c>
      <c r="B3154">
        <v>1964</v>
      </c>
      <c r="C3154" t="s">
        <v>5867</v>
      </c>
      <c r="D3154" t="s">
        <v>5868</v>
      </c>
      <c r="E3154" t="s">
        <v>5869</v>
      </c>
      <c r="F3154" t="s">
        <v>5870</v>
      </c>
      <c r="G3154" t="str">
        <f>"00003080"</f>
        <v>00003080</v>
      </c>
      <c r="H3154" t="s">
        <v>567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18</v>
      </c>
      <c r="W3154">
        <v>126</v>
      </c>
      <c r="X3154">
        <v>6</v>
      </c>
      <c r="Y3154">
        <v>447</v>
      </c>
      <c r="Z3154">
        <v>2</v>
      </c>
      <c r="AA3154" t="s">
        <v>5871</v>
      </c>
    </row>
    <row r="3155" spans="1:27" x14ac:dyDescent="0.25">
      <c r="H3155">
        <v>447</v>
      </c>
    </row>
    <row r="3156" spans="1:27" x14ac:dyDescent="0.25">
      <c r="A3156">
        <v>1575</v>
      </c>
      <c r="B3156">
        <v>1953</v>
      </c>
      <c r="C3156" t="s">
        <v>5872</v>
      </c>
      <c r="D3156" t="s">
        <v>1704</v>
      </c>
      <c r="E3156" t="s">
        <v>20</v>
      </c>
      <c r="F3156" t="s">
        <v>5873</v>
      </c>
      <c r="G3156" t="str">
        <f>"200802004511"</f>
        <v>200802004511</v>
      </c>
      <c r="H3156" t="s">
        <v>1382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30</v>
      </c>
      <c r="O3156">
        <v>30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7</v>
      </c>
      <c r="W3156">
        <v>49</v>
      </c>
      <c r="Z3156">
        <v>0</v>
      </c>
      <c r="AA3156" t="s">
        <v>5874</v>
      </c>
    </row>
    <row r="3157" spans="1:27" x14ac:dyDescent="0.25">
      <c r="H3157" t="s">
        <v>4173</v>
      </c>
    </row>
    <row r="3158" spans="1:27" x14ac:dyDescent="0.25">
      <c r="A3158">
        <v>1576</v>
      </c>
      <c r="B3158">
        <v>165</v>
      </c>
      <c r="C3158" t="s">
        <v>5875</v>
      </c>
      <c r="D3158" t="s">
        <v>911</v>
      </c>
      <c r="E3158" t="s">
        <v>84</v>
      </c>
      <c r="F3158" t="s">
        <v>5876</v>
      </c>
      <c r="G3158" t="str">
        <f>"201504005354"</f>
        <v>201504005354</v>
      </c>
      <c r="H3158">
        <v>792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Z3158">
        <v>0</v>
      </c>
      <c r="AA3158">
        <v>792</v>
      </c>
    </row>
    <row r="3159" spans="1:27" x14ac:dyDescent="0.25">
      <c r="H3159" t="s">
        <v>5877</v>
      </c>
    </row>
    <row r="3160" spans="1:27" x14ac:dyDescent="0.25">
      <c r="A3160">
        <v>1577</v>
      </c>
      <c r="B3160">
        <v>2151</v>
      </c>
      <c r="C3160" t="s">
        <v>5878</v>
      </c>
      <c r="D3160" t="s">
        <v>34</v>
      </c>
      <c r="E3160" t="s">
        <v>141</v>
      </c>
      <c r="F3160" t="s">
        <v>5879</v>
      </c>
      <c r="G3160" t="str">
        <f>"201406010165"</f>
        <v>201406010165</v>
      </c>
      <c r="H3160" t="s">
        <v>1830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70</v>
      </c>
      <c r="O3160">
        <v>30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6</v>
      </c>
      <c r="Y3160" t="s">
        <v>5880</v>
      </c>
      <c r="Z3160">
        <v>0</v>
      </c>
      <c r="AA3160" t="s">
        <v>5881</v>
      </c>
    </row>
    <row r="3161" spans="1:27" x14ac:dyDescent="0.25">
      <c r="H3161" t="s">
        <v>5882</v>
      </c>
    </row>
    <row r="3162" spans="1:27" x14ac:dyDescent="0.25">
      <c r="A3162">
        <v>1578</v>
      </c>
      <c r="B3162">
        <v>2151</v>
      </c>
      <c r="C3162" t="s">
        <v>5878</v>
      </c>
      <c r="D3162" t="s">
        <v>34</v>
      </c>
      <c r="E3162" t="s">
        <v>141</v>
      </c>
      <c r="F3162" t="s">
        <v>5879</v>
      </c>
      <c r="G3162" t="str">
        <f>"201406010165"</f>
        <v>201406010165</v>
      </c>
      <c r="H3162" t="s">
        <v>1830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70</v>
      </c>
      <c r="O3162">
        <v>30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Z3162">
        <v>0</v>
      </c>
      <c r="AA3162" t="s">
        <v>5881</v>
      </c>
    </row>
    <row r="3163" spans="1:27" x14ac:dyDescent="0.25">
      <c r="H3163" t="s">
        <v>5882</v>
      </c>
    </row>
    <row r="3164" spans="1:27" x14ac:dyDescent="0.25">
      <c r="A3164">
        <v>1579</v>
      </c>
      <c r="B3164">
        <v>1975</v>
      </c>
      <c r="C3164" t="s">
        <v>3172</v>
      </c>
      <c r="D3164" t="s">
        <v>3173</v>
      </c>
      <c r="E3164" t="s">
        <v>1998</v>
      </c>
      <c r="F3164" t="s">
        <v>3174</v>
      </c>
      <c r="G3164" t="str">
        <f>"201406005775"</f>
        <v>201406005775</v>
      </c>
      <c r="H3164" t="s">
        <v>463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70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Z3164">
        <v>0</v>
      </c>
      <c r="AA3164" t="s">
        <v>5883</v>
      </c>
    </row>
    <row r="3165" spans="1:27" x14ac:dyDescent="0.25">
      <c r="H3165" t="s">
        <v>3176</v>
      </c>
    </row>
    <row r="3166" spans="1:27" x14ac:dyDescent="0.25">
      <c r="A3166">
        <v>1580</v>
      </c>
      <c r="B3166">
        <v>1052</v>
      </c>
      <c r="C3166" t="s">
        <v>5884</v>
      </c>
      <c r="D3166" t="s">
        <v>654</v>
      </c>
      <c r="E3166" t="s">
        <v>34</v>
      </c>
      <c r="F3166" t="s">
        <v>5885</v>
      </c>
      <c r="G3166" t="str">
        <f>"201511032260"</f>
        <v>201511032260</v>
      </c>
      <c r="H3166" t="s">
        <v>463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70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Z3166">
        <v>0</v>
      </c>
      <c r="AA3166" t="s">
        <v>5883</v>
      </c>
    </row>
    <row r="3167" spans="1:27" x14ac:dyDescent="0.25">
      <c r="H3167" t="s">
        <v>5886</v>
      </c>
    </row>
    <row r="3168" spans="1:27" x14ac:dyDescent="0.25">
      <c r="A3168">
        <v>1581</v>
      </c>
      <c r="B3168">
        <v>1035</v>
      </c>
      <c r="C3168" t="s">
        <v>5887</v>
      </c>
      <c r="D3168" t="s">
        <v>71</v>
      </c>
      <c r="E3168" t="s">
        <v>34</v>
      </c>
      <c r="F3168" t="s">
        <v>5888</v>
      </c>
      <c r="G3168" t="str">
        <f>"00110153"</f>
        <v>00110153</v>
      </c>
      <c r="H3168" t="s">
        <v>463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70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Z3168">
        <v>0</v>
      </c>
      <c r="AA3168" t="s">
        <v>5883</v>
      </c>
    </row>
    <row r="3169" spans="1:27" x14ac:dyDescent="0.25">
      <c r="H3169" t="s">
        <v>5889</v>
      </c>
    </row>
    <row r="3170" spans="1:27" x14ac:dyDescent="0.25">
      <c r="A3170">
        <v>1582</v>
      </c>
      <c r="B3170">
        <v>1737</v>
      </c>
      <c r="C3170" t="s">
        <v>5890</v>
      </c>
      <c r="D3170" t="s">
        <v>159</v>
      </c>
      <c r="E3170" t="s">
        <v>141</v>
      </c>
      <c r="F3170" t="s">
        <v>5891</v>
      </c>
      <c r="G3170" t="str">
        <f>"201410002326"</f>
        <v>201410002326</v>
      </c>
      <c r="H3170" t="s">
        <v>194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30</v>
      </c>
      <c r="O3170">
        <v>0</v>
      </c>
      <c r="P3170">
        <v>30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Z3170">
        <v>2</v>
      </c>
      <c r="AA3170" t="s">
        <v>5892</v>
      </c>
    </row>
    <row r="3171" spans="1:27" x14ac:dyDescent="0.25">
      <c r="H3171" t="s">
        <v>5893</v>
      </c>
    </row>
    <row r="3172" spans="1:27" x14ac:dyDescent="0.25">
      <c r="A3172">
        <v>1583</v>
      </c>
      <c r="B3172">
        <v>218</v>
      </c>
      <c r="C3172" t="s">
        <v>5894</v>
      </c>
      <c r="D3172" t="s">
        <v>84</v>
      </c>
      <c r="E3172" t="s">
        <v>26</v>
      </c>
      <c r="F3172" t="s">
        <v>5895</v>
      </c>
      <c r="G3172" t="str">
        <f>"00007324"</f>
        <v>00007324</v>
      </c>
      <c r="H3172" t="s">
        <v>535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50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Z3172">
        <v>0</v>
      </c>
      <c r="AA3172" t="s">
        <v>5896</v>
      </c>
    </row>
    <row r="3173" spans="1:27" x14ac:dyDescent="0.25">
      <c r="H3173" t="s">
        <v>5897</v>
      </c>
    </row>
    <row r="3174" spans="1:27" x14ac:dyDescent="0.25">
      <c r="A3174">
        <v>1584</v>
      </c>
      <c r="B3174">
        <v>842</v>
      </c>
      <c r="C3174" t="s">
        <v>5898</v>
      </c>
      <c r="D3174" t="s">
        <v>278</v>
      </c>
      <c r="E3174" t="s">
        <v>84</v>
      </c>
      <c r="F3174" t="s">
        <v>5899</v>
      </c>
      <c r="G3174" t="str">
        <f>"201406013204"</f>
        <v>201406013204</v>
      </c>
      <c r="H3174" t="s">
        <v>469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30</v>
      </c>
      <c r="O3174">
        <v>30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6</v>
      </c>
      <c r="Y3174" t="s">
        <v>5900</v>
      </c>
      <c r="Z3174">
        <v>2</v>
      </c>
      <c r="AA3174" t="s">
        <v>5901</v>
      </c>
    </row>
    <row r="3175" spans="1:27" x14ac:dyDescent="0.25">
      <c r="H3175" t="s">
        <v>5902</v>
      </c>
    </row>
    <row r="3176" spans="1:27" x14ac:dyDescent="0.25">
      <c r="A3176">
        <v>1585</v>
      </c>
      <c r="B3176">
        <v>842</v>
      </c>
      <c r="C3176" t="s">
        <v>5898</v>
      </c>
      <c r="D3176" t="s">
        <v>278</v>
      </c>
      <c r="E3176" t="s">
        <v>84</v>
      </c>
      <c r="F3176" t="s">
        <v>5899</v>
      </c>
      <c r="G3176" t="str">
        <f>"201406013204"</f>
        <v>201406013204</v>
      </c>
      <c r="H3176" t="s">
        <v>469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30</v>
      </c>
      <c r="O3176">
        <v>30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Z3176">
        <v>2</v>
      </c>
      <c r="AA3176" t="s">
        <v>5901</v>
      </c>
    </row>
    <row r="3177" spans="1:27" x14ac:dyDescent="0.25">
      <c r="H3177" t="s">
        <v>5902</v>
      </c>
    </row>
    <row r="3178" spans="1:27" x14ac:dyDescent="0.25">
      <c r="A3178">
        <v>1586</v>
      </c>
      <c r="B3178">
        <v>174</v>
      </c>
      <c r="C3178" t="s">
        <v>5903</v>
      </c>
      <c r="D3178" t="s">
        <v>136</v>
      </c>
      <c r="E3178" t="s">
        <v>102</v>
      </c>
      <c r="F3178" t="s">
        <v>5904</v>
      </c>
      <c r="G3178" t="str">
        <f>"00110145"</f>
        <v>00110145</v>
      </c>
      <c r="H3178" t="s">
        <v>2649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50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Z3178">
        <v>0</v>
      </c>
      <c r="AA3178" t="s">
        <v>5905</v>
      </c>
    </row>
    <row r="3179" spans="1:27" x14ac:dyDescent="0.25">
      <c r="H3179" t="s">
        <v>5906</v>
      </c>
    </row>
    <row r="3180" spans="1:27" x14ac:dyDescent="0.25">
      <c r="A3180">
        <v>1587</v>
      </c>
      <c r="B3180">
        <v>583</v>
      </c>
      <c r="C3180" t="s">
        <v>938</v>
      </c>
      <c r="D3180" t="s">
        <v>4435</v>
      </c>
      <c r="E3180" t="s">
        <v>66</v>
      </c>
      <c r="F3180" t="s">
        <v>5907</v>
      </c>
      <c r="G3180" t="str">
        <f>"201601000888"</f>
        <v>201601000888</v>
      </c>
      <c r="H3180" t="s">
        <v>2384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30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Z3180">
        <v>0</v>
      </c>
      <c r="AA3180" t="s">
        <v>5908</v>
      </c>
    </row>
    <row r="3181" spans="1:27" x14ac:dyDescent="0.25">
      <c r="H3181" t="s">
        <v>5909</v>
      </c>
    </row>
    <row r="3182" spans="1:27" x14ac:dyDescent="0.25">
      <c r="A3182">
        <v>1588</v>
      </c>
      <c r="B3182">
        <v>1726</v>
      </c>
      <c r="C3182" t="s">
        <v>5910</v>
      </c>
      <c r="D3182" t="s">
        <v>71</v>
      </c>
      <c r="E3182" t="s">
        <v>20</v>
      </c>
      <c r="F3182" t="s">
        <v>5911</v>
      </c>
      <c r="G3182" t="str">
        <f>"201510001698"</f>
        <v>201510001698</v>
      </c>
      <c r="H3182">
        <v>704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30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8</v>
      </c>
      <c r="W3182">
        <v>56</v>
      </c>
      <c r="Z3182">
        <v>1</v>
      </c>
      <c r="AA3182">
        <v>790</v>
      </c>
    </row>
    <row r="3183" spans="1:27" x14ac:dyDescent="0.25">
      <c r="H3183" t="s">
        <v>5912</v>
      </c>
    </row>
    <row r="3184" spans="1:27" x14ac:dyDescent="0.25">
      <c r="A3184">
        <v>1589</v>
      </c>
      <c r="B3184">
        <v>1301</v>
      </c>
      <c r="C3184" t="s">
        <v>5913</v>
      </c>
      <c r="D3184" t="s">
        <v>5914</v>
      </c>
      <c r="E3184" t="s">
        <v>27</v>
      </c>
      <c r="F3184" t="s">
        <v>5915</v>
      </c>
      <c r="G3184" t="str">
        <f>"00109133"</f>
        <v>00109133</v>
      </c>
      <c r="H3184">
        <v>550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30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30</v>
      </c>
      <c r="W3184">
        <v>210</v>
      </c>
      <c r="Z3184">
        <v>0</v>
      </c>
      <c r="AA3184">
        <v>790</v>
      </c>
    </row>
    <row r="3185" spans="1:27" x14ac:dyDescent="0.25">
      <c r="H3185">
        <v>401</v>
      </c>
    </row>
    <row r="3186" spans="1:27" x14ac:dyDescent="0.25">
      <c r="A3186">
        <v>1590</v>
      </c>
      <c r="B3186">
        <v>1036</v>
      </c>
      <c r="C3186" t="s">
        <v>5916</v>
      </c>
      <c r="D3186" t="s">
        <v>5917</v>
      </c>
      <c r="E3186" t="s">
        <v>102</v>
      </c>
      <c r="F3186" t="s">
        <v>5918</v>
      </c>
      <c r="G3186" t="str">
        <f>"00111995"</f>
        <v>00111995</v>
      </c>
      <c r="H3186" t="s">
        <v>1438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30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5</v>
      </c>
      <c r="W3186">
        <v>35</v>
      </c>
      <c r="Z3186">
        <v>1</v>
      </c>
      <c r="AA3186" t="s">
        <v>5919</v>
      </c>
    </row>
    <row r="3187" spans="1:27" x14ac:dyDescent="0.25">
      <c r="H3187">
        <v>406</v>
      </c>
    </row>
    <row r="3188" spans="1:27" x14ac:dyDescent="0.25">
      <c r="A3188">
        <v>1591</v>
      </c>
      <c r="B3188">
        <v>2230</v>
      </c>
      <c r="C3188" t="s">
        <v>5920</v>
      </c>
      <c r="D3188" t="s">
        <v>26</v>
      </c>
      <c r="E3188" t="s">
        <v>34</v>
      </c>
      <c r="F3188" t="s">
        <v>5921</v>
      </c>
      <c r="G3188" t="str">
        <f>"00107209"</f>
        <v>00107209</v>
      </c>
      <c r="H3188" t="s">
        <v>650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70</v>
      </c>
      <c r="O3188">
        <v>0</v>
      </c>
      <c r="P3188">
        <v>30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Z3188">
        <v>0</v>
      </c>
      <c r="AA3188" t="s">
        <v>5922</v>
      </c>
    </row>
    <row r="3189" spans="1:27" x14ac:dyDescent="0.25">
      <c r="H3189" t="s">
        <v>5923</v>
      </c>
    </row>
    <row r="3190" spans="1:27" x14ac:dyDescent="0.25">
      <c r="A3190">
        <v>1592</v>
      </c>
      <c r="B3190">
        <v>548</v>
      </c>
      <c r="C3190" t="s">
        <v>5924</v>
      </c>
      <c r="D3190" t="s">
        <v>243</v>
      </c>
      <c r="E3190" t="s">
        <v>2090</v>
      </c>
      <c r="F3190" t="s">
        <v>5925</v>
      </c>
      <c r="G3190" t="str">
        <f>"00109934"</f>
        <v>00109934</v>
      </c>
      <c r="H3190" t="s">
        <v>1458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70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Z3190">
        <v>1</v>
      </c>
      <c r="AA3190" t="s">
        <v>5926</v>
      </c>
    </row>
    <row r="3191" spans="1:27" x14ac:dyDescent="0.25">
      <c r="H3191" t="s">
        <v>1889</v>
      </c>
    </row>
    <row r="3192" spans="1:27" x14ac:dyDescent="0.25">
      <c r="A3192">
        <v>1593</v>
      </c>
      <c r="B3192">
        <v>1798</v>
      </c>
      <c r="C3192" t="s">
        <v>5927</v>
      </c>
      <c r="D3192" t="s">
        <v>5928</v>
      </c>
      <c r="E3192" t="s">
        <v>14</v>
      </c>
      <c r="F3192" t="s">
        <v>5929</v>
      </c>
      <c r="G3192" t="str">
        <f>"00109353"</f>
        <v>00109353</v>
      </c>
      <c r="H3192" t="s">
        <v>1256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30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Z3192">
        <v>0</v>
      </c>
      <c r="AA3192" t="s">
        <v>5930</v>
      </c>
    </row>
    <row r="3193" spans="1:27" x14ac:dyDescent="0.25">
      <c r="H3193" t="s">
        <v>5931</v>
      </c>
    </row>
    <row r="3194" spans="1:27" x14ac:dyDescent="0.25">
      <c r="A3194">
        <v>1594</v>
      </c>
      <c r="B3194">
        <v>432</v>
      </c>
      <c r="C3194" t="s">
        <v>5932</v>
      </c>
      <c r="D3194" t="s">
        <v>786</v>
      </c>
      <c r="E3194" t="s">
        <v>141</v>
      </c>
      <c r="F3194" t="s">
        <v>5933</v>
      </c>
      <c r="G3194" t="str">
        <f>"201601000655"</f>
        <v>201601000655</v>
      </c>
      <c r="H3194" t="s">
        <v>265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30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2</v>
      </c>
      <c r="W3194">
        <v>14</v>
      </c>
      <c r="Z3194">
        <v>0</v>
      </c>
      <c r="AA3194" t="s">
        <v>148</v>
      </c>
    </row>
    <row r="3195" spans="1:27" x14ac:dyDescent="0.25">
      <c r="H3195" t="s">
        <v>5934</v>
      </c>
    </row>
    <row r="3196" spans="1:27" x14ac:dyDescent="0.25">
      <c r="A3196">
        <v>1595</v>
      </c>
      <c r="B3196">
        <v>1216</v>
      </c>
      <c r="C3196" t="s">
        <v>182</v>
      </c>
      <c r="D3196" t="s">
        <v>84</v>
      </c>
      <c r="E3196" t="s">
        <v>5935</v>
      </c>
      <c r="F3196" t="s">
        <v>5936</v>
      </c>
      <c r="G3196" t="str">
        <f>"00111178"</f>
        <v>00111178</v>
      </c>
      <c r="H3196" t="s">
        <v>308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70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Z3196">
        <v>0</v>
      </c>
      <c r="AA3196" t="s">
        <v>5937</v>
      </c>
    </row>
    <row r="3197" spans="1:27" x14ac:dyDescent="0.25">
      <c r="H3197" t="s">
        <v>1010</v>
      </c>
    </row>
    <row r="3198" spans="1:27" x14ac:dyDescent="0.25">
      <c r="A3198">
        <v>1596</v>
      </c>
      <c r="B3198">
        <v>1971</v>
      </c>
      <c r="C3198" t="s">
        <v>5938</v>
      </c>
      <c r="D3198" t="s">
        <v>1824</v>
      </c>
      <c r="E3198" t="s">
        <v>102</v>
      </c>
      <c r="F3198" t="s">
        <v>5939</v>
      </c>
      <c r="G3198" t="str">
        <f>"00108016"</f>
        <v>00108016</v>
      </c>
      <c r="H3198" t="s">
        <v>308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70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Z3198">
        <v>0</v>
      </c>
      <c r="AA3198" t="s">
        <v>5937</v>
      </c>
    </row>
    <row r="3199" spans="1:27" x14ac:dyDescent="0.25">
      <c r="H3199" t="s">
        <v>5940</v>
      </c>
    </row>
    <row r="3200" spans="1:27" x14ac:dyDescent="0.25">
      <c r="A3200">
        <v>1597</v>
      </c>
      <c r="B3200">
        <v>189</v>
      </c>
      <c r="C3200" t="s">
        <v>5941</v>
      </c>
      <c r="D3200" t="s">
        <v>176</v>
      </c>
      <c r="E3200" t="s">
        <v>318</v>
      </c>
      <c r="F3200" t="s">
        <v>5942</v>
      </c>
      <c r="G3200" t="str">
        <f>"00108819"</f>
        <v>00108819</v>
      </c>
      <c r="H3200" t="s">
        <v>308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70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Z3200">
        <v>1</v>
      </c>
      <c r="AA3200" t="s">
        <v>5937</v>
      </c>
    </row>
    <row r="3201" spans="1:27" x14ac:dyDescent="0.25">
      <c r="H3201" t="s">
        <v>4769</v>
      </c>
    </row>
    <row r="3202" spans="1:27" x14ac:dyDescent="0.25">
      <c r="A3202">
        <v>1598</v>
      </c>
      <c r="B3202">
        <v>1032</v>
      </c>
      <c r="C3202" t="s">
        <v>5943</v>
      </c>
      <c r="D3202" t="s">
        <v>83</v>
      </c>
      <c r="E3202" t="s">
        <v>71</v>
      </c>
      <c r="F3202" t="s">
        <v>5944</v>
      </c>
      <c r="G3202" t="str">
        <f>"200801005658"</f>
        <v>200801005658</v>
      </c>
      <c r="H3202" t="s">
        <v>355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30</v>
      </c>
      <c r="O3202">
        <v>0</v>
      </c>
      <c r="P3202">
        <v>0</v>
      </c>
      <c r="Q3202">
        <v>30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Z3202">
        <v>0</v>
      </c>
      <c r="AA3202" t="s">
        <v>5945</v>
      </c>
    </row>
    <row r="3203" spans="1:27" x14ac:dyDescent="0.25">
      <c r="H3203" t="s">
        <v>993</v>
      </c>
    </row>
    <row r="3204" spans="1:27" x14ac:dyDescent="0.25">
      <c r="A3204">
        <v>1599</v>
      </c>
      <c r="B3204">
        <v>646</v>
      </c>
      <c r="C3204" t="s">
        <v>5946</v>
      </c>
      <c r="D3204" t="s">
        <v>33</v>
      </c>
      <c r="E3204" t="s">
        <v>221</v>
      </c>
      <c r="F3204" t="s">
        <v>5947</v>
      </c>
      <c r="G3204" t="str">
        <f>"201406001178"</f>
        <v>201406001178</v>
      </c>
      <c r="H3204">
        <v>759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4</v>
      </c>
      <c r="W3204">
        <v>28</v>
      </c>
      <c r="Z3204">
        <v>0</v>
      </c>
      <c r="AA3204">
        <v>787</v>
      </c>
    </row>
    <row r="3205" spans="1:27" x14ac:dyDescent="0.25">
      <c r="H3205">
        <v>441</v>
      </c>
    </row>
    <row r="3206" spans="1:27" x14ac:dyDescent="0.25">
      <c r="A3206">
        <v>1600</v>
      </c>
      <c r="B3206">
        <v>2419</v>
      </c>
      <c r="C3206" t="s">
        <v>5948</v>
      </c>
      <c r="D3206" t="s">
        <v>5949</v>
      </c>
      <c r="E3206" t="s">
        <v>4672</v>
      </c>
      <c r="F3206" t="s">
        <v>5950</v>
      </c>
      <c r="G3206" t="str">
        <f>"201410007074"</f>
        <v>201410007074</v>
      </c>
      <c r="H3206" t="s">
        <v>805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30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Z3206">
        <v>0</v>
      </c>
      <c r="AA3206" t="s">
        <v>5951</v>
      </c>
    </row>
    <row r="3207" spans="1:27" x14ac:dyDescent="0.25">
      <c r="H3207" t="s">
        <v>5952</v>
      </c>
    </row>
    <row r="3208" spans="1:27" x14ac:dyDescent="0.25">
      <c r="A3208">
        <v>1601</v>
      </c>
      <c r="B3208">
        <v>239</v>
      </c>
      <c r="C3208" t="s">
        <v>5953</v>
      </c>
      <c r="D3208" t="s">
        <v>5954</v>
      </c>
      <c r="E3208" t="s">
        <v>27</v>
      </c>
      <c r="F3208" t="s">
        <v>5955</v>
      </c>
      <c r="G3208" t="str">
        <f>"201512000678"</f>
        <v>201512000678</v>
      </c>
      <c r="H3208" t="s">
        <v>805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30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Z3208">
        <v>0</v>
      </c>
      <c r="AA3208" t="s">
        <v>5951</v>
      </c>
    </row>
    <row r="3209" spans="1:27" x14ac:dyDescent="0.25">
      <c r="H3209">
        <v>450</v>
      </c>
    </row>
    <row r="3210" spans="1:27" x14ac:dyDescent="0.25">
      <c r="A3210">
        <v>1602</v>
      </c>
      <c r="B3210">
        <v>1698</v>
      </c>
      <c r="C3210" t="s">
        <v>5956</v>
      </c>
      <c r="D3210" t="s">
        <v>5957</v>
      </c>
      <c r="E3210" t="s">
        <v>21</v>
      </c>
      <c r="F3210" t="s">
        <v>5958</v>
      </c>
      <c r="G3210" t="str">
        <f>"00108965"</f>
        <v>00108965</v>
      </c>
      <c r="H3210" t="s">
        <v>805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30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Z3210">
        <v>1</v>
      </c>
      <c r="AA3210" t="s">
        <v>5951</v>
      </c>
    </row>
    <row r="3211" spans="1:27" x14ac:dyDescent="0.25">
      <c r="H3211" t="s">
        <v>5959</v>
      </c>
    </row>
    <row r="3212" spans="1:27" x14ac:dyDescent="0.25">
      <c r="A3212">
        <v>1603</v>
      </c>
      <c r="B3212">
        <v>606</v>
      </c>
      <c r="C3212" t="s">
        <v>5960</v>
      </c>
      <c r="D3212" t="s">
        <v>20</v>
      </c>
      <c r="E3212" t="s">
        <v>120</v>
      </c>
      <c r="F3212" t="s">
        <v>5961</v>
      </c>
      <c r="G3212" t="str">
        <f>"00079033"</f>
        <v>00079033</v>
      </c>
      <c r="H3212" t="s">
        <v>805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30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Z3212">
        <v>0</v>
      </c>
      <c r="AA3212" t="s">
        <v>5951</v>
      </c>
    </row>
    <row r="3213" spans="1:27" x14ac:dyDescent="0.25">
      <c r="H3213" t="s">
        <v>5962</v>
      </c>
    </row>
    <row r="3214" spans="1:27" x14ac:dyDescent="0.25">
      <c r="A3214">
        <v>1604</v>
      </c>
      <c r="B3214">
        <v>1517</v>
      </c>
      <c r="C3214" t="s">
        <v>5963</v>
      </c>
      <c r="D3214" t="s">
        <v>176</v>
      </c>
      <c r="E3214" t="s">
        <v>27</v>
      </c>
      <c r="F3214" t="s">
        <v>5964</v>
      </c>
      <c r="G3214" t="str">
        <f>"00106601"</f>
        <v>00106601</v>
      </c>
      <c r="H3214" t="s">
        <v>805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30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Z3214">
        <v>1</v>
      </c>
      <c r="AA3214" t="s">
        <v>5951</v>
      </c>
    </row>
    <row r="3215" spans="1:27" x14ac:dyDescent="0.25">
      <c r="H3215" t="s">
        <v>5965</v>
      </c>
    </row>
    <row r="3216" spans="1:27" x14ac:dyDescent="0.25">
      <c r="A3216">
        <v>1605</v>
      </c>
      <c r="B3216">
        <v>1700</v>
      </c>
      <c r="C3216" t="s">
        <v>5966</v>
      </c>
      <c r="D3216" t="s">
        <v>305</v>
      </c>
      <c r="E3216" t="s">
        <v>41</v>
      </c>
      <c r="F3216" t="s">
        <v>5967</v>
      </c>
      <c r="G3216" t="str">
        <f>"00111254"</f>
        <v>00111254</v>
      </c>
      <c r="H3216" t="s">
        <v>1140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70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Z3216">
        <v>0</v>
      </c>
      <c r="AA3216" t="s">
        <v>5968</v>
      </c>
    </row>
    <row r="3217" spans="1:27" x14ac:dyDescent="0.25">
      <c r="H3217" t="s">
        <v>4493</v>
      </c>
    </row>
    <row r="3218" spans="1:27" x14ac:dyDescent="0.25">
      <c r="A3218">
        <v>1606</v>
      </c>
      <c r="B3218">
        <v>2183</v>
      </c>
      <c r="C3218" t="s">
        <v>5969</v>
      </c>
      <c r="D3218" t="s">
        <v>2754</v>
      </c>
      <c r="E3218" t="s">
        <v>5970</v>
      </c>
      <c r="F3218" t="s">
        <v>5971</v>
      </c>
      <c r="G3218" t="str">
        <f>"00109758"</f>
        <v>00109758</v>
      </c>
      <c r="H3218">
        <v>726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30</v>
      </c>
      <c r="O3218">
        <v>30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Z3218">
        <v>0</v>
      </c>
      <c r="AA3218">
        <v>786</v>
      </c>
    </row>
    <row r="3219" spans="1:27" x14ac:dyDescent="0.25">
      <c r="H3219" t="s">
        <v>5972</v>
      </c>
    </row>
    <row r="3220" spans="1:27" x14ac:dyDescent="0.25">
      <c r="A3220">
        <v>1607</v>
      </c>
      <c r="B3220">
        <v>1242</v>
      </c>
      <c r="C3220" t="s">
        <v>1471</v>
      </c>
      <c r="D3220" t="s">
        <v>5973</v>
      </c>
      <c r="E3220" t="s">
        <v>177</v>
      </c>
      <c r="F3220" t="s">
        <v>5974</v>
      </c>
      <c r="G3220" t="str">
        <f>"201406010466"</f>
        <v>201406010466</v>
      </c>
      <c r="H3220" t="s">
        <v>314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30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Z3220">
        <v>2</v>
      </c>
      <c r="AA3220" t="s">
        <v>5975</v>
      </c>
    </row>
    <row r="3221" spans="1:27" x14ac:dyDescent="0.25">
      <c r="H3221" t="s">
        <v>5976</v>
      </c>
    </row>
    <row r="3222" spans="1:27" x14ac:dyDescent="0.25">
      <c r="A3222">
        <v>1608</v>
      </c>
      <c r="B3222">
        <v>1324</v>
      </c>
      <c r="C3222" t="s">
        <v>5977</v>
      </c>
      <c r="D3222" t="s">
        <v>5978</v>
      </c>
      <c r="E3222" t="s">
        <v>136</v>
      </c>
      <c r="F3222" t="s">
        <v>5979</v>
      </c>
      <c r="G3222" t="str">
        <f>"00110996"</f>
        <v>00110996</v>
      </c>
      <c r="H3222" t="s">
        <v>449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30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10</v>
      </c>
      <c r="W3222">
        <v>70</v>
      </c>
      <c r="X3222">
        <v>6</v>
      </c>
      <c r="Y3222">
        <v>456</v>
      </c>
      <c r="Z3222">
        <v>0</v>
      </c>
      <c r="AA3222" t="s">
        <v>5980</v>
      </c>
    </row>
    <row r="3223" spans="1:27" x14ac:dyDescent="0.25">
      <c r="H3223">
        <v>456</v>
      </c>
    </row>
    <row r="3224" spans="1:27" x14ac:dyDescent="0.25">
      <c r="A3224">
        <v>1609</v>
      </c>
      <c r="B3224">
        <v>1653</v>
      </c>
      <c r="C3224" t="s">
        <v>2921</v>
      </c>
      <c r="D3224" t="s">
        <v>40</v>
      </c>
      <c r="E3224" t="s">
        <v>662</v>
      </c>
      <c r="F3224" t="s">
        <v>4200</v>
      </c>
      <c r="G3224" t="str">
        <f>"201510004616"</f>
        <v>201510004616</v>
      </c>
      <c r="H3224" t="s">
        <v>126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2</v>
      </c>
      <c r="W3224">
        <v>14</v>
      </c>
      <c r="Z3224">
        <v>2</v>
      </c>
      <c r="AA3224" t="s">
        <v>5981</v>
      </c>
    </row>
    <row r="3225" spans="1:27" x14ac:dyDescent="0.25">
      <c r="H3225" t="s">
        <v>4202</v>
      </c>
    </row>
    <row r="3226" spans="1:27" x14ac:dyDescent="0.25">
      <c r="A3226">
        <v>1610</v>
      </c>
      <c r="B3226">
        <v>1985</v>
      </c>
      <c r="C3226" t="s">
        <v>5982</v>
      </c>
      <c r="D3226" t="s">
        <v>34</v>
      </c>
      <c r="E3226" t="s">
        <v>5983</v>
      </c>
      <c r="F3226" t="s">
        <v>5984</v>
      </c>
      <c r="G3226" t="str">
        <f>"201603000380"</f>
        <v>201603000380</v>
      </c>
      <c r="H3226">
        <v>715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70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Z3226">
        <v>0</v>
      </c>
      <c r="AA3226">
        <v>785</v>
      </c>
    </row>
    <row r="3227" spans="1:27" x14ac:dyDescent="0.25">
      <c r="H3227" t="s">
        <v>3280</v>
      </c>
    </row>
    <row r="3228" spans="1:27" x14ac:dyDescent="0.25">
      <c r="A3228">
        <v>1611</v>
      </c>
      <c r="B3228">
        <v>1911</v>
      </c>
      <c r="C3228" t="s">
        <v>5985</v>
      </c>
      <c r="D3228" t="s">
        <v>26</v>
      </c>
      <c r="E3228" t="s">
        <v>1446</v>
      </c>
      <c r="F3228" t="s">
        <v>5986</v>
      </c>
      <c r="G3228" t="str">
        <f>"00109224"</f>
        <v>00109224</v>
      </c>
      <c r="H3228" t="s">
        <v>726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30</v>
      </c>
      <c r="O3228">
        <v>0</v>
      </c>
      <c r="P3228">
        <v>0</v>
      </c>
      <c r="Q3228">
        <v>30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Z3228">
        <v>0</v>
      </c>
      <c r="AA3228" t="s">
        <v>5987</v>
      </c>
    </row>
    <row r="3229" spans="1:27" x14ac:dyDescent="0.25">
      <c r="H3229" t="s">
        <v>5988</v>
      </c>
    </row>
    <row r="3230" spans="1:27" x14ac:dyDescent="0.25">
      <c r="A3230">
        <v>1612</v>
      </c>
      <c r="B3230">
        <v>774</v>
      </c>
      <c r="C3230" t="s">
        <v>5989</v>
      </c>
      <c r="D3230" t="s">
        <v>83</v>
      </c>
      <c r="E3230" t="s">
        <v>327</v>
      </c>
      <c r="F3230" t="s">
        <v>5990</v>
      </c>
      <c r="G3230" t="str">
        <f>"201411000553"</f>
        <v>201411000553</v>
      </c>
      <c r="H3230" t="s">
        <v>1206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50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Z3230">
        <v>0</v>
      </c>
      <c r="AA3230" t="s">
        <v>5991</v>
      </c>
    </row>
    <row r="3231" spans="1:27" x14ac:dyDescent="0.25">
      <c r="H3231">
        <v>462</v>
      </c>
    </row>
    <row r="3232" spans="1:27" x14ac:dyDescent="0.25">
      <c r="A3232">
        <v>1613</v>
      </c>
      <c r="B3232">
        <v>1565</v>
      </c>
      <c r="C3232" t="s">
        <v>5992</v>
      </c>
      <c r="D3232" t="s">
        <v>84</v>
      </c>
      <c r="E3232" t="s">
        <v>5993</v>
      </c>
      <c r="F3232" t="s">
        <v>5994</v>
      </c>
      <c r="G3232" t="str">
        <f>"201402007712"</f>
        <v>201402007712</v>
      </c>
      <c r="H3232" t="s">
        <v>1206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50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Z3232">
        <v>1</v>
      </c>
      <c r="AA3232" t="s">
        <v>5991</v>
      </c>
    </row>
    <row r="3233" spans="1:27" x14ac:dyDescent="0.25">
      <c r="H3233" t="s">
        <v>5995</v>
      </c>
    </row>
    <row r="3234" spans="1:27" x14ac:dyDescent="0.25">
      <c r="A3234">
        <v>1614</v>
      </c>
      <c r="B3234">
        <v>765</v>
      </c>
      <c r="C3234" t="s">
        <v>5996</v>
      </c>
      <c r="D3234" t="s">
        <v>305</v>
      </c>
      <c r="E3234" t="s">
        <v>34</v>
      </c>
      <c r="F3234" t="s">
        <v>5997</v>
      </c>
      <c r="G3234" t="str">
        <f>"201409005068"</f>
        <v>201409005068</v>
      </c>
      <c r="H3234" t="s">
        <v>1206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50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Z3234">
        <v>0</v>
      </c>
      <c r="AA3234" t="s">
        <v>5991</v>
      </c>
    </row>
    <row r="3235" spans="1:27" x14ac:dyDescent="0.25">
      <c r="H3235" t="s">
        <v>5998</v>
      </c>
    </row>
    <row r="3236" spans="1:27" x14ac:dyDescent="0.25">
      <c r="A3236">
        <v>1615</v>
      </c>
      <c r="B3236">
        <v>1126</v>
      </c>
      <c r="C3236" t="s">
        <v>5999</v>
      </c>
      <c r="D3236" t="s">
        <v>1204</v>
      </c>
      <c r="E3236" t="s">
        <v>84</v>
      </c>
      <c r="F3236" t="s">
        <v>6000</v>
      </c>
      <c r="G3236" t="str">
        <f>"201402009902"</f>
        <v>201402009902</v>
      </c>
      <c r="H3236" t="s">
        <v>1211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30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Z3236">
        <v>2</v>
      </c>
      <c r="AA3236" t="s">
        <v>6001</v>
      </c>
    </row>
    <row r="3237" spans="1:27" x14ac:dyDescent="0.25">
      <c r="H3237" t="s">
        <v>6002</v>
      </c>
    </row>
    <row r="3238" spans="1:27" x14ac:dyDescent="0.25">
      <c r="A3238">
        <v>1616</v>
      </c>
      <c r="B3238">
        <v>1080</v>
      </c>
      <c r="C3238" t="s">
        <v>6003</v>
      </c>
      <c r="D3238" t="s">
        <v>6004</v>
      </c>
      <c r="E3238" t="s">
        <v>102</v>
      </c>
      <c r="F3238" t="s">
        <v>6005</v>
      </c>
      <c r="G3238" t="str">
        <f>"00096391"</f>
        <v>00096391</v>
      </c>
      <c r="H3238" t="s">
        <v>1211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30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Z3238">
        <v>0</v>
      </c>
      <c r="AA3238" t="s">
        <v>6001</v>
      </c>
    </row>
    <row r="3239" spans="1:27" x14ac:dyDescent="0.25">
      <c r="H3239" t="s">
        <v>430</v>
      </c>
    </row>
    <row r="3240" spans="1:27" x14ac:dyDescent="0.25">
      <c r="A3240">
        <v>1617</v>
      </c>
      <c r="B3240">
        <v>990</v>
      </c>
      <c r="C3240" t="s">
        <v>695</v>
      </c>
      <c r="D3240" t="s">
        <v>654</v>
      </c>
      <c r="E3240" t="s">
        <v>34</v>
      </c>
      <c r="F3240" t="s">
        <v>6006</v>
      </c>
      <c r="G3240" t="str">
        <f>"00112431"</f>
        <v>00112431</v>
      </c>
      <c r="H3240" t="s">
        <v>1145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70</v>
      </c>
      <c r="O3240">
        <v>0</v>
      </c>
      <c r="P3240">
        <v>0</v>
      </c>
      <c r="Q3240">
        <v>30</v>
      </c>
      <c r="R3240">
        <v>30</v>
      </c>
      <c r="S3240">
        <v>0</v>
      </c>
      <c r="T3240">
        <v>0</v>
      </c>
      <c r="U3240">
        <v>0</v>
      </c>
      <c r="V3240">
        <v>0</v>
      </c>
      <c r="W3240">
        <v>0</v>
      </c>
      <c r="Z3240">
        <v>0</v>
      </c>
      <c r="AA3240" t="s">
        <v>6007</v>
      </c>
    </row>
    <row r="3241" spans="1:27" x14ac:dyDescent="0.25">
      <c r="H3241" t="s">
        <v>6008</v>
      </c>
    </row>
    <row r="3242" spans="1:27" x14ac:dyDescent="0.25">
      <c r="A3242">
        <v>1618</v>
      </c>
      <c r="B3242">
        <v>893</v>
      </c>
      <c r="C3242" t="s">
        <v>6009</v>
      </c>
      <c r="D3242" t="s">
        <v>2342</v>
      </c>
      <c r="E3242" t="s">
        <v>141</v>
      </c>
      <c r="F3242" t="s">
        <v>6010</v>
      </c>
      <c r="G3242" t="str">
        <f>"201412003169"</f>
        <v>201412003169</v>
      </c>
      <c r="H3242" t="s">
        <v>634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30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5</v>
      </c>
      <c r="W3242">
        <v>35</v>
      </c>
      <c r="Z3242">
        <v>0</v>
      </c>
      <c r="AA3242" t="s">
        <v>6011</v>
      </c>
    </row>
    <row r="3243" spans="1:27" x14ac:dyDescent="0.25">
      <c r="H3243" t="s">
        <v>256</v>
      </c>
    </row>
    <row r="3244" spans="1:27" x14ac:dyDescent="0.25">
      <c r="A3244">
        <v>1619</v>
      </c>
      <c r="B3244">
        <v>1959</v>
      </c>
      <c r="C3244" t="s">
        <v>6012</v>
      </c>
      <c r="D3244" t="s">
        <v>1704</v>
      </c>
      <c r="E3244" t="s">
        <v>662</v>
      </c>
      <c r="F3244" t="s">
        <v>6013</v>
      </c>
      <c r="G3244" t="str">
        <f>"00089451"</f>
        <v>00089451</v>
      </c>
      <c r="H3244" t="s">
        <v>1666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30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10</v>
      </c>
      <c r="W3244">
        <v>70</v>
      </c>
      <c r="Z3244">
        <v>1</v>
      </c>
      <c r="AA3244" t="s">
        <v>6014</v>
      </c>
    </row>
    <row r="3245" spans="1:27" x14ac:dyDescent="0.25">
      <c r="H3245" t="s">
        <v>6015</v>
      </c>
    </row>
    <row r="3246" spans="1:27" x14ac:dyDescent="0.25">
      <c r="A3246">
        <v>1620</v>
      </c>
      <c r="B3246">
        <v>1112</v>
      </c>
      <c r="C3246" t="s">
        <v>6016</v>
      </c>
      <c r="D3246" t="s">
        <v>59</v>
      </c>
      <c r="E3246" t="s">
        <v>257</v>
      </c>
      <c r="F3246" t="s">
        <v>6017</v>
      </c>
      <c r="G3246" t="str">
        <f>"00109782"</f>
        <v>00109782</v>
      </c>
      <c r="H3246" t="s">
        <v>1438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30</v>
      </c>
      <c r="O3246">
        <v>0</v>
      </c>
      <c r="P3246">
        <v>0</v>
      </c>
      <c r="Q3246">
        <v>30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Z3246">
        <v>1</v>
      </c>
      <c r="AA3246" t="s">
        <v>6018</v>
      </c>
    </row>
    <row r="3247" spans="1:27" x14ac:dyDescent="0.25">
      <c r="H3247" t="s">
        <v>6019</v>
      </c>
    </row>
    <row r="3248" spans="1:27" x14ac:dyDescent="0.25">
      <c r="A3248">
        <v>1621</v>
      </c>
      <c r="B3248">
        <v>480</v>
      </c>
      <c r="C3248" t="s">
        <v>5275</v>
      </c>
      <c r="D3248" t="s">
        <v>14</v>
      </c>
      <c r="E3248" t="s">
        <v>34</v>
      </c>
      <c r="F3248" t="s">
        <v>6020</v>
      </c>
      <c r="G3248" t="str">
        <f>"00107905"</f>
        <v>00107905</v>
      </c>
      <c r="H3248" t="s">
        <v>1335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70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Z3248">
        <v>0</v>
      </c>
      <c r="AA3248" t="s">
        <v>6021</v>
      </c>
    </row>
    <row r="3249" spans="1:27" x14ac:dyDescent="0.25">
      <c r="H3249" t="s">
        <v>6022</v>
      </c>
    </row>
    <row r="3250" spans="1:27" x14ac:dyDescent="0.25">
      <c r="A3250">
        <v>1622</v>
      </c>
      <c r="B3250">
        <v>1535</v>
      </c>
      <c r="C3250" t="s">
        <v>6023</v>
      </c>
      <c r="D3250" t="s">
        <v>33</v>
      </c>
      <c r="E3250" t="s">
        <v>15</v>
      </c>
      <c r="F3250" t="s">
        <v>6024</v>
      </c>
      <c r="G3250" t="str">
        <f>"200801001897"</f>
        <v>200801001897</v>
      </c>
      <c r="H3250" t="s">
        <v>1012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12</v>
      </c>
      <c r="W3250">
        <v>84</v>
      </c>
      <c r="Z3250">
        <v>0</v>
      </c>
      <c r="AA3250" t="s">
        <v>6025</v>
      </c>
    </row>
    <row r="3251" spans="1:27" x14ac:dyDescent="0.25">
      <c r="H3251" t="s">
        <v>92</v>
      </c>
    </row>
    <row r="3252" spans="1:27" x14ac:dyDescent="0.25">
      <c r="A3252">
        <v>1623</v>
      </c>
      <c r="B3252">
        <v>1606</v>
      </c>
      <c r="C3252" t="s">
        <v>6026</v>
      </c>
      <c r="D3252" t="s">
        <v>20</v>
      </c>
      <c r="E3252" t="s">
        <v>14</v>
      </c>
      <c r="F3252" t="s">
        <v>6027</v>
      </c>
      <c r="G3252" t="str">
        <f>"00111034"</f>
        <v>00111034</v>
      </c>
      <c r="H3252" t="s">
        <v>154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30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Z3252">
        <v>0</v>
      </c>
      <c r="AA3252" t="s">
        <v>6028</v>
      </c>
    </row>
    <row r="3253" spans="1:27" x14ac:dyDescent="0.25">
      <c r="H3253" t="s">
        <v>6029</v>
      </c>
    </row>
    <row r="3254" spans="1:27" x14ac:dyDescent="0.25">
      <c r="A3254">
        <v>1624</v>
      </c>
      <c r="B3254">
        <v>767</v>
      </c>
      <c r="C3254" t="s">
        <v>6030</v>
      </c>
      <c r="D3254" t="s">
        <v>84</v>
      </c>
      <c r="E3254" t="s">
        <v>102</v>
      </c>
      <c r="F3254" t="s">
        <v>6031</v>
      </c>
      <c r="G3254" t="str">
        <f>"00110152"</f>
        <v>00110152</v>
      </c>
      <c r="H3254" t="s">
        <v>1878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70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Z3254">
        <v>1</v>
      </c>
      <c r="AA3254" t="s">
        <v>6032</v>
      </c>
    </row>
    <row r="3255" spans="1:27" x14ac:dyDescent="0.25">
      <c r="H3255" t="s">
        <v>6033</v>
      </c>
    </row>
    <row r="3256" spans="1:27" x14ac:dyDescent="0.25">
      <c r="A3256">
        <v>1625</v>
      </c>
      <c r="B3256">
        <v>2085</v>
      </c>
      <c r="C3256" t="s">
        <v>6034</v>
      </c>
      <c r="D3256" t="s">
        <v>33</v>
      </c>
      <c r="E3256" t="s">
        <v>102</v>
      </c>
      <c r="F3256" t="s">
        <v>6035</v>
      </c>
      <c r="G3256" t="str">
        <f>"200808000561"</f>
        <v>200808000561</v>
      </c>
      <c r="H3256" t="s">
        <v>463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30</v>
      </c>
      <c r="O3256">
        <v>30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Z3256">
        <v>0</v>
      </c>
      <c r="AA3256" t="s">
        <v>6036</v>
      </c>
    </row>
    <row r="3257" spans="1:27" x14ac:dyDescent="0.25">
      <c r="H3257" t="s">
        <v>6037</v>
      </c>
    </row>
    <row r="3258" spans="1:27" x14ac:dyDescent="0.25">
      <c r="A3258">
        <v>1626</v>
      </c>
      <c r="B3258">
        <v>325</v>
      </c>
      <c r="C3258" t="s">
        <v>6038</v>
      </c>
      <c r="D3258" t="s">
        <v>327</v>
      </c>
      <c r="E3258" t="s">
        <v>27</v>
      </c>
      <c r="F3258" t="s">
        <v>6039</v>
      </c>
      <c r="G3258" t="str">
        <f>"201002000193"</f>
        <v>201002000193</v>
      </c>
      <c r="H3258" t="s">
        <v>1239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30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Z3258">
        <v>0</v>
      </c>
      <c r="AA3258" t="s">
        <v>6040</v>
      </c>
    </row>
    <row r="3259" spans="1:27" x14ac:dyDescent="0.25">
      <c r="H3259" t="s">
        <v>292</v>
      </c>
    </row>
    <row r="3260" spans="1:27" x14ac:dyDescent="0.25">
      <c r="A3260">
        <v>1627</v>
      </c>
      <c r="B3260">
        <v>1775</v>
      </c>
      <c r="C3260" t="s">
        <v>6041</v>
      </c>
      <c r="D3260" t="s">
        <v>84</v>
      </c>
      <c r="E3260" t="s">
        <v>27</v>
      </c>
      <c r="F3260" t="s">
        <v>6042</v>
      </c>
      <c r="G3260" t="str">
        <f>"00010301"</f>
        <v>00010301</v>
      </c>
      <c r="H3260" t="s">
        <v>1239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30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Z3260">
        <v>0</v>
      </c>
      <c r="AA3260" t="s">
        <v>6040</v>
      </c>
    </row>
    <row r="3261" spans="1:27" x14ac:dyDescent="0.25">
      <c r="H3261" t="s">
        <v>6043</v>
      </c>
    </row>
    <row r="3262" spans="1:27" x14ac:dyDescent="0.25">
      <c r="A3262">
        <v>1628</v>
      </c>
      <c r="B3262">
        <v>988</v>
      </c>
      <c r="C3262" t="s">
        <v>6044</v>
      </c>
      <c r="D3262" t="s">
        <v>278</v>
      </c>
      <c r="E3262" t="s">
        <v>102</v>
      </c>
      <c r="F3262" t="s">
        <v>6045</v>
      </c>
      <c r="G3262" t="str">
        <f>"00108147"</f>
        <v>00108147</v>
      </c>
      <c r="H3262" t="s">
        <v>1239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30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Z3262">
        <v>0</v>
      </c>
      <c r="AA3262" t="s">
        <v>6040</v>
      </c>
    </row>
    <row r="3263" spans="1:27" x14ac:dyDescent="0.25">
      <c r="H3263" t="s">
        <v>6046</v>
      </c>
    </row>
    <row r="3264" spans="1:27" x14ac:dyDescent="0.25">
      <c r="A3264">
        <v>1629</v>
      </c>
      <c r="B3264">
        <v>1188</v>
      </c>
      <c r="C3264" t="s">
        <v>6047</v>
      </c>
      <c r="D3264" t="s">
        <v>6048</v>
      </c>
      <c r="E3264" t="s">
        <v>15</v>
      </c>
      <c r="F3264" t="s">
        <v>6049</v>
      </c>
      <c r="G3264" t="str">
        <f>"00107752"</f>
        <v>00107752</v>
      </c>
      <c r="H3264" t="s">
        <v>2384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3</v>
      </c>
      <c r="W3264">
        <v>21</v>
      </c>
      <c r="Z3264">
        <v>0</v>
      </c>
      <c r="AA3264" t="s">
        <v>6050</v>
      </c>
    </row>
    <row r="3265" spans="1:27" x14ac:dyDescent="0.25">
      <c r="H3265" t="s">
        <v>6051</v>
      </c>
    </row>
    <row r="3266" spans="1:27" x14ac:dyDescent="0.25">
      <c r="A3266">
        <v>1630</v>
      </c>
      <c r="B3266">
        <v>1239</v>
      </c>
      <c r="C3266" t="s">
        <v>3247</v>
      </c>
      <c r="D3266" t="s">
        <v>278</v>
      </c>
      <c r="E3266" t="s">
        <v>141</v>
      </c>
      <c r="F3266" t="s">
        <v>6052</v>
      </c>
      <c r="G3266" t="str">
        <f>"00108720"</f>
        <v>00108720</v>
      </c>
      <c r="H3266" t="s">
        <v>334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30</v>
      </c>
      <c r="O3266">
        <v>30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Z3266">
        <v>2</v>
      </c>
      <c r="AA3266" t="s">
        <v>6053</v>
      </c>
    </row>
    <row r="3267" spans="1:27" x14ac:dyDescent="0.25">
      <c r="H3267" t="s">
        <v>6054</v>
      </c>
    </row>
    <row r="3268" spans="1:27" x14ac:dyDescent="0.25">
      <c r="A3268">
        <v>1631</v>
      </c>
      <c r="B3268">
        <v>761</v>
      </c>
      <c r="C3268" t="s">
        <v>6055</v>
      </c>
      <c r="D3268" t="s">
        <v>141</v>
      </c>
      <c r="E3268" t="s">
        <v>102</v>
      </c>
      <c r="F3268" t="s">
        <v>6056</v>
      </c>
      <c r="G3268" t="str">
        <f>"00107841"</f>
        <v>00107841</v>
      </c>
      <c r="H3268" t="s">
        <v>521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15</v>
      </c>
      <c r="W3268">
        <v>105</v>
      </c>
      <c r="Z3268">
        <v>2</v>
      </c>
      <c r="AA3268" t="s">
        <v>6057</v>
      </c>
    </row>
    <row r="3269" spans="1:27" x14ac:dyDescent="0.25">
      <c r="H3269" t="s">
        <v>6058</v>
      </c>
    </row>
    <row r="3270" spans="1:27" x14ac:dyDescent="0.25">
      <c r="A3270">
        <v>1632</v>
      </c>
      <c r="B3270">
        <v>264</v>
      </c>
      <c r="C3270" t="s">
        <v>2690</v>
      </c>
      <c r="D3270" t="s">
        <v>40</v>
      </c>
      <c r="E3270" t="s">
        <v>71</v>
      </c>
      <c r="F3270" t="s">
        <v>6059</v>
      </c>
      <c r="G3270" t="str">
        <f>"200712004090"</f>
        <v>200712004090</v>
      </c>
      <c r="H3270" t="s">
        <v>296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30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Z3270">
        <v>0</v>
      </c>
      <c r="AA3270" t="s">
        <v>6060</v>
      </c>
    </row>
    <row r="3271" spans="1:27" x14ac:dyDescent="0.25">
      <c r="H3271" t="s">
        <v>6061</v>
      </c>
    </row>
    <row r="3272" spans="1:27" x14ac:dyDescent="0.25">
      <c r="A3272">
        <v>1633</v>
      </c>
      <c r="B3272">
        <v>62</v>
      </c>
      <c r="C3272" t="s">
        <v>6062</v>
      </c>
      <c r="D3272" t="s">
        <v>711</v>
      </c>
      <c r="E3272" t="s">
        <v>84</v>
      </c>
      <c r="F3272" t="s">
        <v>6063</v>
      </c>
      <c r="G3272" t="str">
        <f>"00107014"</f>
        <v>00107014</v>
      </c>
      <c r="H3272" t="s">
        <v>296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30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Z3272">
        <v>0</v>
      </c>
      <c r="AA3272" t="s">
        <v>6060</v>
      </c>
    </row>
    <row r="3273" spans="1:27" x14ac:dyDescent="0.25">
      <c r="H3273" t="s">
        <v>6064</v>
      </c>
    </row>
    <row r="3274" spans="1:27" x14ac:dyDescent="0.25">
      <c r="A3274">
        <v>1634</v>
      </c>
      <c r="B3274">
        <v>417</v>
      </c>
      <c r="C3274" t="s">
        <v>6065</v>
      </c>
      <c r="D3274" t="s">
        <v>83</v>
      </c>
      <c r="E3274" t="s">
        <v>1002</v>
      </c>
      <c r="F3274" t="s">
        <v>6066</v>
      </c>
      <c r="G3274" t="str">
        <f>"00106685"</f>
        <v>00106685</v>
      </c>
      <c r="H3274" t="s">
        <v>296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30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Z3274">
        <v>0</v>
      </c>
      <c r="AA3274" t="s">
        <v>6060</v>
      </c>
    </row>
    <row r="3275" spans="1:27" x14ac:dyDescent="0.25">
      <c r="H3275" t="s">
        <v>6067</v>
      </c>
    </row>
    <row r="3276" spans="1:27" x14ac:dyDescent="0.25">
      <c r="A3276">
        <v>1635</v>
      </c>
      <c r="B3276">
        <v>1925</v>
      </c>
      <c r="C3276" t="s">
        <v>6068</v>
      </c>
      <c r="D3276" t="s">
        <v>3627</v>
      </c>
      <c r="E3276" t="s">
        <v>20</v>
      </c>
      <c r="F3276" t="s">
        <v>6069</v>
      </c>
      <c r="G3276" t="str">
        <f>"201406002048"</f>
        <v>201406002048</v>
      </c>
      <c r="H3276">
        <v>715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30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5</v>
      </c>
      <c r="W3276">
        <v>35</v>
      </c>
      <c r="Z3276">
        <v>0</v>
      </c>
      <c r="AA3276">
        <v>780</v>
      </c>
    </row>
    <row r="3277" spans="1:27" x14ac:dyDescent="0.25">
      <c r="H3277" t="s">
        <v>6070</v>
      </c>
    </row>
    <row r="3278" spans="1:27" x14ac:dyDescent="0.25">
      <c r="A3278">
        <v>1636</v>
      </c>
      <c r="B3278">
        <v>1925</v>
      </c>
      <c r="C3278" t="s">
        <v>6068</v>
      </c>
      <c r="D3278" t="s">
        <v>3627</v>
      </c>
      <c r="E3278" t="s">
        <v>20</v>
      </c>
      <c r="F3278" t="s">
        <v>6069</v>
      </c>
      <c r="G3278" t="str">
        <f>"201406002048"</f>
        <v>201406002048</v>
      </c>
      <c r="H3278">
        <v>715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30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5</v>
      </c>
      <c r="W3278">
        <v>35</v>
      </c>
      <c r="X3278">
        <v>6</v>
      </c>
      <c r="Y3278" t="s">
        <v>17</v>
      </c>
      <c r="Z3278">
        <v>0</v>
      </c>
      <c r="AA3278">
        <v>780</v>
      </c>
    </row>
    <row r="3279" spans="1:27" x14ac:dyDescent="0.25">
      <c r="H3279" t="s">
        <v>6070</v>
      </c>
    </row>
    <row r="3280" spans="1:27" x14ac:dyDescent="0.25">
      <c r="A3280">
        <v>1637</v>
      </c>
      <c r="B3280">
        <v>476</v>
      </c>
      <c r="C3280" t="s">
        <v>950</v>
      </c>
      <c r="D3280" t="s">
        <v>141</v>
      </c>
      <c r="E3280" t="s">
        <v>84</v>
      </c>
      <c r="F3280" t="s">
        <v>6071</v>
      </c>
      <c r="G3280" t="str">
        <f>"201412005346"</f>
        <v>201412005346</v>
      </c>
      <c r="H3280" t="s">
        <v>234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Z3280">
        <v>0</v>
      </c>
      <c r="AA3280" t="s">
        <v>234</v>
      </c>
    </row>
    <row r="3281" spans="1:27" x14ac:dyDescent="0.25">
      <c r="H3281" t="s">
        <v>6072</v>
      </c>
    </row>
    <row r="3282" spans="1:27" x14ac:dyDescent="0.25">
      <c r="A3282">
        <v>1638</v>
      </c>
      <c r="B3282">
        <v>1430</v>
      </c>
      <c r="C3282" t="s">
        <v>3429</v>
      </c>
      <c r="D3282" t="s">
        <v>654</v>
      </c>
      <c r="E3282" t="s">
        <v>71</v>
      </c>
      <c r="F3282" t="s">
        <v>6073</v>
      </c>
      <c r="G3282" t="str">
        <f>"200809000766"</f>
        <v>200809000766</v>
      </c>
      <c r="H3282" t="s">
        <v>396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70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Z3282">
        <v>0</v>
      </c>
      <c r="AA3282" t="s">
        <v>6074</v>
      </c>
    </row>
    <row r="3283" spans="1:27" x14ac:dyDescent="0.25">
      <c r="H3283" t="s">
        <v>6075</v>
      </c>
    </row>
    <row r="3284" spans="1:27" x14ac:dyDescent="0.25">
      <c r="A3284">
        <v>1639</v>
      </c>
      <c r="B3284">
        <v>415</v>
      </c>
      <c r="C3284" t="s">
        <v>6076</v>
      </c>
      <c r="D3284" t="s">
        <v>6077</v>
      </c>
      <c r="E3284" t="s">
        <v>27</v>
      </c>
      <c r="F3284" t="s">
        <v>6078</v>
      </c>
      <c r="G3284" t="str">
        <f>"201412000651"</f>
        <v>201412000651</v>
      </c>
      <c r="H3284" t="s">
        <v>396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70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Z3284">
        <v>2</v>
      </c>
      <c r="AA3284" t="s">
        <v>6074</v>
      </c>
    </row>
    <row r="3285" spans="1:27" x14ac:dyDescent="0.25">
      <c r="H3285" t="s">
        <v>6079</v>
      </c>
    </row>
    <row r="3286" spans="1:27" x14ac:dyDescent="0.25">
      <c r="A3286">
        <v>1640</v>
      </c>
      <c r="B3286">
        <v>508</v>
      </c>
      <c r="C3286" t="s">
        <v>6080</v>
      </c>
      <c r="D3286" t="s">
        <v>1152</v>
      </c>
      <c r="E3286" t="s">
        <v>20</v>
      </c>
      <c r="F3286" t="s">
        <v>6081</v>
      </c>
      <c r="G3286" t="str">
        <f>"00006397"</f>
        <v>00006397</v>
      </c>
      <c r="H3286" t="s">
        <v>1619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50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6</v>
      </c>
      <c r="W3286">
        <v>42</v>
      </c>
      <c r="Z3286">
        <v>0</v>
      </c>
      <c r="AA3286" t="s">
        <v>6074</v>
      </c>
    </row>
    <row r="3287" spans="1:27" x14ac:dyDescent="0.25">
      <c r="H3287" t="s">
        <v>185</v>
      </c>
    </row>
    <row r="3288" spans="1:27" x14ac:dyDescent="0.25">
      <c r="A3288">
        <v>1641</v>
      </c>
      <c r="B3288">
        <v>1181</v>
      </c>
      <c r="C3288" t="s">
        <v>6082</v>
      </c>
      <c r="D3288" t="s">
        <v>21</v>
      </c>
      <c r="E3288" t="s">
        <v>27</v>
      </c>
      <c r="F3288" t="s">
        <v>6083</v>
      </c>
      <c r="G3288" t="str">
        <f>"00110698"</f>
        <v>00110698</v>
      </c>
      <c r="H3288" t="s">
        <v>3746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21</v>
      </c>
      <c r="W3288">
        <v>147</v>
      </c>
      <c r="Z3288">
        <v>1</v>
      </c>
      <c r="AA3288" t="s">
        <v>6074</v>
      </c>
    </row>
    <row r="3289" spans="1:27" x14ac:dyDescent="0.25">
      <c r="H3289" t="s">
        <v>6084</v>
      </c>
    </row>
    <row r="3290" spans="1:27" x14ac:dyDescent="0.25">
      <c r="A3290">
        <v>1642</v>
      </c>
      <c r="B3290">
        <v>1992</v>
      </c>
      <c r="C3290" t="s">
        <v>6085</v>
      </c>
      <c r="D3290" t="s">
        <v>107</v>
      </c>
      <c r="E3290" t="s">
        <v>71</v>
      </c>
      <c r="F3290" t="s">
        <v>6086</v>
      </c>
      <c r="G3290" t="str">
        <f>"00010103"</f>
        <v>00010103</v>
      </c>
      <c r="H3290" t="s">
        <v>1239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4</v>
      </c>
      <c r="W3290">
        <v>28</v>
      </c>
      <c r="Z3290">
        <v>2</v>
      </c>
      <c r="AA3290" t="s">
        <v>6087</v>
      </c>
    </row>
    <row r="3291" spans="1:27" x14ac:dyDescent="0.25">
      <c r="H3291" t="s">
        <v>92</v>
      </c>
    </row>
    <row r="3292" spans="1:27" x14ac:dyDescent="0.25">
      <c r="A3292">
        <v>1643</v>
      </c>
      <c r="B3292">
        <v>2292</v>
      </c>
      <c r="C3292" t="s">
        <v>6088</v>
      </c>
      <c r="D3292" t="s">
        <v>4207</v>
      </c>
      <c r="E3292" t="s">
        <v>27</v>
      </c>
      <c r="F3292" t="s">
        <v>6089</v>
      </c>
      <c r="G3292" t="str">
        <f>"00040552"</f>
        <v>00040552</v>
      </c>
      <c r="H3292" t="s">
        <v>1273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30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Z3292">
        <v>0</v>
      </c>
      <c r="AA3292" t="s">
        <v>6090</v>
      </c>
    </row>
    <row r="3293" spans="1:27" x14ac:dyDescent="0.25">
      <c r="H3293" t="s">
        <v>6091</v>
      </c>
    </row>
    <row r="3294" spans="1:27" x14ac:dyDescent="0.25">
      <c r="A3294">
        <v>1644</v>
      </c>
      <c r="B3294">
        <v>2411</v>
      </c>
      <c r="C3294" t="s">
        <v>6092</v>
      </c>
      <c r="D3294" t="s">
        <v>4207</v>
      </c>
      <c r="E3294" t="s">
        <v>26</v>
      </c>
      <c r="F3294" t="s">
        <v>6093</v>
      </c>
      <c r="G3294" t="str">
        <f>"200910000073"</f>
        <v>200910000073</v>
      </c>
      <c r="H3294" t="s">
        <v>1273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30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Z3294">
        <v>1</v>
      </c>
      <c r="AA3294" t="s">
        <v>6090</v>
      </c>
    </row>
    <row r="3295" spans="1:27" x14ac:dyDescent="0.25">
      <c r="H3295" t="s">
        <v>6094</v>
      </c>
    </row>
    <row r="3296" spans="1:27" x14ac:dyDescent="0.25">
      <c r="A3296">
        <v>1645</v>
      </c>
      <c r="B3296">
        <v>1501</v>
      </c>
      <c r="C3296" t="s">
        <v>6095</v>
      </c>
      <c r="D3296" t="s">
        <v>33</v>
      </c>
      <c r="E3296" t="s">
        <v>6096</v>
      </c>
      <c r="F3296" t="s">
        <v>6097</v>
      </c>
      <c r="G3296" t="str">
        <f>"00107505"</f>
        <v>00107505</v>
      </c>
      <c r="H3296" t="s">
        <v>526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Z3296">
        <v>0</v>
      </c>
      <c r="AA3296" t="s">
        <v>526</v>
      </c>
    </row>
    <row r="3297" spans="1:27" x14ac:dyDescent="0.25">
      <c r="H3297" t="s">
        <v>6098</v>
      </c>
    </row>
    <row r="3298" spans="1:27" x14ac:dyDescent="0.25">
      <c r="A3298">
        <v>1646</v>
      </c>
      <c r="B3298">
        <v>1335</v>
      </c>
      <c r="C3298" t="s">
        <v>667</v>
      </c>
      <c r="D3298" t="s">
        <v>6099</v>
      </c>
      <c r="E3298" t="s">
        <v>168</v>
      </c>
      <c r="F3298" t="s">
        <v>6100</v>
      </c>
      <c r="G3298" t="str">
        <f>"00110962"</f>
        <v>00110962</v>
      </c>
      <c r="H3298" t="s">
        <v>701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10</v>
      </c>
      <c r="W3298">
        <v>70</v>
      </c>
      <c r="Z3298">
        <v>0</v>
      </c>
      <c r="AA3298" t="s">
        <v>6101</v>
      </c>
    </row>
    <row r="3299" spans="1:27" x14ac:dyDescent="0.25">
      <c r="H3299" t="s">
        <v>6102</v>
      </c>
    </row>
    <row r="3300" spans="1:27" x14ac:dyDescent="0.25">
      <c r="A3300">
        <v>1647</v>
      </c>
      <c r="B3300">
        <v>2130</v>
      </c>
      <c r="C3300" t="s">
        <v>6103</v>
      </c>
      <c r="D3300" t="s">
        <v>20</v>
      </c>
      <c r="E3300" t="s">
        <v>102</v>
      </c>
      <c r="F3300" t="s">
        <v>6104</v>
      </c>
      <c r="G3300" t="str">
        <f>"201512004605"</f>
        <v>201512004605</v>
      </c>
      <c r="H3300" t="s">
        <v>701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70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Z3300">
        <v>0</v>
      </c>
      <c r="AA3300" t="s">
        <v>6101</v>
      </c>
    </row>
    <row r="3301" spans="1:27" x14ac:dyDescent="0.25">
      <c r="H3301" t="s">
        <v>6105</v>
      </c>
    </row>
    <row r="3302" spans="1:27" x14ac:dyDescent="0.25">
      <c r="A3302">
        <v>1648</v>
      </c>
      <c r="B3302">
        <v>1163</v>
      </c>
      <c r="C3302" t="s">
        <v>6106</v>
      </c>
      <c r="D3302" t="s">
        <v>107</v>
      </c>
      <c r="E3302" t="s">
        <v>20</v>
      </c>
      <c r="F3302" t="s">
        <v>6107</v>
      </c>
      <c r="G3302" t="str">
        <f>"00109187"</f>
        <v>00109187</v>
      </c>
      <c r="H3302">
        <v>748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30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Z3302">
        <v>0</v>
      </c>
      <c r="AA3302">
        <v>778</v>
      </c>
    </row>
    <row r="3303" spans="1:27" x14ac:dyDescent="0.25">
      <c r="H3303" t="s">
        <v>256</v>
      </c>
    </row>
    <row r="3304" spans="1:27" x14ac:dyDescent="0.25">
      <c r="A3304">
        <v>1649</v>
      </c>
      <c r="B3304">
        <v>678</v>
      </c>
      <c r="C3304" t="s">
        <v>6108</v>
      </c>
      <c r="D3304" t="s">
        <v>1514</v>
      </c>
      <c r="E3304" t="s">
        <v>1224</v>
      </c>
      <c r="F3304" t="s">
        <v>6109</v>
      </c>
      <c r="G3304" t="str">
        <f>"00112702"</f>
        <v>00112702</v>
      </c>
      <c r="H3304">
        <v>748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30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Z3304">
        <v>0</v>
      </c>
      <c r="AA3304">
        <v>778</v>
      </c>
    </row>
    <row r="3305" spans="1:27" x14ac:dyDescent="0.25">
      <c r="H3305" t="s">
        <v>6110</v>
      </c>
    </row>
    <row r="3306" spans="1:27" x14ac:dyDescent="0.25">
      <c r="A3306">
        <v>1650</v>
      </c>
      <c r="B3306">
        <v>1540</v>
      </c>
      <c r="C3306" t="s">
        <v>6111</v>
      </c>
      <c r="D3306" t="s">
        <v>662</v>
      </c>
      <c r="E3306" t="s">
        <v>20</v>
      </c>
      <c r="F3306" t="s">
        <v>6112</v>
      </c>
      <c r="G3306" t="str">
        <f>"201401000493"</f>
        <v>201401000493</v>
      </c>
      <c r="H3306" t="s">
        <v>349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70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Z3306">
        <v>0</v>
      </c>
      <c r="AA3306" t="s">
        <v>6113</v>
      </c>
    </row>
    <row r="3307" spans="1:27" x14ac:dyDescent="0.25">
      <c r="H3307" t="s">
        <v>491</v>
      </c>
    </row>
    <row r="3308" spans="1:27" x14ac:dyDescent="0.25">
      <c r="A3308">
        <v>1651</v>
      </c>
      <c r="B3308">
        <v>953</v>
      </c>
      <c r="C3308" t="s">
        <v>6114</v>
      </c>
      <c r="D3308" t="s">
        <v>84</v>
      </c>
      <c r="E3308" t="s">
        <v>27</v>
      </c>
      <c r="F3308" t="s">
        <v>6115</v>
      </c>
      <c r="G3308" t="str">
        <f>"00111451"</f>
        <v>00111451</v>
      </c>
      <c r="H3308" t="s">
        <v>1735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30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Z3308">
        <v>2</v>
      </c>
      <c r="AA3308" t="s">
        <v>6116</v>
      </c>
    </row>
    <row r="3309" spans="1:27" x14ac:dyDescent="0.25">
      <c r="H3309" t="s">
        <v>292</v>
      </c>
    </row>
    <row r="3310" spans="1:27" x14ac:dyDescent="0.25">
      <c r="A3310">
        <v>1652</v>
      </c>
      <c r="B3310">
        <v>2110</v>
      </c>
      <c r="C3310" t="s">
        <v>6117</v>
      </c>
      <c r="D3310" t="s">
        <v>26</v>
      </c>
      <c r="E3310" t="s">
        <v>27</v>
      </c>
      <c r="F3310" t="s">
        <v>6118</v>
      </c>
      <c r="G3310" t="str">
        <f>"00012597"</f>
        <v>00012597</v>
      </c>
      <c r="H3310" t="s">
        <v>1735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30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6</v>
      </c>
      <c r="Y3310">
        <v>456</v>
      </c>
      <c r="Z3310">
        <v>0</v>
      </c>
      <c r="AA3310" t="s">
        <v>6116</v>
      </c>
    </row>
    <row r="3311" spans="1:27" x14ac:dyDescent="0.25">
      <c r="H3311" t="s">
        <v>6119</v>
      </c>
    </row>
    <row r="3312" spans="1:27" x14ac:dyDescent="0.25">
      <c r="A3312">
        <v>1653</v>
      </c>
      <c r="B3312">
        <v>2110</v>
      </c>
      <c r="C3312" t="s">
        <v>6117</v>
      </c>
      <c r="D3312" t="s">
        <v>26</v>
      </c>
      <c r="E3312" t="s">
        <v>27</v>
      </c>
      <c r="F3312" t="s">
        <v>6118</v>
      </c>
      <c r="G3312" t="str">
        <f>"00012597"</f>
        <v>00012597</v>
      </c>
      <c r="H3312" t="s">
        <v>1735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30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Z3312">
        <v>0</v>
      </c>
      <c r="AA3312" t="s">
        <v>6116</v>
      </c>
    </row>
    <row r="3313" spans="1:27" x14ac:dyDescent="0.25">
      <c r="H3313" t="s">
        <v>6119</v>
      </c>
    </row>
    <row r="3314" spans="1:27" x14ac:dyDescent="0.25">
      <c r="A3314">
        <v>1654</v>
      </c>
      <c r="B3314">
        <v>2136</v>
      </c>
      <c r="C3314" t="s">
        <v>6120</v>
      </c>
      <c r="D3314" t="s">
        <v>662</v>
      </c>
      <c r="E3314" t="s">
        <v>14</v>
      </c>
      <c r="F3314" t="s">
        <v>6121</v>
      </c>
      <c r="G3314" t="str">
        <f>"201411002399"</f>
        <v>201411002399</v>
      </c>
      <c r="H3314" t="s">
        <v>744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30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8</v>
      </c>
      <c r="W3314">
        <v>56</v>
      </c>
      <c r="Z3314">
        <v>0</v>
      </c>
      <c r="AA3314" t="s">
        <v>6122</v>
      </c>
    </row>
    <row r="3315" spans="1:27" x14ac:dyDescent="0.25">
      <c r="H3315" t="s">
        <v>6123</v>
      </c>
    </row>
    <row r="3316" spans="1:27" x14ac:dyDescent="0.25">
      <c r="A3316">
        <v>1655</v>
      </c>
      <c r="B3316">
        <v>312</v>
      </c>
      <c r="C3316" t="s">
        <v>2914</v>
      </c>
      <c r="D3316" t="s">
        <v>14</v>
      </c>
      <c r="E3316" t="s">
        <v>34</v>
      </c>
      <c r="F3316" t="s">
        <v>6124</v>
      </c>
      <c r="G3316" t="str">
        <f>"201511034469"</f>
        <v>201511034469</v>
      </c>
      <c r="H3316" t="s">
        <v>1878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30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5</v>
      </c>
      <c r="W3316">
        <v>35</v>
      </c>
      <c r="Z3316">
        <v>0</v>
      </c>
      <c r="AA3316" t="s">
        <v>6125</v>
      </c>
    </row>
    <row r="3317" spans="1:27" x14ac:dyDescent="0.25">
      <c r="H3317">
        <v>404</v>
      </c>
    </row>
    <row r="3318" spans="1:27" x14ac:dyDescent="0.25">
      <c r="A3318">
        <v>1656</v>
      </c>
      <c r="B3318">
        <v>1248</v>
      </c>
      <c r="C3318" t="s">
        <v>6126</v>
      </c>
      <c r="D3318" t="s">
        <v>27</v>
      </c>
      <c r="E3318" t="s">
        <v>662</v>
      </c>
      <c r="F3318" t="s">
        <v>6127</v>
      </c>
      <c r="G3318" t="str">
        <f>"201501000429"</f>
        <v>201501000429</v>
      </c>
      <c r="H3318" t="s">
        <v>686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Z3318">
        <v>0</v>
      </c>
      <c r="AA3318" t="s">
        <v>686</v>
      </c>
    </row>
    <row r="3319" spans="1:27" x14ac:dyDescent="0.25">
      <c r="H3319" t="s">
        <v>6128</v>
      </c>
    </row>
    <row r="3320" spans="1:27" x14ac:dyDescent="0.25">
      <c r="A3320">
        <v>1657</v>
      </c>
      <c r="B3320">
        <v>495</v>
      </c>
      <c r="C3320" t="s">
        <v>6129</v>
      </c>
      <c r="D3320" t="s">
        <v>2598</v>
      </c>
      <c r="E3320" t="s">
        <v>34</v>
      </c>
      <c r="F3320" t="s">
        <v>6130</v>
      </c>
      <c r="G3320" t="str">
        <f>"201507005172"</f>
        <v>201507005172</v>
      </c>
      <c r="H3320" t="s">
        <v>361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70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Z3320">
        <v>0</v>
      </c>
      <c r="AA3320" t="s">
        <v>6131</v>
      </c>
    </row>
    <row r="3321" spans="1:27" x14ac:dyDescent="0.25">
      <c r="H3321" t="s">
        <v>6132</v>
      </c>
    </row>
    <row r="3322" spans="1:27" x14ac:dyDescent="0.25">
      <c r="A3322">
        <v>1658</v>
      </c>
      <c r="B3322">
        <v>1220</v>
      </c>
      <c r="C3322" t="s">
        <v>6133</v>
      </c>
      <c r="D3322" t="s">
        <v>4207</v>
      </c>
      <c r="E3322" t="s">
        <v>6134</v>
      </c>
      <c r="F3322" t="s">
        <v>6135</v>
      </c>
      <c r="G3322" t="str">
        <f>"00110957"</f>
        <v>00110957</v>
      </c>
      <c r="H3322" t="s">
        <v>97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30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Z3322">
        <v>3</v>
      </c>
      <c r="AA3322" t="s">
        <v>6136</v>
      </c>
    </row>
    <row r="3323" spans="1:27" x14ac:dyDescent="0.25">
      <c r="H3323" t="s">
        <v>6137</v>
      </c>
    </row>
    <row r="3324" spans="1:27" x14ac:dyDescent="0.25">
      <c r="A3324">
        <v>1659</v>
      </c>
      <c r="B3324">
        <v>1274</v>
      </c>
      <c r="C3324" t="s">
        <v>6138</v>
      </c>
      <c r="D3324" t="s">
        <v>27</v>
      </c>
      <c r="E3324" t="s">
        <v>141</v>
      </c>
      <c r="F3324" t="s">
        <v>6139</v>
      </c>
      <c r="G3324" t="str">
        <f>"200810000844"</f>
        <v>200810000844</v>
      </c>
      <c r="H3324" t="s">
        <v>521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50</v>
      </c>
      <c r="O3324">
        <v>50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Z3324">
        <v>0</v>
      </c>
      <c r="AA3324" t="s">
        <v>6140</v>
      </c>
    </row>
    <row r="3325" spans="1:27" x14ac:dyDescent="0.25">
      <c r="H3325" t="s">
        <v>6141</v>
      </c>
    </row>
    <row r="3326" spans="1:27" x14ac:dyDescent="0.25">
      <c r="A3326">
        <v>1660</v>
      </c>
      <c r="B3326">
        <v>657</v>
      </c>
      <c r="C3326" t="s">
        <v>6142</v>
      </c>
      <c r="D3326" t="s">
        <v>1704</v>
      </c>
      <c r="E3326" t="s">
        <v>84</v>
      </c>
      <c r="F3326" t="s">
        <v>6143</v>
      </c>
      <c r="G3326" t="str">
        <f>"201410007605"</f>
        <v>201410007605</v>
      </c>
      <c r="H3326" t="s">
        <v>521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70</v>
      </c>
      <c r="O3326">
        <v>0</v>
      </c>
      <c r="P3326">
        <v>0</v>
      </c>
      <c r="Q3326">
        <v>0</v>
      </c>
      <c r="R3326">
        <v>0</v>
      </c>
      <c r="S3326">
        <v>30</v>
      </c>
      <c r="T3326">
        <v>0</v>
      </c>
      <c r="U3326">
        <v>0</v>
      </c>
      <c r="V3326">
        <v>0</v>
      </c>
      <c r="W3326">
        <v>0</v>
      </c>
      <c r="Z3326">
        <v>0</v>
      </c>
      <c r="AA3326" t="s">
        <v>6140</v>
      </c>
    </row>
    <row r="3327" spans="1:27" x14ac:dyDescent="0.25">
      <c r="H3327">
        <v>401</v>
      </c>
    </row>
    <row r="3328" spans="1:27" x14ac:dyDescent="0.25">
      <c r="A3328">
        <v>1661</v>
      </c>
      <c r="B3328">
        <v>1313</v>
      </c>
      <c r="C3328" t="s">
        <v>6144</v>
      </c>
      <c r="D3328" t="s">
        <v>243</v>
      </c>
      <c r="E3328" t="s">
        <v>27</v>
      </c>
      <c r="F3328" t="s">
        <v>6145</v>
      </c>
      <c r="G3328" t="str">
        <f>"00111726"</f>
        <v>00111726</v>
      </c>
      <c r="H3328" t="s">
        <v>726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50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Z3328">
        <v>0</v>
      </c>
      <c r="AA3328" t="s">
        <v>6146</v>
      </c>
    </row>
    <row r="3329" spans="1:27" x14ac:dyDescent="0.25">
      <c r="H3329" t="s">
        <v>6147</v>
      </c>
    </row>
    <row r="3330" spans="1:27" x14ac:dyDescent="0.25">
      <c r="A3330">
        <v>1662</v>
      </c>
      <c r="B3330">
        <v>2436</v>
      </c>
      <c r="C3330" t="s">
        <v>3670</v>
      </c>
      <c r="D3330" t="s">
        <v>14</v>
      </c>
      <c r="E3330" t="s">
        <v>27</v>
      </c>
      <c r="F3330" t="s">
        <v>6148</v>
      </c>
      <c r="G3330" t="str">
        <f>"00005699"</f>
        <v>00005699</v>
      </c>
      <c r="H3330" t="s">
        <v>726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50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Z3330">
        <v>0</v>
      </c>
      <c r="AA3330" t="s">
        <v>6146</v>
      </c>
    </row>
    <row r="3331" spans="1:27" x14ac:dyDescent="0.25">
      <c r="H3331" t="s">
        <v>3809</v>
      </c>
    </row>
    <row r="3332" spans="1:27" x14ac:dyDescent="0.25">
      <c r="A3332">
        <v>1663</v>
      </c>
      <c r="B3332">
        <v>1931</v>
      </c>
      <c r="C3332" t="s">
        <v>6149</v>
      </c>
      <c r="D3332" t="s">
        <v>6150</v>
      </c>
      <c r="E3332" t="s">
        <v>662</v>
      </c>
      <c r="F3332" t="s">
        <v>6151</v>
      </c>
      <c r="G3332" t="str">
        <f>"00111057"</f>
        <v>00111057</v>
      </c>
      <c r="H3332" t="s">
        <v>1424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30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Z3332">
        <v>2</v>
      </c>
      <c r="AA3332" t="s">
        <v>6152</v>
      </c>
    </row>
    <row r="3333" spans="1:27" x14ac:dyDescent="0.25">
      <c r="H3333" t="s">
        <v>185</v>
      </c>
    </row>
    <row r="3334" spans="1:27" x14ac:dyDescent="0.25">
      <c r="A3334">
        <v>1664</v>
      </c>
      <c r="B3334">
        <v>976</v>
      </c>
      <c r="C3334" t="s">
        <v>6153</v>
      </c>
      <c r="D3334" t="s">
        <v>654</v>
      </c>
      <c r="E3334" t="s">
        <v>21</v>
      </c>
      <c r="F3334" t="s">
        <v>6154</v>
      </c>
      <c r="G3334" t="str">
        <f>"00112130"</f>
        <v>00112130</v>
      </c>
      <c r="H3334" t="s">
        <v>421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6</v>
      </c>
      <c r="W3334">
        <v>42</v>
      </c>
      <c r="Z3334">
        <v>0</v>
      </c>
      <c r="AA3334" t="s">
        <v>6155</v>
      </c>
    </row>
    <row r="3335" spans="1:27" x14ac:dyDescent="0.25">
      <c r="H3335" t="s">
        <v>6156</v>
      </c>
    </row>
    <row r="3336" spans="1:27" x14ac:dyDescent="0.25">
      <c r="A3336">
        <v>1665</v>
      </c>
      <c r="B3336">
        <v>1753</v>
      </c>
      <c r="C3336" t="s">
        <v>5465</v>
      </c>
      <c r="D3336" t="s">
        <v>33</v>
      </c>
      <c r="E3336" t="s">
        <v>21</v>
      </c>
      <c r="F3336" t="s">
        <v>6157</v>
      </c>
      <c r="G3336" t="str">
        <f>"201406006333"</f>
        <v>201406006333</v>
      </c>
      <c r="H3336" t="s">
        <v>650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30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8</v>
      </c>
      <c r="W3336">
        <v>56</v>
      </c>
      <c r="Z3336">
        <v>0</v>
      </c>
      <c r="AA3336" t="s">
        <v>6155</v>
      </c>
    </row>
    <row r="3337" spans="1:27" x14ac:dyDescent="0.25">
      <c r="H3337" t="s">
        <v>6158</v>
      </c>
    </row>
    <row r="3338" spans="1:27" x14ac:dyDescent="0.25">
      <c r="A3338">
        <v>1666</v>
      </c>
      <c r="B3338">
        <v>2135</v>
      </c>
      <c r="C3338" t="s">
        <v>6159</v>
      </c>
      <c r="D3338" t="s">
        <v>332</v>
      </c>
      <c r="E3338" t="s">
        <v>27</v>
      </c>
      <c r="F3338" t="s">
        <v>6160</v>
      </c>
      <c r="G3338" t="str">
        <f>"201511009895"</f>
        <v>201511009895</v>
      </c>
      <c r="H3338">
        <v>704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70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Z3338">
        <v>0</v>
      </c>
      <c r="AA3338">
        <v>774</v>
      </c>
    </row>
    <row r="3339" spans="1:27" x14ac:dyDescent="0.25">
      <c r="H3339" t="s">
        <v>6161</v>
      </c>
    </row>
    <row r="3340" spans="1:27" x14ac:dyDescent="0.25">
      <c r="A3340">
        <v>1667</v>
      </c>
      <c r="B3340">
        <v>215</v>
      </c>
      <c r="C3340" t="s">
        <v>6162</v>
      </c>
      <c r="D3340" t="s">
        <v>6163</v>
      </c>
      <c r="E3340" t="s">
        <v>6164</v>
      </c>
      <c r="F3340" t="s">
        <v>6165</v>
      </c>
      <c r="G3340" t="str">
        <f>"00006157"</f>
        <v>00006157</v>
      </c>
      <c r="H3340">
        <v>704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70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Z3340">
        <v>0</v>
      </c>
      <c r="AA3340">
        <v>774</v>
      </c>
    </row>
    <row r="3341" spans="1:27" x14ac:dyDescent="0.25">
      <c r="H3341" t="s">
        <v>5314</v>
      </c>
    </row>
    <row r="3342" spans="1:27" x14ac:dyDescent="0.25">
      <c r="A3342">
        <v>1668</v>
      </c>
      <c r="B3342">
        <v>257</v>
      </c>
      <c r="C3342" t="s">
        <v>6166</v>
      </c>
      <c r="D3342" t="s">
        <v>353</v>
      </c>
      <c r="E3342" t="s">
        <v>34</v>
      </c>
      <c r="F3342" t="s">
        <v>6167</v>
      </c>
      <c r="G3342" t="str">
        <f>"201604000346"</f>
        <v>201604000346</v>
      </c>
      <c r="H3342">
        <v>704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70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Z3342">
        <v>0</v>
      </c>
      <c r="AA3342">
        <v>774</v>
      </c>
    </row>
    <row r="3343" spans="1:27" x14ac:dyDescent="0.25">
      <c r="H3343" t="s">
        <v>1675</v>
      </c>
    </row>
    <row r="3344" spans="1:27" x14ac:dyDescent="0.25">
      <c r="A3344">
        <v>1669</v>
      </c>
      <c r="B3344">
        <v>2174</v>
      </c>
      <c r="C3344" t="s">
        <v>6168</v>
      </c>
      <c r="D3344" t="s">
        <v>1041</v>
      </c>
      <c r="E3344" t="s">
        <v>14</v>
      </c>
      <c r="F3344" t="s">
        <v>6169</v>
      </c>
      <c r="G3344" t="str">
        <f>"00108856"</f>
        <v>00108856</v>
      </c>
      <c r="H3344" t="s">
        <v>265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30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Z3344">
        <v>2</v>
      </c>
      <c r="AA3344" t="s">
        <v>6170</v>
      </c>
    </row>
    <row r="3345" spans="1:27" x14ac:dyDescent="0.25">
      <c r="H3345" t="s">
        <v>6171</v>
      </c>
    </row>
    <row r="3346" spans="1:27" x14ac:dyDescent="0.25">
      <c r="A3346">
        <v>1670</v>
      </c>
      <c r="B3346">
        <v>2289</v>
      </c>
      <c r="C3346" t="s">
        <v>6172</v>
      </c>
      <c r="D3346" t="s">
        <v>83</v>
      </c>
      <c r="E3346" t="s">
        <v>1215</v>
      </c>
      <c r="F3346" t="s">
        <v>6173</v>
      </c>
      <c r="G3346" t="str">
        <f>"00112578"</f>
        <v>00112578</v>
      </c>
      <c r="H3346" t="s">
        <v>265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30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Z3346">
        <v>2</v>
      </c>
      <c r="AA3346" t="s">
        <v>6170</v>
      </c>
    </row>
    <row r="3347" spans="1:27" x14ac:dyDescent="0.25">
      <c r="H3347" t="s">
        <v>6174</v>
      </c>
    </row>
    <row r="3348" spans="1:27" x14ac:dyDescent="0.25">
      <c r="A3348">
        <v>1671</v>
      </c>
      <c r="B3348">
        <v>1558</v>
      </c>
      <c r="C3348" t="s">
        <v>3371</v>
      </c>
      <c r="D3348" t="s">
        <v>288</v>
      </c>
      <c r="E3348" t="s">
        <v>84</v>
      </c>
      <c r="F3348" t="s">
        <v>6175</v>
      </c>
      <c r="G3348" t="str">
        <f>"201402009604"</f>
        <v>201402009604</v>
      </c>
      <c r="H3348" t="s">
        <v>265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30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Z3348">
        <v>1</v>
      </c>
      <c r="AA3348" t="s">
        <v>6170</v>
      </c>
    </row>
    <row r="3349" spans="1:27" x14ac:dyDescent="0.25">
      <c r="H3349" t="s">
        <v>6176</v>
      </c>
    </row>
    <row r="3350" spans="1:27" x14ac:dyDescent="0.25">
      <c r="A3350">
        <v>1672</v>
      </c>
      <c r="B3350">
        <v>2059</v>
      </c>
      <c r="C3350" t="s">
        <v>6177</v>
      </c>
      <c r="D3350" t="s">
        <v>71</v>
      </c>
      <c r="E3350" t="s">
        <v>26</v>
      </c>
      <c r="F3350" t="s">
        <v>6178</v>
      </c>
      <c r="G3350" t="str">
        <f>"20160711993"</f>
        <v>20160711993</v>
      </c>
      <c r="H3350" t="s">
        <v>701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30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5</v>
      </c>
      <c r="W3350">
        <v>35</v>
      </c>
      <c r="Z3350">
        <v>0</v>
      </c>
      <c r="AA3350" t="s">
        <v>6179</v>
      </c>
    </row>
    <row r="3351" spans="1:27" x14ac:dyDescent="0.25">
      <c r="H3351" t="s">
        <v>185</v>
      </c>
    </row>
    <row r="3352" spans="1:27" x14ac:dyDescent="0.25">
      <c r="A3352">
        <v>1673</v>
      </c>
      <c r="B3352">
        <v>138</v>
      </c>
      <c r="C3352" t="s">
        <v>5602</v>
      </c>
      <c r="D3352" t="s">
        <v>441</v>
      </c>
      <c r="E3352" t="s">
        <v>75</v>
      </c>
      <c r="F3352" t="s">
        <v>5603</v>
      </c>
      <c r="G3352" t="str">
        <f>"00108931"</f>
        <v>00108931</v>
      </c>
      <c r="H3352" t="s">
        <v>844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Z3352">
        <v>1</v>
      </c>
      <c r="AA3352" t="s">
        <v>844</v>
      </c>
    </row>
    <row r="3353" spans="1:27" x14ac:dyDescent="0.25">
      <c r="H3353" t="s">
        <v>5605</v>
      </c>
    </row>
    <row r="3354" spans="1:27" x14ac:dyDescent="0.25">
      <c r="A3354">
        <v>1674</v>
      </c>
      <c r="B3354">
        <v>907</v>
      </c>
      <c r="C3354" t="s">
        <v>1356</v>
      </c>
      <c r="D3354" t="s">
        <v>83</v>
      </c>
      <c r="E3354" t="s">
        <v>66</v>
      </c>
      <c r="F3354" t="s">
        <v>6180</v>
      </c>
      <c r="G3354" t="str">
        <f>"00110851"</f>
        <v>00110851</v>
      </c>
      <c r="H3354" t="s">
        <v>1335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30</v>
      </c>
      <c r="O3354">
        <v>0</v>
      </c>
      <c r="P3354">
        <v>0</v>
      </c>
      <c r="Q3354">
        <v>0</v>
      </c>
      <c r="R3354">
        <v>30</v>
      </c>
      <c r="S3354">
        <v>0</v>
      </c>
      <c r="T3354">
        <v>0</v>
      </c>
      <c r="U3354">
        <v>0</v>
      </c>
      <c r="V3354">
        <v>0</v>
      </c>
      <c r="W3354">
        <v>0</v>
      </c>
      <c r="Z3354">
        <v>0</v>
      </c>
      <c r="AA3354" t="s">
        <v>6181</v>
      </c>
    </row>
    <row r="3355" spans="1:27" x14ac:dyDescent="0.25">
      <c r="H3355">
        <v>401</v>
      </c>
    </row>
    <row r="3356" spans="1:27" x14ac:dyDescent="0.25">
      <c r="A3356">
        <v>1675</v>
      </c>
      <c r="B3356">
        <v>1145</v>
      </c>
      <c r="C3356" t="s">
        <v>3744</v>
      </c>
      <c r="D3356" t="s">
        <v>332</v>
      </c>
      <c r="E3356" t="s">
        <v>141</v>
      </c>
      <c r="F3356" t="s">
        <v>6182</v>
      </c>
      <c r="G3356" t="str">
        <f>"201406012167"</f>
        <v>201406012167</v>
      </c>
      <c r="H3356" t="s">
        <v>301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50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Z3356">
        <v>0</v>
      </c>
      <c r="AA3356" t="s">
        <v>6183</v>
      </c>
    </row>
    <row r="3357" spans="1:27" x14ac:dyDescent="0.25">
      <c r="H3357" t="s">
        <v>6184</v>
      </c>
    </row>
    <row r="3358" spans="1:27" x14ac:dyDescent="0.25">
      <c r="A3358">
        <v>1676</v>
      </c>
      <c r="B3358">
        <v>167</v>
      </c>
      <c r="C3358" t="s">
        <v>6185</v>
      </c>
      <c r="D3358" t="s">
        <v>1704</v>
      </c>
      <c r="E3358" t="s">
        <v>136</v>
      </c>
      <c r="F3358" t="s">
        <v>6186</v>
      </c>
      <c r="G3358" t="str">
        <f>"00109756"</f>
        <v>00109756</v>
      </c>
      <c r="H3358" t="s">
        <v>1009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30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Z3358">
        <v>2</v>
      </c>
      <c r="AA3358" t="s">
        <v>6187</v>
      </c>
    </row>
    <row r="3359" spans="1:27" x14ac:dyDescent="0.25">
      <c r="H3359" t="s">
        <v>6188</v>
      </c>
    </row>
    <row r="3360" spans="1:27" x14ac:dyDescent="0.25">
      <c r="A3360">
        <v>1677</v>
      </c>
      <c r="B3360">
        <v>1896</v>
      </c>
      <c r="C3360" t="s">
        <v>6189</v>
      </c>
      <c r="D3360" t="s">
        <v>83</v>
      </c>
      <c r="E3360" t="s">
        <v>15</v>
      </c>
      <c r="F3360" t="s">
        <v>6190</v>
      </c>
      <c r="G3360" t="str">
        <f>"00004139"</f>
        <v>00004139</v>
      </c>
      <c r="H3360" t="s">
        <v>1009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30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Z3360">
        <v>0</v>
      </c>
      <c r="AA3360" t="s">
        <v>6187</v>
      </c>
    </row>
    <row r="3361" spans="1:27" x14ac:dyDescent="0.25">
      <c r="H3361" t="s">
        <v>430</v>
      </c>
    </row>
    <row r="3362" spans="1:27" x14ac:dyDescent="0.25">
      <c r="A3362">
        <v>1678</v>
      </c>
      <c r="B3362">
        <v>1433</v>
      </c>
      <c r="C3362" t="s">
        <v>3653</v>
      </c>
      <c r="D3362" t="s">
        <v>6191</v>
      </c>
      <c r="E3362" t="s">
        <v>75</v>
      </c>
      <c r="F3362" t="s">
        <v>6192</v>
      </c>
      <c r="G3362" t="str">
        <f>"00101378"</f>
        <v>00101378</v>
      </c>
      <c r="H3362" t="s">
        <v>29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70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Z3362">
        <v>0</v>
      </c>
      <c r="AA3362" t="s">
        <v>6193</v>
      </c>
    </row>
    <row r="3363" spans="1:27" x14ac:dyDescent="0.25">
      <c r="H3363" t="s">
        <v>6194</v>
      </c>
    </row>
    <row r="3364" spans="1:27" x14ac:dyDescent="0.25">
      <c r="A3364">
        <v>1679</v>
      </c>
      <c r="B3364">
        <v>493</v>
      </c>
      <c r="C3364" t="s">
        <v>6195</v>
      </c>
      <c r="D3364" t="s">
        <v>146</v>
      </c>
      <c r="E3364" t="s">
        <v>79</v>
      </c>
      <c r="F3364" t="s">
        <v>6196</v>
      </c>
      <c r="G3364" t="str">
        <f>"201401000407"</f>
        <v>201401000407</v>
      </c>
      <c r="H3364" t="s">
        <v>29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70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Z3364">
        <v>0</v>
      </c>
      <c r="AA3364" t="s">
        <v>6193</v>
      </c>
    </row>
    <row r="3365" spans="1:27" x14ac:dyDescent="0.25">
      <c r="H3365">
        <v>462</v>
      </c>
    </row>
    <row r="3366" spans="1:27" x14ac:dyDescent="0.25">
      <c r="A3366">
        <v>1680</v>
      </c>
      <c r="B3366">
        <v>2397</v>
      </c>
      <c r="C3366" t="s">
        <v>5333</v>
      </c>
      <c r="D3366" t="s">
        <v>66</v>
      </c>
      <c r="E3366" t="s">
        <v>14</v>
      </c>
      <c r="F3366" t="s">
        <v>6197</v>
      </c>
      <c r="G3366" t="str">
        <f>"00012410"</f>
        <v>00012410</v>
      </c>
      <c r="H3366" t="s">
        <v>29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70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Z3366">
        <v>1</v>
      </c>
      <c r="AA3366" t="s">
        <v>6193</v>
      </c>
    </row>
    <row r="3367" spans="1:27" x14ac:dyDescent="0.25">
      <c r="H3367" t="s">
        <v>6198</v>
      </c>
    </row>
    <row r="3368" spans="1:27" x14ac:dyDescent="0.25">
      <c r="A3368">
        <v>1681</v>
      </c>
      <c r="B3368">
        <v>226</v>
      </c>
      <c r="C3368" t="s">
        <v>6199</v>
      </c>
      <c r="D3368" t="s">
        <v>130</v>
      </c>
      <c r="E3368" t="s">
        <v>102</v>
      </c>
      <c r="F3368" t="s">
        <v>6200</v>
      </c>
      <c r="G3368" t="str">
        <f>"00025809"</f>
        <v>00025809</v>
      </c>
      <c r="H3368" t="s">
        <v>29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70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Z3368">
        <v>0</v>
      </c>
      <c r="AA3368" t="s">
        <v>6193</v>
      </c>
    </row>
    <row r="3369" spans="1:27" x14ac:dyDescent="0.25">
      <c r="H3369" t="s">
        <v>6201</v>
      </c>
    </row>
    <row r="3370" spans="1:27" x14ac:dyDescent="0.25">
      <c r="A3370">
        <v>1682</v>
      </c>
      <c r="B3370">
        <v>924</v>
      </c>
      <c r="C3370" t="s">
        <v>6202</v>
      </c>
      <c r="D3370" t="s">
        <v>278</v>
      </c>
      <c r="E3370" t="s">
        <v>21</v>
      </c>
      <c r="F3370" t="s">
        <v>6203</v>
      </c>
      <c r="G3370" t="str">
        <f>"201511031140"</f>
        <v>201511031140</v>
      </c>
      <c r="H3370" t="s">
        <v>463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50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Z3370">
        <v>2</v>
      </c>
      <c r="AA3370" t="s">
        <v>6204</v>
      </c>
    </row>
    <row r="3371" spans="1:27" x14ac:dyDescent="0.25">
      <c r="H3371" t="s">
        <v>6205</v>
      </c>
    </row>
    <row r="3372" spans="1:27" x14ac:dyDescent="0.25">
      <c r="A3372">
        <v>1683</v>
      </c>
      <c r="B3372">
        <v>1866</v>
      </c>
      <c r="C3372" t="s">
        <v>6206</v>
      </c>
      <c r="D3372" t="s">
        <v>33</v>
      </c>
      <c r="E3372" t="s">
        <v>662</v>
      </c>
      <c r="F3372" t="s">
        <v>6207</v>
      </c>
      <c r="G3372" t="str">
        <f>"00030470"</f>
        <v>00030470</v>
      </c>
      <c r="H3372" t="s">
        <v>463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50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Z3372">
        <v>0</v>
      </c>
      <c r="AA3372" t="s">
        <v>6204</v>
      </c>
    </row>
    <row r="3373" spans="1:27" x14ac:dyDescent="0.25">
      <c r="H3373" t="s">
        <v>6208</v>
      </c>
    </row>
    <row r="3374" spans="1:27" x14ac:dyDescent="0.25">
      <c r="A3374">
        <v>1684</v>
      </c>
      <c r="B3374">
        <v>2165</v>
      </c>
      <c r="C3374" t="s">
        <v>6209</v>
      </c>
      <c r="D3374" t="s">
        <v>107</v>
      </c>
      <c r="E3374" t="s">
        <v>20</v>
      </c>
      <c r="F3374" t="s">
        <v>6210</v>
      </c>
      <c r="G3374" t="str">
        <f>"200803000542"</f>
        <v>200803000542</v>
      </c>
      <c r="H3374" t="s">
        <v>361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30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5</v>
      </c>
      <c r="W3374">
        <v>35</v>
      </c>
      <c r="Z3374">
        <v>0</v>
      </c>
      <c r="AA3374" t="s">
        <v>6211</v>
      </c>
    </row>
    <row r="3375" spans="1:27" x14ac:dyDescent="0.25">
      <c r="H3375" t="s">
        <v>6212</v>
      </c>
    </row>
    <row r="3376" spans="1:27" x14ac:dyDescent="0.25">
      <c r="A3376">
        <v>1685</v>
      </c>
      <c r="B3376">
        <v>1632</v>
      </c>
      <c r="C3376" t="s">
        <v>6213</v>
      </c>
      <c r="D3376" t="s">
        <v>6214</v>
      </c>
      <c r="E3376" t="s">
        <v>5869</v>
      </c>
      <c r="F3376" t="s">
        <v>6215</v>
      </c>
      <c r="G3376" t="str">
        <f>"00005911"</f>
        <v>00005911</v>
      </c>
      <c r="H3376" t="s">
        <v>744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30</v>
      </c>
      <c r="O3376">
        <v>50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Z3376">
        <v>0</v>
      </c>
      <c r="AA3376" t="s">
        <v>6216</v>
      </c>
    </row>
    <row r="3377" spans="1:27" x14ac:dyDescent="0.25">
      <c r="H3377" t="s">
        <v>2157</v>
      </c>
    </row>
    <row r="3378" spans="1:27" x14ac:dyDescent="0.25">
      <c r="A3378">
        <v>1686</v>
      </c>
      <c r="B3378">
        <v>1060</v>
      </c>
      <c r="C3378" t="s">
        <v>6217</v>
      </c>
      <c r="D3378" t="s">
        <v>15</v>
      </c>
      <c r="E3378" t="s">
        <v>27</v>
      </c>
      <c r="F3378" t="s">
        <v>6218</v>
      </c>
      <c r="G3378" t="str">
        <f>"201411000794"</f>
        <v>201411000794</v>
      </c>
      <c r="H3378" t="s">
        <v>484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70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Z3378">
        <v>0</v>
      </c>
      <c r="AA3378" t="s">
        <v>6219</v>
      </c>
    </row>
    <row r="3379" spans="1:27" x14ac:dyDescent="0.25">
      <c r="H3379" t="s">
        <v>6220</v>
      </c>
    </row>
    <row r="3380" spans="1:27" x14ac:dyDescent="0.25">
      <c r="A3380">
        <v>1687</v>
      </c>
      <c r="B3380">
        <v>975</v>
      </c>
      <c r="C3380" t="s">
        <v>6221</v>
      </c>
      <c r="D3380" t="s">
        <v>102</v>
      </c>
      <c r="E3380" t="s">
        <v>84</v>
      </c>
      <c r="F3380" t="s">
        <v>6222</v>
      </c>
      <c r="G3380" t="str">
        <f>"00111905"</f>
        <v>00111905</v>
      </c>
      <c r="H3380" t="s">
        <v>1780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30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12</v>
      </c>
      <c r="W3380">
        <v>84</v>
      </c>
      <c r="Z3380">
        <v>0</v>
      </c>
      <c r="AA3380" t="s">
        <v>6219</v>
      </c>
    </row>
    <row r="3381" spans="1:27" x14ac:dyDescent="0.25">
      <c r="H3381" t="s">
        <v>918</v>
      </c>
    </row>
    <row r="3382" spans="1:27" x14ac:dyDescent="0.25">
      <c r="A3382">
        <v>1688</v>
      </c>
      <c r="B3382">
        <v>340</v>
      </c>
      <c r="C3382" t="s">
        <v>6223</v>
      </c>
      <c r="D3382" t="s">
        <v>102</v>
      </c>
      <c r="E3382" t="s">
        <v>41</v>
      </c>
      <c r="F3382" t="s">
        <v>6224</v>
      </c>
      <c r="G3382" t="str">
        <f>"201406011857"</f>
        <v>201406011857</v>
      </c>
      <c r="H3382" t="s">
        <v>334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50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Z3382">
        <v>0</v>
      </c>
      <c r="AA3382" t="s">
        <v>6225</v>
      </c>
    </row>
    <row r="3383" spans="1:27" x14ac:dyDescent="0.25">
      <c r="H3383" t="s">
        <v>6226</v>
      </c>
    </row>
    <row r="3384" spans="1:27" x14ac:dyDescent="0.25">
      <c r="A3384">
        <v>1689</v>
      </c>
      <c r="B3384">
        <v>385</v>
      </c>
      <c r="C3384" t="s">
        <v>6227</v>
      </c>
      <c r="D3384" t="s">
        <v>312</v>
      </c>
      <c r="E3384" t="s">
        <v>15</v>
      </c>
      <c r="F3384" t="s">
        <v>6228</v>
      </c>
      <c r="G3384" t="str">
        <f>"00109732"</f>
        <v>00109732</v>
      </c>
      <c r="H3384" t="s">
        <v>2649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30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Z3384">
        <v>2</v>
      </c>
      <c r="AA3384" t="s">
        <v>6229</v>
      </c>
    </row>
    <row r="3385" spans="1:27" x14ac:dyDescent="0.25">
      <c r="H3385" t="s">
        <v>1010</v>
      </c>
    </row>
    <row r="3386" spans="1:27" x14ac:dyDescent="0.25">
      <c r="A3386">
        <v>1690</v>
      </c>
      <c r="B3386">
        <v>746</v>
      </c>
      <c r="C3386" t="s">
        <v>6230</v>
      </c>
      <c r="D3386" t="s">
        <v>258</v>
      </c>
      <c r="E3386" t="s">
        <v>102</v>
      </c>
      <c r="F3386" t="s">
        <v>6231</v>
      </c>
      <c r="G3386" t="str">
        <f>"00111460"</f>
        <v>00111460</v>
      </c>
      <c r="H3386" t="s">
        <v>2649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30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Z3386">
        <v>0</v>
      </c>
      <c r="AA3386" t="s">
        <v>6229</v>
      </c>
    </row>
    <row r="3387" spans="1:27" x14ac:dyDescent="0.25">
      <c r="H3387" t="s">
        <v>6232</v>
      </c>
    </row>
    <row r="3388" spans="1:27" x14ac:dyDescent="0.25">
      <c r="A3388">
        <v>1691</v>
      </c>
      <c r="B3388">
        <v>2143</v>
      </c>
      <c r="C3388" t="s">
        <v>6233</v>
      </c>
      <c r="D3388" t="s">
        <v>6234</v>
      </c>
      <c r="E3388" t="s">
        <v>136</v>
      </c>
      <c r="F3388" t="s">
        <v>6235</v>
      </c>
      <c r="G3388" t="str">
        <f>"201410000888"</f>
        <v>201410000888</v>
      </c>
      <c r="H3388" t="s">
        <v>1666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30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8</v>
      </c>
      <c r="W3388">
        <v>56</v>
      </c>
      <c r="Z3388">
        <v>0</v>
      </c>
      <c r="AA3388" t="s">
        <v>6236</v>
      </c>
    </row>
    <row r="3389" spans="1:27" x14ac:dyDescent="0.25">
      <c r="H3389" t="s">
        <v>6237</v>
      </c>
    </row>
    <row r="3390" spans="1:27" x14ac:dyDescent="0.25">
      <c r="A3390">
        <v>1692</v>
      </c>
      <c r="B3390">
        <v>1929</v>
      </c>
      <c r="C3390" t="s">
        <v>6238</v>
      </c>
      <c r="D3390" t="s">
        <v>318</v>
      </c>
      <c r="E3390" t="s">
        <v>26</v>
      </c>
      <c r="F3390" t="s">
        <v>6239</v>
      </c>
      <c r="G3390" t="str">
        <f>"00108847"</f>
        <v>00108847</v>
      </c>
      <c r="H3390">
        <v>770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Z3390">
        <v>0</v>
      </c>
      <c r="AA3390">
        <v>770</v>
      </c>
    </row>
    <row r="3391" spans="1:27" x14ac:dyDescent="0.25">
      <c r="H3391" t="s">
        <v>6240</v>
      </c>
    </row>
    <row r="3392" spans="1:27" x14ac:dyDescent="0.25">
      <c r="A3392">
        <v>1693</v>
      </c>
      <c r="B3392">
        <v>2258</v>
      </c>
      <c r="C3392" t="s">
        <v>6241</v>
      </c>
      <c r="D3392" t="s">
        <v>243</v>
      </c>
      <c r="E3392" t="s">
        <v>662</v>
      </c>
      <c r="F3392" t="s">
        <v>6242</v>
      </c>
      <c r="G3392" t="str">
        <f>"00111035"</f>
        <v>00111035</v>
      </c>
      <c r="H3392" t="s">
        <v>1235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15</v>
      </c>
      <c r="W3392">
        <v>105</v>
      </c>
      <c r="Z3392">
        <v>1</v>
      </c>
      <c r="AA3392" t="s">
        <v>6243</v>
      </c>
    </row>
    <row r="3393" spans="1:27" x14ac:dyDescent="0.25">
      <c r="H3393" t="s">
        <v>6244</v>
      </c>
    </row>
    <row r="3394" spans="1:27" x14ac:dyDescent="0.25">
      <c r="A3394">
        <v>1694</v>
      </c>
      <c r="B3394">
        <v>196</v>
      </c>
      <c r="C3394" t="s">
        <v>311</v>
      </c>
      <c r="D3394" t="s">
        <v>2355</v>
      </c>
      <c r="E3394" t="s">
        <v>66</v>
      </c>
      <c r="F3394" t="s">
        <v>6245</v>
      </c>
      <c r="G3394" t="str">
        <f>"201410012291"</f>
        <v>201410012291</v>
      </c>
      <c r="H3394" t="s">
        <v>1182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30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Z3394">
        <v>0</v>
      </c>
      <c r="AA3394" t="s">
        <v>6246</v>
      </c>
    </row>
    <row r="3395" spans="1:27" x14ac:dyDescent="0.25">
      <c r="H3395" t="s">
        <v>1294</v>
      </c>
    </row>
    <row r="3396" spans="1:27" x14ac:dyDescent="0.25">
      <c r="A3396">
        <v>1695</v>
      </c>
      <c r="B3396">
        <v>403</v>
      </c>
      <c r="C3396" t="s">
        <v>6247</v>
      </c>
      <c r="D3396" t="s">
        <v>176</v>
      </c>
      <c r="E3396" t="s">
        <v>1224</v>
      </c>
      <c r="F3396" t="s">
        <v>6248</v>
      </c>
      <c r="G3396" t="str">
        <f>"00110252"</f>
        <v>00110252</v>
      </c>
      <c r="H3396" t="s">
        <v>1023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Z3396">
        <v>0</v>
      </c>
      <c r="AA3396" t="s">
        <v>1023</v>
      </c>
    </row>
    <row r="3397" spans="1:27" x14ac:dyDescent="0.25">
      <c r="H3397" t="s">
        <v>6249</v>
      </c>
    </row>
    <row r="3398" spans="1:27" x14ac:dyDescent="0.25">
      <c r="A3398">
        <v>1696</v>
      </c>
      <c r="B3398">
        <v>275</v>
      </c>
      <c r="C3398" t="s">
        <v>6250</v>
      </c>
      <c r="D3398" t="s">
        <v>55</v>
      </c>
      <c r="E3398" t="s">
        <v>2210</v>
      </c>
      <c r="F3398" t="s">
        <v>6251</v>
      </c>
      <c r="G3398" t="str">
        <f>"201409000547"</f>
        <v>201409000547</v>
      </c>
      <c r="H3398" t="s">
        <v>1012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70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Z3398">
        <v>0</v>
      </c>
      <c r="AA3398" t="s">
        <v>6252</v>
      </c>
    </row>
    <row r="3399" spans="1:27" x14ac:dyDescent="0.25">
      <c r="H3399" t="s">
        <v>6253</v>
      </c>
    </row>
    <row r="3400" spans="1:27" x14ac:dyDescent="0.25">
      <c r="A3400">
        <v>1697</v>
      </c>
      <c r="B3400">
        <v>833</v>
      </c>
      <c r="C3400" t="s">
        <v>6254</v>
      </c>
      <c r="D3400" t="s">
        <v>107</v>
      </c>
      <c r="E3400" t="s">
        <v>676</v>
      </c>
      <c r="F3400" t="s">
        <v>6255</v>
      </c>
      <c r="G3400" t="str">
        <f>"201402008565"</f>
        <v>201402008565</v>
      </c>
      <c r="H3400" t="s">
        <v>1012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70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Z3400">
        <v>0</v>
      </c>
      <c r="AA3400" t="s">
        <v>6252</v>
      </c>
    </row>
    <row r="3401" spans="1:27" x14ac:dyDescent="0.25">
      <c r="H3401" t="s">
        <v>6256</v>
      </c>
    </row>
    <row r="3402" spans="1:27" x14ac:dyDescent="0.25">
      <c r="A3402">
        <v>1698</v>
      </c>
      <c r="B3402">
        <v>549</v>
      </c>
      <c r="C3402" t="s">
        <v>6257</v>
      </c>
      <c r="D3402" t="s">
        <v>6258</v>
      </c>
      <c r="E3402" t="s">
        <v>6259</v>
      </c>
      <c r="F3402" t="s">
        <v>6260</v>
      </c>
      <c r="G3402" t="str">
        <f>"00107631"</f>
        <v>00107631</v>
      </c>
      <c r="H3402" t="s">
        <v>1012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70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Z3402">
        <v>0</v>
      </c>
      <c r="AA3402" t="s">
        <v>6252</v>
      </c>
    </row>
    <row r="3403" spans="1:27" x14ac:dyDescent="0.25">
      <c r="H3403" t="s">
        <v>6261</v>
      </c>
    </row>
    <row r="3404" spans="1:27" x14ac:dyDescent="0.25">
      <c r="A3404">
        <v>1699</v>
      </c>
      <c r="B3404">
        <v>1811</v>
      </c>
      <c r="C3404" t="s">
        <v>4425</v>
      </c>
      <c r="D3404" t="s">
        <v>6262</v>
      </c>
      <c r="E3404" t="s">
        <v>27</v>
      </c>
      <c r="F3404" t="s">
        <v>6263</v>
      </c>
      <c r="G3404" t="str">
        <f>"00109265"</f>
        <v>00109265</v>
      </c>
      <c r="H3404" t="s">
        <v>1012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70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Z3404">
        <v>0</v>
      </c>
      <c r="AA3404" t="s">
        <v>6252</v>
      </c>
    </row>
    <row r="3405" spans="1:27" x14ac:dyDescent="0.25">
      <c r="H3405" t="s">
        <v>6264</v>
      </c>
    </row>
    <row r="3406" spans="1:27" x14ac:dyDescent="0.25">
      <c r="A3406">
        <v>1700</v>
      </c>
      <c r="B3406">
        <v>877</v>
      </c>
      <c r="C3406" t="s">
        <v>6265</v>
      </c>
      <c r="D3406" t="s">
        <v>1152</v>
      </c>
      <c r="E3406" t="s">
        <v>203</v>
      </c>
      <c r="F3406" t="s">
        <v>6266</v>
      </c>
      <c r="G3406" t="str">
        <f>"00108094"</f>
        <v>00108094</v>
      </c>
      <c r="H3406" t="s">
        <v>339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30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Z3406">
        <v>0</v>
      </c>
      <c r="AA3406" t="s">
        <v>6267</v>
      </c>
    </row>
    <row r="3407" spans="1:27" x14ac:dyDescent="0.25">
      <c r="H3407" t="s">
        <v>6268</v>
      </c>
    </row>
    <row r="3408" spans="1:27" x14ac:dyDescent="0.25">
      <c r="A3408">
        <v>1701</v>
      </c>
      <c r="B3408">
        <v>2278</v>
      </c>
      <c r="C3408" t="s">
        <v>6269</v>
      </c>
      <c r="D3408" t="s">
        <v>83</v>
      </c>
      <c r="E3408" t="s">
        <v>168</v>
      </c>
      <c r="F3408" t="s">
        <v>6270</v>
      </c>
      <c r="G3408" t="str">
        <f>"00111859"</f>
        <v>00111859</v>
      </c>
      <c r="H3408" t="s">
        <v>387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30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5</v>
      </c>
      <c r="W3408">
        <v>35</v>
      </c>
      <c r="Z3408">
        <v>0</v>
      </c>
      <c r="AA3408" t="s">
        <v>6271</v>
      </c>
    </row>
    <row r="3409" spans="1:27" x14ac:dyDescent="0.25">
      <c r="H3409" t="s">
        <v>6272</v>
      </c>
    </row>
    <row r="3410" spans="1:27" x14ac:dyDescent="0.25">
      <c r="A3410">
        <v>1702</v>
      </c>
      <c r="B3410">
        <v>36</v>
      </c>
      <c r="C3410" t="s">
        <v>6273</v>
      </c>
      <c r="D3410" t="s">
        <v>4891</v>
      </c>
      <c r="E3410" t="s">
        <v>6274</v>
      </c>
      <c r="F3410" t="s">
        <v>6275</v>
      </c>
      <c r="G3410" t="str">
        <f>"00105505"</f>
        <v>00105505</v>
      </c>
      <c r="H3410" t="s">
        <v>629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Z3410">
        <v>0</v>
      </c>
      <c r="AA3410" t="s">
        <v>629</v>
      </c>
    </row>
    <row r="3411" spans="1:27" x14ac:dyDescent="0.25">
      <c r="H3411" t="s">
        <v>256</v>
      </c>
    </row>
    <row r="3412" spans="1:27" x14ac:dyDescent="0.25">
      <c r="A3412">
        <v>1703</v>
      </c>
      <c r="B3412">
        <v>1048</v>
      </c>
      <c r="C3412" t="s">
        <v>6276</v>
      </c>
      <c r="D3412" t="s">
        <v>40</v>
      </c>
      <c r="E3412" t="s">
        <v>141</v>
      </c>
      <c r="F3412" t="s">
        <v>6277</v>
      </c>
      <c r="G3412" t="str">
        <f>"201604005308"</f>
        <v>201604005308</v>
      </c>
      <c r="H3412" t="s">
        <v>308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50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Z3412">
        <v>0</v>
      </c>
      <c r="AA3412" t="s">
        <v>6278</v>
      </c>
    </row>
    <row r="3413" spans="1:27" x14ac:dyDescent="0.25">
      <c r="H3413" t="s">
        <v>6279</v>
      </c>
    </row>
    <row r="3414" spans="1:27" x14ac:dyDescent="0.25">
      <c r="A3414">
        <v>1704</v>
      </c>
      <c r="B3414">
        <v>642</v>
      </c>
      <c r="C3414" t="s">
        <v>6280</v>
      </c>
      <c r="D3414" t="s">
        <v>20</v>
      </c>
      <c r="E3414" t="s">
        <v>34</v>
      </c>
      <c r="F3414" t="s">
        <v>6281</v>
      </c>
      <c r="G3414" t="str">
        <f>"201511039080"</f>
        <v>201511039080</v>
      </c>
      <c r="H3414" t="s">
        <v>308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50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Z3414">
        <v>0</v>
      </c>
      <c r="AA3414" t="s">
        <v>6278</v>
      </c>
    </row>
    <row r="3415" spans="1:27" x14ac:dyDescent="0.25">
      <c r="H3415" t="s">
        <v>6282</v>
      </c>
    </row>
    <row r="3416" spans="1:27" x14ac:dyDescent="0.25">
      <c r="A3416">
        <v>1705</v>
      </c>
      <c r="B3416">
        <v>118</v>
      </c>
      <c r="C3416" t="s">
        <v>6283</v>
      </c>
      <c r="D3416" t="s">
        <v>130</v>
      </c>
      <c r="E3416" t="s">
        <v>27</v>
      </c>
      <c r="F3416" t="s">
        <v>6284</v>
      </c>
      <c r="G3416" t="str">
        <f>"201402009838"</f>
        <v>201402009838</v>
      </c>
      <c r="H3416">
        <v>737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30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Z3416">
        <v>0</v>
      </c>
      <c r="AA3416">
        <v>767</v>
      </c>
    </row>
    <row r="3417" spans="1:27" x14ac:dyDescent="0.25">
      <c r="H3417" t="s">
        <v>6285</v>
      </c>
    </row>
    <row r="3418" spans="1:27" x14ac:dyDescent="0.25">
      <c r="A3418">
        <v>1706</v>
      </c>
      <c r="B3418">
        <v>718</v>
      </c>
      <c r="C3418" t="s">
        <v>6286</v>
      </c>
      <c r="D3418" t="s">
        <v>33</v>
      </c>
      <c r="E3418" t="s">
        <v>141</v>
      </c>
      <c r="F3418" t="s">
        <v>6287</v>
      </c>
      <c r="G3418" t="str">
        <f>"201406010230"</f>
        <v>201406010230</v>
      </c>
      <c r="H3418">
        <v>737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30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Z3418">
        <v>0</v>
      </c>
      <c r="AA3418">
        <v>767</v>
      </c>
    </row>
    <row r="3419" spans="1:27" x14ac:dyDescent="0.25">
      <c r="H3419" t="s">
        <v>6288</v>
      </c>
    </row>
    <row r="3420" spans="1:27" x14ac:dyDescent="0.25">
      <c r="A3420">
        <v>1707</v>
      </c>
      <c r="B3420">
        <v>578</v>
      </c>
      <c r="C3420" t="s">
        <v>6289</v>
      </c>
      <c r="D3420" t="s">
        <v>27</v>
      </c>
      <c r="E3420" t="s">
        <v>34</v>
      </c>
      <c r="F3420" t="s">
        <v>6290</v>
      </c>
      <c r="G3420" t="str">
        <f>"201512004202"</f>
        <v>201512004202</v>
      </c>
      <c r="H3420">
        <v>737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30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Z3420">
        <v>0</v>
      </c>
      <c r="AA3420">
        <v>767</v>
      </c>
    </row>
    <row r="3421" spans="1:27" x14ac:dyDescent="0.25">
      <c r="H3421" t="s">
        <v>6291</v>
      </c>
    </row>
    <row r="3422" spans="1:27" x14ac:dyDescent="0.25">
      <c r="A3422">
        <v>1708</v>
      </c>
      <c r="B3422">
        <v>1086</v>
      </c>
      <c r="C3422" t="s">
        <v>6292</v>
      </c>
      <c r="D3422" t="s">
        <v>278</v>
      </c>
      <c r="E3422" t="s">
        <v>168</v>
      </c>
      <c r="F3422" t="s">
        <v>6293</v>
      </c>
      <c r="G3422" t="str">
        <f>"00111103"</f>
        <v>00111103</v>
      </c>
      <c r="H3422" t="s">
        <v>1281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Z3422">
        <v>0</v>
      </c>
      <c r="AA3422" t="s">
        <v>1281</v>
      </c>
    </row>
    <row r="3423" spans="1:27" x14ac:dyDescent="0.25">
      <c r="H3423" t="s">
        <v>6294</v>
      </c>
    </row>
    <row r="3424" spans="1:27" x14ac:dyDescent="0.25">
      <c r="A3424">
        <v>1709</v>
      </c>
      <c r="B3424">
        <v>1777</v>
      </c>
      <c r="C3424" t="s">
        <v>6295</v>
      </c>
      <c r="D3424" t="s">
        <v>288</v>
      </c>
      <c r="E3424" t="s">
        <v>2298</v>
      </c>
      <c r="F3424" t="s">
        <v>6296</v>
      </c>
      <c r="G3424" t="str">
        <f>"201511039632"</f>
        <v>201511039632</v>
      </c>
      <c r="H3424" t="s">
        <v>1281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Z3424">
        <v>0</v>
      </c>
      <c r="AA3424" t="s">
        <v>1281</v>
      </c>
    </row>
    <row r="3425" spans="1:27" x14ac:dyDescent="0.25">
      <c r="H3425" t="s">
        <v>6297</v>
      </c>
    </row>
    <row r="3426" spans="1:27" x14ac:dyDescent="0.25">
      <c r="A3426">
        <v>1710</v>
      </c>
      <c r="B3426">
        <v>1579</v>
      </c>
      <c r="C3426" t="s">
        <v>4288</v>
      </c>
      <c r="D3426" t="s">
        <v>6298</v>
      </c>
      <c r="E3426" t="s">
        <v>71</v>
      </c>
      <c r="F3426" t="s">
        <v>6299</v>
      </c>
      <c r="G3426" t="str">
        <f>"00109351"</f>
        <v>00109351</v>
      </c>
      <c r="H3426" t="s">
        <v>1619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30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7</v>
      </c>
      <c r="W3426">
        <v>49</v>
      </c>
      <c r="Z3426">
        <v>0</v>
      </c>
      <c r="AA3426" t="s">
        <v>6300</v>
      </c>
    </row>
    <row r="3427" spans="1:27" x14ac:dyDescent="0.25">
      <c r="H3427" t="s">
        <v>2083</v>
      </c>
    </row>
    <row r="3428" spans="1:27" x14ac:dyDescent="0.25">
      <c r="A3428">
        <v>1711</v>
      </c>
      <c r="B3428">
        <v>710</v>
      </c>
      <c r="C3428" t="s">
        <v>6301</v>
      </c>
      <c r="D3428" t="s">
        <v>84</v>
      </c>
      <c r="E3428" t="s">
        <v>705</v>
      </c>
      <c r="F3428" t="s">
        <v>6302</v>
      </c>
      <c r="G3428" t="str">
        <f>"00107468"</f>
        <v>00107468</v>
      </c>
      <c r="H3428" t="s">
        <v>1140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50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Z3428">
        <v>1</v>
      </c>
      <c r="AA3428" t="s">
        <v>6303</v>
      </c>
    </row>
    <row r="3429" spans="1:27" x14ac:dyDescent="0.25">
      <c r="H3429" t="s">
        <v>6304</v>
      </c>
    </row>
    <row r="3430" spans="1:27" x14ac:dyDescent="0.25">
      <c r="A3430">
        <v>1712</v>
      </c>
      <c r="B3430">
        <v>1033</v>
      </c>
      <c r="C3430" t="s">
        <v>6305</v>
      </c>
      <c r="D3430" t="s">
        <v>33</v>
      </c>
      <c r="E3430" t="s">
        <v>872</v>
      </c>
      <c r="F3430" t="s">
        <v>6306</v>
      </c>
      <c r="G3430" t="str">
        <f>"00110595"</f>
        <v>00110595</v>
      </c>
      <c r="H3430" t="s">
        <v>1140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50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Z3430">
        <v>2</v>
      </c>
      <c r="AA3430" t="s">
        <v>6303</v>
      </c>
    </row>
    <row r="3431" spans="1:27" x14ac:dyDescent="0.25">
      <c r="H3431" t="s">
        <v>6307</v>
      </c>
    </row>
    <row r="3432" spans="1:27" x14ac:dyDescent="0.25">
      <c r="A3432">
        <v>1713</v>
      </c>
      <c r="B3432">
        <v>614</v>
      </c>
      <c r="C3432" t="s">
        <v>6308</v>
      </c>
      <c r="D3432" t="s">
        <v>34</v>
      </c>
      <c r="E3432" t="s">
        <v>120</v>
      </c>
      <c r="F3432" t="s">
        <v>6309</v>
      </c>
      <c r="G3432" t="str">
        <f>"201512005498"</f>
        <v>201512005498</v>
      </c>
      <c r="H3432" t="s">
        <v>377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30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6</v>
      </c>
      <c r="W3432">
        <v>42</v>
      </c>
      <c r="Z3432">
        <v>0</v>
      </c>
      <c r="AA3432" t="s">
        <v>6303</v>
      </c>
    </row>
    <row r="3433" spans="1:27" x14ac:dyDescent="0.25">
      <c r="H3433" t="s">
        <v>6310</v>
      </c>
    </row>
    <row r="3434" spans="1:27" x14ac:dyDescent="0.25">
      <c r="A3434">
        <v>1714</v>
      </c>
      <c r="B3434">
        <v>1116</v>
      </c>
      <c r="C3434" t="s">
        <v>6311</v>
      </c>
      <c r="D3434" t="s">
        <v>1195</v>
      </c>
      <c r="E3434" t="s">
        <v>27</v>
      </c>
      <c r="F3434" t="s">
        <v>6312</v>
      </c>
      <c r="G3434" t="str">
        <f>"00004643"</f>
        <v>00004643</v>
      </c>
      <c r="H3434" t="s">
        <v>721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30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Z3434">
        <v>0</v>
      </c>
      <c r="AA3434" t="s">
        <v>6313</v>
      </c>
    </row>
    <row r="3435" spans="1:27" x14ac:dyDescent="0.25">
      <c r="H3435" t="s">
        <v>6314</v>
      </c>
    </row>
    <row r="3436" spans="1:27" x14ac:dyDescent="0.25">
      <c r="A3436">
        <v>1715</v>
      </c>
      <c r="B3436">
        <v>1286</v>
      </c>
      <c r="C3436" t="s">
        <v>6315</v>
      </c>
      <c r="D3436" t="s">
        <v>84</v>
      </c>
      <c r="E3436" t="s">
        <v>14</v>
      </c>
      <c r="F3436" t="s">
        <v>6316</v>
      </c>
      <c r="G3436" t="str">
        <f>"00111517"</f>
        <v>00111517</v>
      </c>
      <c r="H3436" t="s">
        <v>254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30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8</v>
      </c>
      <c r="W3436">
        <v>56</v>
      </c>
      <c r="Z3436">
        <v>0</v>
      </c>
      <c r="AA3436" t="s">
        <v>6317</v>
      </c>
    </row>
    <row r="3437" spans="1:27" x14ac:dyDescent="0.25">
      <c r="H3437" t="s">
        <v>6318</v>
      </c>
    </row>
    <row r="3438" spans="1:27" x14ac:dyDescent="0.25">
      <c r="A3438">
        <v>1716</v>
      </c>
      <c r="B3438">
        <v>1495</v>
      </c>
      <c r="C3438" t="s">
        <v>6319</v>
      </c>
      <c r="D3438" t="s">
        <v>6320</v>
      </c>
      <c r="E3438" t="s">
        <v>27</v>
      </c>
      <c r="F3438" t="s">
        <v>6321</v>
      </c>
      <c r="G3438" t="str">
        <f>"201511039942"</f>
        <v>201511039942</v>
      </c>
      <c r="H3438">
        <v>715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50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Z3438">
        <v>0</v>
      </c>
      <c r="AA3438">
        <v>765</v>
      </c>
    </row>
    <row r="3439" spans="1:27" x14ac:dyDescent="0.25">
      <c r="H3439" t="s">
        <v>6322</v>
      </c>
    </row>
    <row r="3440" spans="1:27" x14ac:dyDescent="0.25">
      <c r="A3440">
        <v>1717</v>
      </c>
      <c r="B3440">
        <v>1805</v>
      </c>
      <c r="C3440" t="s">
        <v>6323</v>
      </c>
      <c r="D3440" t="s">
        <v>1084</v>
      </c>
      <c r="E3440" t="s">
        <v>34</v>
      </c>
      <c r="F3440" t="s">
        <v>6324</v>
      </c>
      <c r="G3440" t="str">
        <f>"200907000296"</f>
        <v>200907000296</v>
      </c>
      <c r="H3440">
        <v>715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50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Z3440">
        <v>0</v>
      </c>
      <c r="AA3440">
        <v>765</v>
      </c>
    </row>
    <row r="3441" spans="1:27" x14ac:dyDescent="0.25">
      <c r="H3441" t="s">
        <v>1675</v>
      </c>
    </row>
    <row r="3442" spans="1:27" x14ac:dyDescent="0.25">
      <c r="A3442">
        <v>1718</v>
      </c>
      <c r="B3442">
        <v>1119</v>
      </c>
      <c r="C3442" t="s">
        <v>6325</v>
      </c>
      <c r="D3442" t="s">
        <v>711</v>
      </c>
      <c r="E3442" t="s">
        <v>102</v>
      </c>
      <c r="F3442" t="s">
        <v>6326</v>
      </c>
      <c r="G3442" t="str">
        <f>"00108469"</f>
        <v>00108469</v>
      </c>
      <c r="H3442">
        <v>715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50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Z3442">
        <v>0</v>
      </c>
      <c r="AA3442">
        <v>765</v>
      </c>
    </row>
    <row r="3443" spans="1:27" x14ac:dyDescent="0.25">
      <c r="H3443">
        <v>423</v>
      </c>
    </row>
    <row r="3444" spans="1:27" x14ac:dyDescent="0.25">
      <c r="A3444">
        <v>1719</v>
      </c>
      <c r="B3444">
        <v>299</v>
      </c>
      <c r="C3444" t="s">
        <v>6327</v>
      </c>
      <c r="D3444" t="s">
        <v>20</v>
      </c>
      <c r="E3444" t="s">
        <v>872</v>
      </c>
      <c r="F3444" t="s">
        <v>6328</v>
      </c>
      <c r="G3444" t="str">
        <f>"201504003688"</f>
        <v>201504003688</v>
      </c>
      <c r="H3444" t="s">
        <v>1206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30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Z3444">
        <v>0</v>
      </c>
      <c r="AA3444" t="s">
        <v>6329</v>
      </c>
    </row>
    <row r="3445" spans="1:27" x14ac:dyDescent="0.25">
      <c r="H3445" t="s">
        <v>6330</v>
      </c>
    </row>
    <row r="3446" spans="1:27" x14ac:dyDescent="0.25">
      <c r="A3446">
        <v>1720</v>
      </c>
      <c r="B3446">
        <v>363</v>
      </c>
      <c r="C3446" t="s">
        <v>6331</v>
      </c>
      <c r="D3446" t="s">
        <v>2276</v>
      </c>
      <c r="E3446" t="s">
        <v>71</v>
      </c>
      <c r="F3446" t="s">
        <v>6332</v>
      </c>
      <c r="G3446" t="str">
        <f>"201501000055"</f>
        <v>201501000055</v>
      </c>
      <c r="H3446" t="s">
        <v>1206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30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Z3446">
        <v>0</v>
      </c>
      <c r="AA3446" t="s">
        <v>6329</v>
      </c>
    </row>
    <row r="3447" spans="1:27" x14ac:dyDescent="0.25">
      <c r="H3447" t="s">
        <v>6333</v>
      </c>
    </row>
    <row r="3448" spans="1:27" x14ac:dyDescent="0.25">
      <c r="A3448">
        <v>1721</v>
      </c>
      <c r="B3448">
        <v>2095</v>
      </c>
      <c r="C3448" t="s">
        <v>6334</v>
      </c>
      <c r="D3448" t="s">
        <v>27</v>
      </c>
      <c r="E3448" t="s">
        <v>141</v>
      </c>
      <c r="F3448" t="s">
        <v>6335</v>
      </c>
      <c r="G3448" t="str">
        <f>"00012432"</f>
        <v>00012432</v>
      </c>
      <c r="H3448" t="s">
        <v>377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70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Z3448">
        <v>0</v>
      </c>
      <c r="AA3448" t="s">
        <v>6336</v>
      </c>
    </row>
    <row r="3449" spans="1:27" x14ac:dyDescent="0.25">
      <c r="H3449" t="s">
        <v>6337</v>
      </c>
    </row>
    <row r="3450" spans="1:27" x14ac:dyDescent="0.25">
      <c r="A3450">
        <v>1722</v>
      </c>
      <c r="B3450">
        <v>1839</v>
      </c>
      <c r="C3450" t="s">
        <v>6338</v>
      </c>
      <c r="D3450" t="s">
        <v>288</v>
      </c>
      <c r="E3450" t="s">
        <v>102</v>
      </c>
      <c r="F3450" t="s">
        <v>6339</v>
      </c>
      <c r="G3450" t="str">
        <f>"00110053"</f>
        <v>00110053</v>
      </c>
      <c r="H3450">
        <v>704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30</v>
      </c>
      <c r="O3450">
        <v>30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Z3450">
        <v>0</v>
      </c>
      <c r="AA3450">
        <v>764</v>
      </c>
    </row>
    <row r="3451" spans="1:27" x14ac:dyDescent="0.25">
      <c r="H3451" t="s">
        <v>6340</v>
      </c>
    </row>
    <row r="3452" spans="1:27" x14ac:dyDescent="0.25">
      <c r="A3452">
        <v>1723</v>
      </c>
      <c r="B3452">
        <v>246</v>
      </c>
      <c r="C3452" t="s">
        <v>6341</v>
      </c>
      <c r="D3452" t="s">
        <v>6342</v>
      </c>
      <c r="E3452" t="s">
        <v>120</v>
      </c>
      <c r="F3452" t="s">
        <v>6343</v>
      </c>
      <c r="G3452" t="str">
        <f>"00109505"</f>
        <v>00109505</v>
      </c>
      <c r="H3452">
        <v>704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30</v>
      </c>
      <c r="O3452">
        <v>30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Z3452">
        <v>1</v>
      </c>
      <c r="AA3452">
        <v>764</v>
      </c>
    </row>
    <row r="3453" spans="1:27" x14ac:dyDescent="0.25">
      <c r="H3453" t="s">
        <v>6344</v>
      </c>
    </row>
    <row r="3454" spans="1:27" x14ac:dyDescent="0.25">
      <c r="A3454">
        <v>1724</v>
      </c>
      <c r="B3454">
        <v>1977</v>
      </c>
      <c r="C3454" t="s">
        <v>6345</v>
      </c>
      <c r="D3454" t="s">
        <v>911</v>
      </c>
      <c r="E3454" t="s">
        <v>102</v>
      </c>
      <c r="F3454" t="s">
        <v>6346</v>
      </c>
      <c r="G3454" t="str">
        <f>"201402000779"</f>
        <v>201402000779</v>
      </c>
      <c r="H3454" t="s">
        <v>260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30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Z3454">
        <v>0</v>
      </c>
      <c r="AA3454" t="s">
        <v>6347</v>
      </c>
    </row>
    <row r="3455" spans="1:27" x14ac:dyDescent="0.25">
      <c r="H3455" t="s">
        <v>2023</v>
      </c>
    </row>
    <row r="3456" spans="1:27" x14ac:dyDescent="0.25">
      <c r="A3456">
        <v>1725</v>
      </c>
      <c r="B3456">
        <v>1488</v>
      </c>
      <c r="C3456" t="s">
        <v>4170</v>
      </c>
      <c r="D3456" t="s">
        <v>2355</v>
      </c>
      <c r="E3456" t="s">
        <v>21</v>
      </c>
      <c r="F3456" t="s">
        <v>6348</v>
      </c>
      <c r="G3456" t="str">
        <f>"00004140"</f>
        <v>00004140</v>
      </c>
      <c r="H3456" t="s">
        <v>260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30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Z3456">
        <v>1</v>
      </c>
      <c r="AA3456" t="s">
        <v>6347</v>
      </c>
    </row>
    <row r="3457" spans="1:27" x14ac:dyDescent="0.25">
      <c r="H3457" t="s">
        <v>6349</v>
      </c>
    </row>
    <row r="3458" spans="1:27" x14ac:dyDescent="0.25">
      <c r="A3458">
        <v>1726</v>
      </c>
      <c r="B3458">
        <v>2237</v>
      </c>
      <c r="C3458" t="s">
        <v>516</v>
      </c>
      <c r="D3458" t="s">
        <v>14</v>
      </c>
      <c r="E3458" t="s">
        <v>34</v>
      </c>
      <c r="F3458" t="s">
        <v>6350</v>
      </c>
      <c r="G3458" t="str">
        <f>"00009343"</f>
        <v>00009343</v>
      </c>
      <c r="H3458" t="s">
        <v>2059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50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5</v>
      </c>
      <c r="W3458">
        <v>35</v>
      </c>
      <c r="Z3458">
        <v>0</v>
      </c>
      <c r="AA3458" t="s">
        <v>6347</v>
      </c>
    </row>
    <row r="3459" spans="1:27" x14ac:dyDescent="0.25">
      <c r="H3459" t="s">
        <v>6351</v>
      </c>
    </row>
    <row r="3460" spans="1:27" x14ac:dyDescent="0.25">
      <c r="A3460">
        <v>1727</v>
      </c>
      <c r="B3460">
        <v>653</v>
      </c>
      <c r="C3460" t="s">
        <v>6352</v>
      </c>
      <c r="D3460" t="s">
        <v>84</v>
      </c>
      <c r="E3460" t="s">
        <v>6096</v>
      </c>
      <c r="F3460" t="s">
        <v>6353</v>
      </c>
      <c r="G3460" t="str">
        <f>"00046132"</f>
        <v>00046132</v>
      </c>
      <c r="H3460" t="s">
        <v>1335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50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Z3460">
        <v>0</v>
      </c>
      <c r="AA3460" t="s">
        <v>6354</v>
      </c>
    </row>
    <row r="3461" spans="1:27" x14ac:dyDescent="0.25">
      <c r="H3461" t="s">
        <v>6355</v>
      </c>
    </row>
    <row r="3462" spans="1:27" x14ac:dyDescent="0.25">
      <c r="A3462">
        <v>1728</v>
      </c>
      <c r="B3462">
        <v>2214</v>
      </c>
      <c r="C3462" t="s">
        <v>6356</v>
      </c>
      <c r="D3462" t="s">
        <v>6357</v>
      </c>
      <c r="E3462" t="s">
        <v>101</v>
      </c>
      <c r="F3462" t="s">
        <v>6358</v>
      </c>
      <c r="G3462" t="str">
        <f>"201409004719"</f>
        <v>201409004719</v>
      </c>
      <c r="H3462" t="s">
        <v>744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30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6</v>
      </c>
      <c r="W3462">
        <v>42</v>
      </c>
      <c r="Z3462">
        <v>0</v>
      </c>
      <c r="AA3462" t="s">
        <v>6354</v>
      </c>
    </row>
    <row r="3463" spans="1:27" x14ac:dyDescent="0.25">
      <c r="H3463">
        <v>441</v>
      </c>
    </row>
    <row r="3464" spans="1:27" x14ac:dyDescent="0.25">
      <c r="A3464">
        <v>1729</v>
      </c>
      <c r="B3464">
        <v>1480</v>
      </c>
      <c r="C3464" t="s">
        <v>6359</v>
      </c>
      <c r="D3464" t="s">
        <v>20</v>
      </c>
      <c r="E3464" t="s">
        <v>21</v>
      </c>
      <c r="F3464" t="s">
        <v>6360</v>
      </c>
      <c r="G3464" t="str">
        <f>"201511011792"</f>
        <v>201511011792</v>
      </c>
      <c r="H3464" t="s">
        <v>1382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30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7</v>
      </c>
      <c r="W3464">
        <v>49</v>
      </c>
      <c r="Z3464">
        <v>0</v>
      </c>
      <c r="AA3464" t="s">
        <v>6361</v>
      </c>
    </row>
    <row r="3465" spans="1:27" x14ac:dyDescent="0.25">
      <c r="H3465" t="s">
        <v>6362</v>
      </c>
    </row>
    <row r="3466" spans="1:27" x14ac:dyDescent="0.25">
      <c r="A3466">
        <v>1730</v>
      </c>
      <c r="B3466">
        <v>2333</v>
      </c>
      <c r="C3466" t="s">
        <v>6363</v>
      </c>
      <c r="D3466" t="s">
        <v>6364</v>
      </c>
      <c r="E3466" t="s">
        <v>14</v>
      </c>
      <c r="F3466" t="s">
        <v>6365</v>
      </c>
      <c r="G3466" t="str">
        <f>"00111922"</f>
        <v>00111922</v>
      </c>
      <c r="H3466" t="s">
        <v>1830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10</v>
      </c>
      <c r="W3466">
        <v>70</v>
      </c>
      <c r="Z3466">
        <v>0</v>
      </c>
      <c r="AA3466" t="s">
        <v>6366</v>
      </c>
    </row>
    <row r="3467" spans="1:27" x14ac:dyDescent="0.25">
      <c r="H3467" t="s">
        <v>6367</v>
      </c>
    </row>
    <row r="3468" spans="1:27" x14ac:dyDescent="0.25">
      <c r="A3468">
        <v>1731</v>
      </c>
      <c r="B3468">
        <v>249</v>
      </c>
      <c r="C3468" t="s">
        <v>6368</v>
      </c>
      <c r="D3468" t="s">
        <v>681</v>
      </c>
      <c r="E3468" t="s">
        <v>1998</v>
      </c>
      <c r="F3468" t="s">
        <v>6369</v>
      </c>
      <c r="G3468" t="str">
        <f>"201507000217"</f>
        <v>201507000217</v>
      </c>
      <c r="H3468" t="s">
        <v>1830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70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Z3468">
        <v>0</v>
      </c>
      <c r="AA3468" t="s">
        <v>6366</v>
      </c>
    </row>
    <row r="3469" spans="1:27" x14ac:dyDescent="0.25">
      <c r="H3469" t="s">
        <v>6370</v>
      </c>
    </row>
    <row r="3470" spans="1:27" x14ac:dyDescent="0.25">
      <c r="A3470">
        <v>1732</v>
      </c>
      <c r="B3470">
        <v>1947</v>
      </c>
      <c r="C3470" t="s">
        <v>6371</v>
      </c>
      <c r="D3470" t="s">
        <v>243</v>
      </c>
      <c r="E3470" t="s">
        <v>84</v>
      </c>
      <c r="F3470" t="s">
        <v>6372</v>
      </c>
      <c r="G3470" t="str">
        <f>"200902000459"</f>
        <v>200902000459</v>
      </c>
      <c r="H3470" t="s">
        <v>29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30</v>
      </c>
      <c r="O3470">
        <v>30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Z3470">
        <v>0</v>
      </c>
      <c r="AA3470" t="s">
        <v>6373</v>
      </c>
    </row>
    <row r="3471" spans="1:27" x14ac:dyDescent="0.25">
      <c r="H3471" t="s">
        <v>6374</v>
      </c>
    </row>
    <row r="3472" spans="1:27" x14ac:dyDescent="0.25">
      <c r="A3472">
        <v>1733</v>
      </c>
      <c r="B3472">
        <v>74</v>
      </c>
      <c r="C3472" t="s">
        <v>6375</v>
      </c>
      <c r="D3472" t="s">
        <v>681</v>
      </c>
      <c r="E3472" t="s">
        <v>141</v>
      </c>
      <c r="F3472" t="s">
        <v>6376</v>
      </c>
      <c r="G3472" t="str">
        <f>"201601001186"</f>
        <v>201601001186</v>
      </c>
      <c r="H3472" t="s">
        <v>1878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50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Z3472">
        <v>1</v>
      </c>
      <c r="AA3472" t="s">
        <v>6377</v>
      </c>
    </row>
    <row r="3473" spans="1:27" x14ac:dyDescent="0.25">
      <c r="H3473" t="s">
        <v>6378</v>
      </c>
    </row>
    <row r="3474" spans="1:27" x14ac:dyDescent="0.25">
      <c r="A3474">
        <v>1734</v>
      </c>
      <c r="B3474">
        <v>882</v>
      </c>
      <c r="C3474" t="s">
        <v>6379</v>
      </c>
      <c r="D3474" t="s">
        <v>113</v>
      </c>
      <c r="E3474" t="s">
        <v>353</v>
      </c>
      <c r="F3474" t="s">
        <v>6380</v>
      </c>
      <c r="G3474" t="str">
        <f>"00107815"</f>
        <v>00107815</v>
      </c>
      <c r="H3474" t="s">
        <v>194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30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Z3474">
        <v>0</v>
      </c>
      <c r="AA3474" t="s">
        <v>6381</v>
      </c>
    </row>
    <row r="3475" spans="1:27" x14ac:dyDescent="0.25">
      <c r="H3475" t="s">
        <v>6382</v>
      </c>
    </row>
    <row r="3476" spans="1:27" x14ac:dyDescent="0.25">
      <c r="A3476">
        <v>1735</v>
      </c>
      <c r="B3476">
        <v>56</v>
      </c>
      <c r="C3476" t="s">
        <v>6383</v>
      </c>
      <c r="D3476" t="s">
        <v>141</v>
      </c>
      <c r="E3476" t="s">
        <v>26</v>
      </c>
      <c r="F3476" t="s">
        <v>6384</v>
      </c>
      <c r="G3476" t="str">
        <f>"201601000073"</f>
        <v>201601000073</v>
      </c>
      <c r="H3476" t="s">
        <v>308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30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2</v>
      </c>
      <c r="W3476">
        <v>14</v>
      </c>
      <c r="X3476">
        <v>6</v>
      </c>
      <c r="Y3476">
        <v>456</v>
      </c>
      <c r="Z3476">
        <v>0</v>
      </c>
      <c r="AA3476" t="s">
        <v>428</v>
      </c>
    </row>
    <row r="3477" spans="1:27" x14ac:dyDescent="0.25">
      <c r="H3477">
        <v>456</v>
      </c>
    </row>
    <row r="3478" spans="1:27" x14ac:dyDescent="0.25">
      <c r="A3478">
        <v>1736</v>
      </c>
      <c r="B3478">
        <v>430</v>
      </c>
      <c r="C3478" t="s">
        <v>6385</v>
      </c>
      <c r="D3478" t="s">
        <v>6386</v>
      </c>
      <c r="E3478" t="s">
        <v>6387</v>
      </c>
      <c r="F3478" t="s">
        <v>6388</v>
      </c>
      <c r="G3478" t="str">
        <f>"00005446"</f>
        <v>00005446</v>
      </c>
      <c r="H3478" t="s">
        <v>308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30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2</v>
      </c>
      <c r="W3478">
        <v>14</v>
      </c>
      <c r="Z3478">
        <v>0</v>
      </c>
      <c r="AA3478" t="s">
        <v>428</v>
      </c>
    </row>
    <row r="3479" spans="1:27" x14ac:dyDescent="0.25">
      <c r="H3479" t="s">
        <v>4173</v>
      </c>
    </row>
    <row r="3480" spans="1:27" x14ac:dyDescent="0.25">
      <c r="A3480">
        <v>1737</v>
      </c>
      <c r="B3480">
        <v>612</v>
      </c>
      <c r="C3480" t="s">
        <v>6389</v>
      </c>
      <c r="D3480" t="s">
        <v>6390</v>
      </c>
      <c r="E3480" t="s">
        <v>84</v>
      </c>
      <c r="F3480" t="s">
        <v>6391</v>
      </c>
      <c r="G3480" t="str">
        <f>"00110901"</f>
        <v>00110901</v>
      </c>
      <c r="H3480">
        <v>726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5</v>
      </c>
      <c r="W3480">
        <v>35</v>
      </c>
      <c r="Z3480">
        <v>2</v>
      </c>
      <c r="AA3480">
        <v>761</v>
      </c>
    </row>
    <row r="3481" spans="1:27" x14ac:dyDescent="0.25">
      <c r="H3481" t="s">
        <v>6392</v>
      </c>
    </row>
    <row r="3482" spans="1:27" x14ac:dyDescent="0.25">
      <c r="A3482">
        <v>1738</v>
      </c>
      <c r="B3482">
        <v>2222</v>
      </c>
      <c r="C3482" t="s">
        <v>4106</v>
      </c>
      <c r="D3482" t="s">
        <v>83</v>
      </c>
      <c r="E3482" t="s">
        <v>21</v>
      </c>
      <c r="F3482" t="s">
        <v>4107</v>
      </c>
      <c r="G3482" t="str">
        <f>"00110315"</f>
        <v>00110315</v>
      </c>
      <c r="H3482" t="s">
        <v>744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70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Z3482">
        <v>0</v>
      </c>
      <c r="AA3482" t="s">
        <v>6393</v>
      </c>
    </row>
    <row r="3483" spans="1:27" x14ac:dyDescent="0.25">
      <c r="H3483" t="s">
        <v>4109</v>
      </c>
    </row>
    <row r="3484" spans="1:27" x14ac:dyDescent="0.25">
      <c r="A3484">
        <v>1739</v>
      </c>
      <c r="B3484">
        <v>1110</v>
      </c>
      <c r="C3484" t="s">
        <v>6394</v>
      </c>
      <c r="D3484" t="s">
        <v>41</v>
      </c>
      <c r="E3484" t="s">
        <v>27</v>
      </c>
      <c r="F3484" t="s">
        <v>6395</v>
      </c>
      <c r="G3484" t="str">
        <f>"00002939"</f>
        <v>00002939</v>
      </c>
      <c r="H3484" t="s">
        <v>1344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50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Z3484">
        <v>0</v>
      </c>
      <c r="AA3484" t="s">
        <v>6396</v>
      </c>
    </row>
    <row r="3485" spans="1:27" x14ac:dyDescent="0.25">
      <c r="H3485" t="s">
        <v>491</v>
      </c>
    </row>
    <row r="3486" spans="1:27" x14ac:dyDescent="0.25">
      <c r="A3486">
        <v>1740</v>
      </c>
      <c r="B3486">
        <v>187</v>
      </c>
      <c r="C3486" t="s">
        <v>6397</v>
      </c>
      <c r="D3486" t="s">
        <v>6398</v>
      </c>
      <c r="E3486" t="s">
        <v>892</v>
      </c>
      <c r="F3486" t="s">
        <v>6399</v>
      </c>
      <c r="G3486" t="str">
        <f>"00109438"</f>
        <v>00109438</v>
      </c>
      <c r="H3486" t="s">
        <v>469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30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Z3486">
        <v>0</v>
      </c>
      <c r="AA3486" t="s">
        <v>6400</v>
      </c>
    </row>
    <row r="3487" spans="1:27" x14ac:dyDescent="0.25">
      <c r="H3487">
        <v>441</v>
      </c>
    </row>
    <row r="3488" spans="1:27" x14ac:dyDescent="0.25">
      <c r="A3488">
        <v>1741</v>
      </c>
      <c r="B3488">
        <v>1728</v>
      </c>
      <c r="C3488" t="s">
        <v>6401</v>
      </c>
      <c r="D3488" t="s">
        <v>681</v>
      </c>
      <c r="E3488" t="s">
        <v>27</v>
      </c>
      <c r="F3488" t="s">
        <v>6402</v>
      </c>
      <c r="G3488" t="str">
        <f>"00104744"</f>
        <v>00104744</v>
      </c>
      <c r="H3488" t="s">
        <v>469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30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Z3488">
        <v>0</v>
      </c>
      <c r="AA3488" t="s">
        <v>6400</v>
      </c>
    </row>
    <row r="3489" spans="1:27" x14ac:dyDescent="0.25">
      <c r="H3489" t="s">
        <v>6403</v>
      </c>
    </row>
    <row r="3490" spans="1:27" x14ac:dyDescent="0.25">
      <c r="A3490">
        <v>1742</v>
      </c>
      <c r="B3490">
        <v>795</v>
      </c>
      <c r="C3490" t="s">
        <v>6404</v>
      </c>
      <c r="D3490" t="s">
        <v>269</v>
      </c>
      <c r="E3490" t="s">
        <v>21</v>
      </c>
      <c r="F3490" t="s">
        <v>6405</v>
      </c>
      <c r="G3490" t="str">
        <f>"201406005901"</f>
        <v>201406005901</v>
      </c>
      <c r="H3490" t="s">
        <v>469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30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Z3490">
        <v>0</v>
      </c>
      <c r="AA3490" t="s">
        <v>6400</v>
      </c>
    </row>
    <row r="3491" spans="1:27" x14ac:dyDescent="0.25">
      <c r="H3491" t="s">
        <v>6406</v>
      </c>
    </row>
    <row r="3492" spans="1:27" x14ac:dyDescent="0.25">
      <c r="A3492">
        <v>1743</v>
      </c>
      <c r="B3492">
        <v>717</v>
      </c>
      <c r="C3492" t="s">
        <v>6407</v>
      </c>
      <c r="D3492" t="s">
        <v>332</v>
      </c>
      <c r="E3492" t="s">
        <v>27</v>
      </c>
      <c r="F3492" t="s">
        <v>6408</v>
      </c>
      <c r="G3492" t="str">
        <f>"00110680"</f>
        <v>00110680</v>
      </c>
      <c r="H3492" t="s">
        <v>469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30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Z3492">
        <v>0</v>
      </c>
      <c r="AA3492" t="s">
        <v>6400</v>
      </c>
    </row>
    <row r="3493" spans="1:27" x14ac:dyDescent="0.25">
      <c r="H3493" t="s">
        <v>6409</v>
      </c>
    </row>
    <row r="3494" spans="1:27" x14ac:dyDescent="0.25">
      <c r="A3494">
        <v>1744</v>
      </c>
      <c r="B3494">
        <v>1723</v>
      </c>
      <c r="C3494" t="s">
        <v>6410</v>
      </c>
      <c r="D3494" t="s">
        <v>2342</v>
      </c>
      <c r="E3494" t="s">
        <v>318</v>
      </c>
      <c r="F3494" t="s">
        <v>6411</v>
      </c>
      <c r="G3494" t="str">
        <f>"201206000133"</f>
        <v>201206000133</v>
      </c>
      <c r="H3494" t="s">
        <v>469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30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Z3494">
        <v>0</v>
      </c>
      <c r="AA3494" t="s">
        <v>6400</v>
      </c>
    </row>
    <row r="3495" spans="1:27" x14ac:dyDescent="0.25">
      <c r="H3495" t="s">
        <v>6412</v>
      </c>
    </row>
    <row r="3496" spans="1:27" x14ac:dyDescent="0.25">
      <c r="A3496">
        <v>1745</v>
      </c>
      <c r="B3496">
        <v>1307</v>
      </c>
      <c r="C3496" t="s">
        <v>1237</v>
      </c>
      <c r="D3496" t="s">
        <v>2090</v>
      </c>
      <c r="E3496" t="s">
        <v>71</v>
      </c>
      <c r="F3496" t="s">
        <v>6413</v>
      </c>
      <c r="G3496" t="str">
        <f>"00088571"</f>
        <v>00088571</v>
      </c>
      <c r="H3496" t="s">
        <v>469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30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Z3496">
        <v>0</v>
      </c>
      <c r="AA3496" t="s">
        <v>6400</v>
      </c>
    </row>
    <row r="3497" spans="1:27" x14ac:dyDescent="0.25">
      <c r="H3497" t="s">
        <v>1820</v>
      </c>
    </row>
    <row r="3498" spans="1:27" x14ac:dyDescent="0.25">
      <c r="A3498">
        <v>1746</v>
      </c>
      <c r="B3498">
        <v>2207</v>
      </c>
      <c r="C3498" t="s">
        <v>6414</v>
      </c>
      <c r="D3498" t="s">
        <v>6415</v>
      </c>
      <c r="E3498" t="s">
        <v>141</v>
      </c>
      <c r="F3498" t="s">
        <v>6416</v>
      </c>
      <c r="G3498" t="str">
        <f>"00110686"</f>
        <v>00110686</v>
      </c>
      <c r="H3498" t="s">
        <v>2384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Z3498">
        <v>0</v>
      </c>
      <c r="AA3498" t="s">
        <v>2384</v>
      </c>
    </row>
    <row r="3499" spans="1:27" x14ac:dyDescent="0.25">
      <c r="H3499">
        <v>441</v>
      </c>
    </row>
    <row r="3500" spans="1:27" x14ac:dyDescent="0.25">
      <c r="A3500">
        <v>1747</v>
      </c>
      <c r="B3500">
        <v>1809</v>
      </c>
      <c r="C3500" t="s">
        <v>1523</v>
      </c>
      <c r="D3500" t="s">
        <v>1446</v>
      </c>
      <c r="E3500" t="s">
        <v>141</v>
      </c>
      <c r="F3500" t="s">
        <v>6417</v>
      </c>
      <c r="G3500" t="str">
        <f>"201402003042"</f>
        <v>201402003042</v>
      </c>
      <c r="H3500" t="s">
        <v>433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70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Z3500">
        <v>0</v>
      </c>
      <c r="AA3500" t="s">
        <v>6418</v>
      </c>
    </row>
    <row r="3501" spans="1:27" x14ac:dyDescent="0.25">
      <c r="H3501" t="s">
        <v>6419</v>
      </c>
    </row>
    <row r="3502" spans="1:27" x14ac:dyDescent="0.25">
      <c r="A3502">
        <v>1748</v>
      </c>
      <c r="B3502">
        <v>1796</v>
      </c>
      <c r="C3502" t="s">
        <v>6420</v>
      </c>
      <c r="D3502" t="s">
        <v>6421</v>
      </c>
      <c r="E3502" t="s">
        <v>168</v>
      </c>
      <c r="F3502" t="s">
        <v>6422</v>
      </c>
      <c r="G3502" t="str">
        <f>"00112461"</f>
        <v>00112461</v>
      </c>
      <c r="H3502" t="s">
        <v>916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30</v>
      </c>
      <c r="O3502">
        <v>30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Z3502">
        <v>0</v>
      </c>
      <c r="AA3502" t="s">
        <v>6423</v>
      </c>
    </row>
    <row r="3503" spans="1:27" x14ac:dyDescent="0.25">
      <c r="H3503" t="s">
        <v>6424</v>
      </c>
    </row>
    <row r="3504" spans="1:27" x14ac:dyDescent="0.25">
      <c r="A3504">
        <v>1749</v>
      </c>
      <c r="B3504">
        <v>1240</v>
      </c>
      <c r="C3504" t="s">
        <v>1916</v>
      </c>
      <c r="D3504" t="s">
        <v>27</v>
      </c>
      <c r="E3504" t="s">
        <v>375</v>
      </c>
      <c r="F3504" t="s">
        <v>6425</v>
      </c>
      <c r="G3504" t="str">
        <f>"00012589"</f>
        <v>00012589</v>
      </c>
      <c r="H3504" t="s">
        <v>396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50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Z3504">
        <v>1</v>
      </c>
      <c r="AA3504" t="s">
        <v>6426</v>
      </c>
    </row>
    <row r="3505" spans="1:27" x14ac:dyDescent="0.25">
      <c r="H3505" t="s">
        <v>2358</v>
      </c>
    </row>
    <row r="3506" spans="1:27" x14ac:dyDescent="0.25">
      <c r="A3506">
        <v>1750</v>
      </c>
      <c r="B3506">
        <v>2426</v>
      </c>
      <c r="C3506" t="s">
        <v>6427</v>
      </c>
      <c r="D3506" t="s">
        <v>14</v>
      </c>
      <c r="E3506" t="s">
        <v>576</v>
      </c>
      <c r="F3506" t="s">
        <v>6428</v>
      </c>
      <c r="G3506" t="str">
        <f>"201211000021"</f>
        <v>201211000021</v>
      </c>
      <c r="H3506" t="s">
        <v>271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30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Z3506">
        <v>0</v>
      </c>
      <c r="AA3506" t="s">
        <v>6429</v>
      </c>
    </row>
    <row r="3507" spans="1:27" x14ac:dyDescent="0.25">
      <c r="H3507" t="s">
        <v>430</v>
      </c>
    </row>
    <row r="3508" spans="1:27" x14ac:dyDescent="0.25">
      <c r="A3508">
        <v>1751</v>
      </c>
      <c r="B3508">
        <v>382</v>
      </c>
      <c r="C3508" t="s">
        <v>6430</v>
      </c>
      <c r="D3508" t="s">
        <v>176</v>
      </c>
      <c r="E3508" t="s">
        <v>27</v>
      </c>
      <c r="F3508" t="s">
        <v>6431</v>
      </c>
      <c r="G3508" t="str">
        <f>"00058167"</f>
        <v>00058167</v>
      </c>
      <c r="H3508" t="s">
        <v>271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30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Z3508">
        <v>2</v>
      </c>
      <c r="AA3508" t="s">
        <v>6429</v>
      </c>
    </row>
    <row r="3509" spans="1:27" x14ac:dyDescent="0.25">
      <c r="H3509" t="s">
        <v>6432</v>
      </c>
    </row>
    <row r="3510" spans="1:27" x14ac:dyDescent="0.25">
      <c r="A3510">
        <v>1752</v>
      </c>
      <c r="B3510">
        <v>1865</v>
      </c>
      <c r="C3510" t="s">
        <v>6433</v>
      </c>
      <c r="D3510" t="s">
        <v>75</v>
      </c>
      <c r="E3510" t="s">
        <v>1834</v>
      </c>
      <c r="F3510" t="s">
        <v>6434</v>
      </c>
      <c r="G3510" t="str">
        <f>"00111660"</f>
        <v>00111660</v>
      </c>
      <c r="H3510" t="s">
        <v>271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30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Z3510">
        <v>0</v>
      </c>
      <c r="AA3510" t="s">
        <v>6429</v>
      </c>
    </row>
    <row r="3511" spans="1:27" x14ac:dyDescent="0.25">
      <c r="H3511" t="s">
        <v>6435</v>
      </c>
    </row>
    <row r="3512" spans="1:27" x14ac:dyDescent="0.25">
      <c r="A3512">
        <v>1753</v>
      </c>
      <c r="B3512">
        <v>234</v>
      </c>
      <c r="C3512" t="s">
        <v>6436</v>
      </c>
      <c r="D3512" t="s">
        <v>26</v>
      </c>
      <c r="E3512" t="s">
        <v>141</v>
      </c>
      <c r="F3512" t="s">
        <v>6437</v>
      </c>
      <c r="G3512" t="str">
        <f>"00088658"</f>
        <v>00088658</v>
      </c>
      <c r="H3512">
        <v>638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30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13</v>
      </c>
      <c r="W3512">
        <v>91</v>
      </c>
      <c r="Z3512">
        <v>0</v>
      </c>
      <c r="AA3512">
        <v>759</v>
      </c>
    </row>
    <row r="3513" spans="1:27" x14ac:dyDescent="0.25">
      <c r="H3513" t="s">
        <v>6438</v>
      </c>
    </row>
    <row r="3514" spans="1:27" x14ac:dyDescent="0.25">
      <c r="A3514">
        <v>1754</v>
      </c>
      <c r="B3514">
        <v>271</v>
      </c>
      <c r="C3514" t="s">
        <v>4610</v>
      </c>
      <c r="D3514" t="s">
        <v>2311</v>
      </c>
      <c r="E3514" t="s">
        <v>27</v>
      </c>
      <c r="F3514" t="s">
        <v>6439</v>
      </c>
      <c r="G3514" t="str">
        <f>"00024844"</f>
        <v>00024844</v>
      </c>
      <c r="H3514" t="s">
        <v>2117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50</v>
      </c>
      <c r="O3514">
        <v>0</v>
      </c>
      <c r="P3514">
        <v>50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Z3514">
        <v>0</v>
      </c>
      <c r="AA3514" t="s">
        <v>6440</v>
      </c>
    </row>
    <row r="3515" spans="1:27" x14ac:dyDescent="0.25">
      <c r="H3515" t="s">
        <v>6441</v>
      </c>
    </row>
    <row r="3516" spans="1:27" x14ac:dyDescent="0.25">
      <c r="A3516">
        <v>1755</v>
      </c>
      <c r="B3516">
        <v>1949</v>
      </c>
      <c r="C3516" t="s">
        <v>6442</v>
      </c>
      <c r="D3516" t="s">
        <v>34</v>
      </c>
      <c r="E3516" t="s">
        <v>27</v>
      </c>
      <c r="F3516" t="s">
        <v>6443</v>
      </c>
      <c r="G3516" t="str">
        <f>"201406004260"</f>
        <v>201406004260</v>
      </c>
      <c r="H3516" t="s">
        <v>1012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30</v>
      </c>
      <c r="O3516">
        <v>30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Z3516">
        <v>1</v>
      </c>
      <c r="AA3516" t="s">
        <v>6444</v>
      </c>
    </row>
    <row r="3517" spans="1:27" x14ac:dyDescent="0.25">
      <c r="H3517" t="s">
        <v>6445</v>
      </c>
    </row>
    <row r="3518" spans="1:27" x14ac:dyDescent="0.25">
      <c r="A3518">
        <v>1756</v>
      </c>
      <c r="B3518">
        <v>547</v>
      </c>
      <c r="C3518" t="s">
        <v>6446</v>
      </c>
      <c r="D3518" t="s">
        <v>1195</v>
      </c>
      <c r="E3518" t="s">
        <v>84</v>
      </c>
      <c r="F3518" t="s">
        <v>6447</v>
      </c>
      <c r="G3518" t="str">
        <f>"00107500"</f>
        <v>00107500</v>
      </c>
      <c r="H3518" t="s">
        <v>480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30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Z3518">
        <v>0</v>
      </c>
      <c r="AA3518" t="s">
        <v>6448</v>
      </c>
    </row>
    <row r="3519" spans="1:27" x14ac:dyDescent="0.25">
      <c r="H3519" t="s">
        <v>6449</v>
      </c>
    </row>
    <row r="3520" spans="1:27" x14ac:dyDescent="0.25">
      <c r="A3520">
        <v>1757</v>
      </c>
      <c r="B3520">
        <v>1869</v>
      </c>
      <c r="C3520" t="s">
        <v>6450</v>
      </c>
      <c r="D3520" t="s">
        <v>167</v>
      </c>
      <c r="E3520" t="s">
        <v>14</v>
      </c>
      <c r="F3520" t="s">
        <v>6451</v>
      </c>
      <c r="G3520" t="str">
        <f>"200902000123"</f>
        <v>200902000123</v>
      </c>
      <c r="H3520" t="s">
        <v>480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30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Z3520">
        <v>1</v>
      </c>
      <c r="AA3520" t="s">
        <v>6448</v>
      </c>
    </row>
    <row r="3521" spans="1:27" x14ac:dyDescent="0.25">
      <c r="H3521" t="s">
        <v>993</v>
      </c>
    </row>
    <row r="3522" spans="1:27" x14ac:dyDescent="0.25">
      <c r="A3522">
        <v>1758</v>
      </c>
      <c r="B3522">
        <v>669</v>
      </c>
      <c r="C3522" t="s">
        <v>6452</v>
      </c>
      <c r="D3522" t="s">
        <v>167</v>
      </c>
      <c r="E3522" t="s">
        <v>34</v>
      </c>
      <c r="F3522" t="s">
        <v>6453</v>
      </c>
      <c r="G3522" t="str">
        <f>"00109645"</f>
        <v>00109645</v>
      </c>
      <c r="H3522" t="s">
        <v>480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30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Z3522">
        <v>0</v>
      </c>
      <c r="AA3522" t="s">
        <v>6448</v>
      </c>
    </row>
    <row r="3523" spans="1:27" x14ac:dyDescent="0.25">
      <c r="H3523" t="s">
        <v>643</v>
      </c>
    </row>
    <row r="3524" spans="1:27" x14ac:dyDescent="0.25">
      <c r="A3524">
        <v>1759</v>
      </c>
      <c r="B3524">
        <v>878</v>
      </c>
      <c r="C3524" t="s">
        <v>6454</v>
      </c>
      <c r="D3524" t="s">
        <v>130</v>
      </c>
      <c r="E3524" t="s">
        <v>41</v>
      </c>
      <c r="F3524" t="s">
        <v>6455</v>
      </c>
      <c r="G3524" t="str">
        <f>"00107995"</f>
        <v>00107995</v>
      </c>
      <c r="H3524" t="s">
        <v>480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30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Z3524">
        <v>0</v>
      </c>
      <c r="AA3524" t="s">
        <v>6448</v>
      </c>
    </row>
    <row r="3525" spans="1:27" x14ac:dyDescent="0.25">
      <c r="H3525" t="s">
        <v>2083</v>
      </c>
    </row>
    <row r="3526" spans="1:27" x14ac:dyDescent="0.25">
      <c r="A3526">
        <v>1760</v>
      </c>
      <c r="B3526">
        <v>1011</v>
      </c>
      <c r="C3526" t="s">
        <v>6456</v>
      </c>
      <c r="D3526" t="s">
        <v>21</v>
      </c>
      <c r="E3526" t="s">
        <v>998</v>
      </c>
      <c r="F3526" t="s">
        <v>6457</v>
      </c>
      <c r="G3526" t="str">
        <f>"00110471"</f>
        <v>00110471</v>
      </c>
      <c r="H3526">
        <v>660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14</v>
      </c>
      <c r="W3526">
        <v>98</v>
      </c>
      <c r="Z3526">
        <v>0</v>
      </c>
      <c r="AA3526">
        <v>758</v>
      </c>
    </row>
    <row r="3527" spans="1:27" x14ac:dyDescent="0.25">
      <c r="H3527" t="s">
        <v>6458</v>
      </c>
    </row>
    <row r="3528" spans="1:27" x14ac:dyDescent="0.25">
      <c r="A3528">
        <v>1761</v>
      </c>
      <c r="B3528">
        <v>190</v>
      </c>
      <c r="C3528" t="s">
        <v>6459</v>
      </c>
      <c r="D3528" t="s">
        <v>27</v>
      </c>
      <c r="E3528" t="s">
        <v>6460</v>
      </c>
      <c r="F3528" t="s">
        <v>6461</v>
      </c>
      <c r="G3528" t="str">
        <f>"00108915"</f>
        <v>00108915</v>
      </c>
      <c r="H3528" t="s">
        <v>1619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70</v>
      </c>
      <c r="T3528">
        <v>0</v>
      </c>
      <c r="U3528">
        <v>0</v>
      </c>
      <c r="V3528">
        <v>0</v>
      </c>
      <c r="W3528">
        <v>0</v>
      </c>
      <c r="X3528">
        <v>6</v>
      </c>
      <c r="Y3528">
        <v>456</v>
      </c>
      <c r="Z3528">
        <v>0</v>
      </c>
      <c r="AA3528" t="s">
        <v>6462</v>
      </c>
    </row>
    <row r="3529" spans="1:27" x14ac:dyDescent="0.25">
      <c r="H3529">
        <v>456</v>
      </c>
    </row>
    <row r="3530" spans="1:27" x14ac:dyDescent="0.25">
      <c r="A3530">
        <v>1762</v>
      </c>
      <c r="B3530">
        <v>458</v>
      </c>
      <c r="C3530" t="s">
        <v>6463</v>
      </c>
      <c r="D3530" t="s">
        <v>27</v>
      </c>
      <c r="E3530" t="s">
        <v>872</v>
      </c>
      <c r="F3530" t="s">
        <v>6464</v>
      </c>
      <c r="G3530" t="str">
        <f>"00108306"</f>
        <v>00108306</v>
      </c>
      <c r="H3530" t="s">
        <v>1619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70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Z3530">
        <v>0</v>
      </c>
      <c r="AA3530" t="s">
        <v>6462</v>
      </c>
    </row>
    <row r="3531" spans="1:27" x14ac:dyDescent="0.25">
      <c r="H3531" t="s">
        <v>6465</v>
      </c>
    </row>
    <row r="3532" spans="1:27" x14ac:dyDescent="0.25">
      <c r="A3532">
        <v>1763</v>
      </c>
      <c r="B3532">
        <v>1073</v>
      </c>
      <c r="C3532" t="s">
        <v>6466</v>
      </c>
      <c r="D3532" t="s">
        <v>294</v>
      </c>
      <c r="E3532" t="s">
        <v>34</v>
      </c>
      <c r="F3532" t="s">
        <v>6467</v>
      </c>
      <c r="G3532" t="str">
        <f>"00111470"</f>
        <v>00111470</v>
      </c>
      <c r="H3532" t="s">
        <v>1619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70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Z3532">
        <v>0</v>
      </c>
      <c r="AA3532" t="s">
        <v>6462</v>
      </c>
    </row>
    <row r="3533" spans="1:27" x14ac:dyDescent="0.25">
      <c r="H3533" t="s">
        <v>3383</v>
      </c>
    </row>
    <row r="3534" spans="1:27" x14ac:dyDescent="0.25">
      <c r="A3534">
        <v>1764</v>
      </c>
      <c r="B3534">
        <v>1735</v>
      </c>
      <c r="C3534" t="s">
        <v>6468</v>
      </c>
      <c r="D3534" t="s">
        <v>327</v>
      </c>
      <c r="E3534" t="s">
        <v>84</v>
      </c>
      <c r="F3534" t="s">
        <v>6469</v>
      </c>
      <c r="G3534" t="str">
        <f>"00110457"</f>
        <v>00110457</v>
      </c>
      <c r="H3534" t="s">
        <v>1619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70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Z3534">
        <v>0</v>
      </c>
      <c r="AA3534" t="s">
        <v>6462</v>
      </c>
    </row>
    <row r="3535" spans="1:27" x14ac:dyDescent="0.25">
      <c r="H3535" t="s">
        <v>6470</v>
      </c>
    </row>
    <row r="3536" spans="1:27" x14ac:dyDescent="0.25">
      <c r="A3536">
        <v>1765</v>
      </c>
      <c r="B3536">
        <v>47</v>
      </c>
      <c r="C3536" t="s">
        <v>6471</v>
      </c>
      <c r="D3536" t="s">
        <v>84</v>
      </c>
      <c r="E3536" t="s">
        <v>27</v>
      </c>
      <c r="F3536" t="s">
        <v>6472</v>
      </c>
      <c r="G3536" t="str">
        <f>"00108957"</f>
        <v>00108957</v>
      </c>
      <c r="H3536" t="s">
        <v>1619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70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Z3536">
        <v>0</v>
      </c>
      <c r="AA3536" t="s">
        <v>6462</v>
      </c>
    </row>
    <row r="3537" spans="1:27" x14ac:dyDescent="0.25">
      <c r="H3537" t="s">
        <v>6473</v>
      </c>
    </row>
    <row r="3538" spans="1:27" x14ac:dyDescent="0.25">
      <c r="A3538">
        <v>1766</v>
      </c>
      <c r="B3538">
        <v>2127</v>
      </c>
      <c r="C3538" t="s">
        <v>4696</v>
      </c>
      <c r="D3538" t="s">
        <v>243</v>
      </c>
      <c r="E3538" t="s">
        <v>102</v>
      </c>
      <c r="F3538" t="s">
        <v>6474</v>
      </c>
      <c r="G3538" t="str">
        <f>"00107406"</f>
        <v>00107406</v>
      </c>
      <c r="H3538" t="s">
        <v>603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30</v>
      </c>
      <c r="O3538">
        <v>30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Z3538">
        <v>0</v>
      </c>
      <c r="AA3538" t="s">
        <v>6475</v>
      </c>
    </row>
    <row r="3539" spans="1:27" x14ac:dyDescent="0.25">
      <c r="H3539" t="s">
        <v>1594</v>
      </c>
    </row>
    <row r="3540" spans="1:27" x14ac:dyDescent="0.25">
      <c r="A3540">
        <v>1767</v>
      </c>
      <c r="B3540">
        <v>1830</v>
      </c>
      <c r="C3540" t="s">
        <v>6476</v>
      </c>
      <c r="D3540" t="s">
        <v>447</v>
      </c>
      <c r="E3540" t="s">
        <v>34</v>
      </c>
      <c r="F3540" t="s">
        <v>6477</v>
      </c>
      <c r="G3540" t="str">
        <f>"00105614"</f>
        <v>00105614</v>
      </c>
      <c r="H3540" t="s">
        <v>349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50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Z3540">
        <v>0</v>
      </c>
      <c r="AA3540" t="s">
        <v>6478</v>
      </c>
    </row>
    <row r="3541" spans="1:27" x14ac:dyDescent="0.25">
      <c r="H3541" t="s">
        <v>6479</v>
      </c>
    </row>
    <row r="3542" spans="1:27" x14ac:dyDescent="0.25">
      <c r="A3542">
        <v>1768</v>
      </c>
      <c r="B3542">
        <v>1845</v>
      </c>
      <c r="C3542" t="s">
        <v>4939</v>
      </c>
      <c r="D3542" t="s">
        <v>107</v>
      </c>
      <c r="E3542" t="s">
        <v>34</v>
      </c>
      <c r="F3542" t="s">
        <v>6480</v>
      </c>
      <c r="G3542" t="str">
        <f>"00012840"</f>
        <v>00012840</v>
      </c>
      <c r="H3542" t="s">
        <v>905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70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2</v>
      </c>
      <c r="W3542">
        <v>14</v>
      </c>
      <c r="Z3542">
        <v>1</v>
      </c>
      <c r="AA3542" t="s">
        <v>6481</v>
      </c>
    </row>
    <row r="3543" spans="1:27" x14ac:dyDescent="0.25">
      <c r="H3543" t="s">
        <v>6482</v>
      </c>
    </row>
    <row r="3544" spans="1:27" x14ac:dyDescent="0.25">
      <c r="A3544">
        <v>1769</v>
      </c>
      <c r="B3544">
        <v>955</v>
      </c>
      <c r="C3544" t="s">
        <v>6483</v>
      </c>
      <c r="D3544" t="s">
        <v>6484</v>
      </c>
      <c r="E3544" t="s">
        <v>71</v>
      </c>
      <c r="F3544" t="s">
        <v>6485</v>
      </c>
      <c r="G3544" t="str">
        <f>"00108788"</f>
        <v>00108788</v>
      </c>
      <c r="H3544" t="s">
        <v>355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30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Z3544">
        <v>1</v>
      </c>
      <c r="AA3544" t="s">
        <v>6486</v>
      </c>
    </row>
    <row r="3545" spans="1:27" x14ac:dyDescent="0.25">
      <c r="H3545" t="s">
        <v>6487</v>
      </c>
    </row>
    <row r="3546" spans="1:27" x14ac:dyDescent="0.25">
      <c r="A3546">
        <v>1770</v>
      </c>
      <c r="B3546">
        <v>447</v>
      </c>
      <c r="C3546" t="s">
        <v>6488</v>
      </c>
      <c r="D3546" t="s">
        <v>332</v>
      </c>
      <c r="E3546" t="s">
        <v>353</v>
      </c>
      <c r="F3546" t="s">
        <v>6489</v>
      </c>
      <c r="G3546" t="str">
        <f>"201604000720"</f>
        <v>201604000720</v>
      </c>
      <c r="H3546" t="s">
        <v>355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30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Z3546">
        <v>1</v>
      </c>
      <c r="AA3546" t="s">
        <v>6486</v>
      </c>
    </row>
    <row r="3547" spans="1:27" x14ac:dyDescent="0.25">
      <c r="H3547" t="s">
        <v>6490</v>
      </c>
    </row>
    <row r="3548" spans="1:27" x14ac:dyDescent="0.25">
      <c r="A3548">
        <v>1771</v>
      </c>
      <c r="B3548">
        <v>906</v>
      </c>
      <c r="C3548" t="s">
        <v>6491</v>
      </c>
      <c r="D3548" t="s">
        <v>278</v>
      </c>
      <c r="E3548" t="s">
        <v>3131</v>
      </c>
      <c r="F3548" t="s">
        <v>6492</v>
      </c>
      <c r="G3548" t="str">
        <f>"00111484"</f>
        <v>00111484</v>
      </c>
      <c r="H3548" t="s">
        <v>355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30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Z3548">
        <v>0</v>
      </c>
      <c r="AA3548" t="s">
        <v>6486</v>
      </c>
    </row>
    <row r="3549" spans="1:27" x14ac:dyDescent="0.25">
      <c r="H3549" t="s">
        <v>6493</v>
      </c>
    </row>
    <row r="3550" spans="1:27" x14ac:dyDescent="0.25">
      <c r="A3550">
        <v>1772</v>
      </c>
      <c r="B3550">
        <v>350</v>
      </c>
      <c r="C3550" t="s">
        <v>6494</v>
      </c>
      <c r="D3550" t="s">
        <v>141</v>
      </c>
      <c r="E3550" t="s">
        <v>59</v>
      </c>
      <c r="F3550" t="s">
        <v>6495</v>
      </c>
      <c r="G3550" t="str">
        <f>"201410011328"</f>
        <v>201410011328</v>
      </c>
      <c r="H3550" t="s">
        <v>355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30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Z3550">
        <v>0</v>
      </c>
      <c r="AA3550" t="s">
        <v>6486</v>
      </c>
    </row>
    <row r="3551" spans="1:27" x14ac:dyDescent="0.25">
      <c r="H3551" t="s">
        <v>430</v>
      </c>
    </row>
    <row r="3552" spans="1:27" x14ac:dyDescent="0.25">
      <c r="A3552">
        <v>1773</v>
      </c>
      <c r="B3552">
        <v>1486</v>
      </c>
      <c r="C3552" t="s">
        <v>6496</v>
      </c>
      <c r="D3552" t="s">
        <v>221</v>
      </c>
      <c r="E3552" t="s">
        <v>59</v>
      </c>
      <c r="F3552" t="s">
        <v>6497</v>
      </c>
      <c r="G3552" t="str">
        <f>"00107459"</f>
        <v>00107459</v>
      </c>
      <c r="H3552" t="s">
        <v>355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30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Z3552">
        <v>0</v>
      </c>
      <c r="AA3552" t="s">
        <v>6486</v>
      </c>
    </row>
    <row r="3553" spans="1:27" x14ac:dyDescent="0.25">
      <c r="H3553">
        <v>413</v>
      </c>
    </row>
    <row r="3554" spans="1:27" x14ac:dyDescent="0.25">
      <c r="A3554">
        <v>1774</v>
      </c>
      <c r="B3554">
        <v>2233</v>
      </c>
      <c r="C3554" t="s">
        <v>6498</v>
      </c>
      <c r="D3554" t="s">
        <v>71</v>
      </c>
      <c r="E3554" t="s">
        <v>14</v>
      </c>
      <c r="F3554" t="s">
        <v>6499</v>
      </c>
      <c r="G3554" t="str">
        <f>"00109175"</f>
        <v>00109175</v>
      </c>
      <c r="H3554" t="s">
        <v>355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30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Z3554">
        <v>0</v>
      </c>
      <c r="AA3554" t="s">
        <v>6486</v>
      </c>
    </row>
    <row r="3555" spans="1:27" x14ac:dyDescent="0.25">
      <c r="H3555" t="s">
        <v>6500</v>
      </c>
    </row>
    <row r="3556" spans="1:27" x14ac:dyDescent="0.25">
      <c r="A3556">
        <v>1775</v>
      </c>
      <c r="B3556">
        <v>1005</v>
      </c>
      <c r="C3556" t="s">
        <v>6501</v>
      </c>
      <c r="D3556" t="s">
        <v>55</v>
      </c>
      <c r="E3556" t="s">
        <v>34</v>
      </c>
      <c r="F3556" t="s">
        <v>6502</v>
      </c>
      <c r="G3556" t="str">
        <f>"201412006301"</f>
        <v>201412006301</v>
      </c>
      <c r="H3556" t="s">
        <v>254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11</v>
      </c>
      <c r="W3556">
        <v>77</v>
      </c>
      <c r="Z3556">
        <v>0</v>
      </c>
      <c r="AA3556" t="s">
        <v>805</v>
      </c>
    </row>
    <row r="3557" spans="1:27" x14ac:dyDescent="0.25">
      <c r="H3557" t="s">
        <v>6503</v>
      </c>
    </row>
    <row r="3558" spans="1:27" x14ac:dyDescent="0.25">
      <c r="A3558">
        <v>1776</v>
      </c>
      <c r="B3558">
        <v>1898</v>
      </c>
      <c r="C3558" t="s">
        <v>1007</v>
      </c>
      <c r="D3558" t="s">
        <v>2067</v>
      </c>
      <c r="E3558" t="s">
        <v>27</v>
      </c>
      <c r="F3558" t="s">
        <v>6504</v>
      </c>
      <c r="G3558" t="str">
        <f>"201504001857"</f>
        <v>201504001857</v>
      </c>
      <c r="H3558">
        <v>726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30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Z3558">
        <v>0</v>
      </c>
      <c r="AA3558">
        <v>756</v>
      </c>
    </row>
    <row r="3559" spans="1:27" x14ac:dyDescent="0.25">
      <c r="H3559" t="s">
        <v>6505</v>
      </c>
    </row>
    <row r="3560" spans="1:27" x14ac:dyDescent="0.25">
      <c r="A3560">
        <v>1777</v>
      </c>
      <c r="B3560">
        <v>1694</v>
      </c>
      <c r="C3560" t="s">
        <v>6506</v>
      </c>
      <c r="D3560" t="s">
        <v>441</v>
      </c>
      <c r="E3560" t="s">
        <v>1215</v>
      </c>
      <c r="F3560" t="s">
        <v>6507</v>
      </c>
      <c r="G3560" t="str">
        <f>"00110937"</f>
        <v>00110937</v>
      </c>
      <c r="H3560">
        <v>726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30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Z3560">
        <v>0</v>
      </c>
      <c r="AA3560">
        <v>756</v>
      </c>
    </row>
    <row r="3561" spans="1:27" x14ac:dyDescent="0.25">
      <c r="H3561" t="s">
        <v>6508</v>
      </c>
    </row>
    <row r="3562" spans="1:27" x14ac:dyDescent="0.25">
      <c r="A3562">
        <v>1778</v>
      </c>
      <c r="B3562">
        <v>248</v>
      </c>
      <c r="C3562" t="s">
        <v>2439</v>
      </c>
      <c r="D3562" t="s">
        <v>34</v>
      </c>
      <c r="E3562" t="s">
        <v>1215</v>
      </c>
      <c r="F3562" t="s">
        <v>6509</v>
      </c>
      <c r="G3562" t="str">
        <f>"201402000989"</f>
        <v>201402000989</v>
      </c>
      <c r="H3562">
        <v>616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70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10</v>
      </c>
      <c r="W3562">
        <v>70</v>
      </c>
      <c r="Z3562">
        <v>0</v>
      </c>
      <c r="AA3562">
        <v>756</v>
      </c>
    </row>
    <row r="3563" spans="1:27" x14ac:dyDescent="0.25">
      <c r="H3563" t="s">
        <v>6510</v>
      </c>
    </row>
    <row r="3564" spans="1:27" x14ac:dyDescent="0.25">
      <c r="A3564">
        <v>1779</v>
      </c>
      <c r="B3564">
        <v>809</v>
      </c>
      <c r="C3564" t="s">
        <v>6511</v>
      </c>
      <c r="D3564" t="s">
        <v>4250</v>
      </c>
      <c r="E3564" t="s">
        <v>102</v>
      </c>
      <c r="F3564" t="s">
        <v>6512</v>
      </c>
      <c r="G3564" t="str">
        <f>"00110895"</f>
        <v>00110895</v>
      </c>
      <c r="H3564" t="s">
        <v>334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5</v>
      </c>
      <c r="W3564">
        <v>35</v>
      </c>
      <c r="Z3564">
        <v>1</v>
      </c>
      <c r="AA3564" t="s">
        <v>6513</v>
      </c>
    </row>
    <row r="3565" spans="1:27" x14ac:dyDescent="0.25">
      <c r="H3565" t="s">
        <v>6514</v>
      </c>
    </row>
    <row r="3566" spans="1:27" x14ac:dyDescent="0.25">
      <c r="A3566">
        <v>1780</v>
      </c>
      <c r="B3566">
        <v>1773</v>
      </c>
      <c r="C3566" t="s">
        <v>6515</v>
      </c>
      <c r="D3566" t="s">
        <v>1342</v>
      </c>
      <c r="E3566" t="s">
        <v>41</v>
      </c>
      <c r="F3566" t="s">
        <v>6516</v>
      </c>
      <c r="G3566" t="str">
        <f>"201412006251"</f>
        <v>201412006251</v>
      </c>
      <c r="H3566" t="s">
        <v>449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70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Z3566">
        <v>0</v>
      </c>
      <c r="AA3566" t="s">
        <v>6517</v>
      </c>
    </row>
    <row r="3567" spans="1:27" x14ac:dyDescent="0.25">
      <c r="H3567">
        <v>441</v>
      </c>
    </row>
    <row r="3568" spans="1:27" x14ac:dyDescent="0.25">
      <c r="A3568">
        <v>1781</v>
      </c>
      <c r="B3568">
        <v>1483</v>
      </c>
      <c r="C3568" t="s">
        <v>4135</v>
      </c>
      <c r="D3568" t="s">
        <v>1704</v>
      </c>
      <c r="E3568" t="s">
        <v>20</v>
      </c>
      <c r="F3568" t="s">
        <v>6518</v>
      </c>
      <c r="G3568" t="str">
        <f>"201406013431"</f>
        <v>201406013431</v>
      </c>
      <c r="H3568" t="s">
        <v>449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70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Z3568">
        <v>0</v>
      </c>
      <c r="AA3568" t="s">
        <v>6517</v>
      </c>
    </row>
    <row r="3569" spans="1:27" x14ac:dyDescent="0.25">
      <c r="H3569" t="s">
        <v>1294</v>
      </c>
    </row>
    <row r="3570" spans="1:27" x14ac:dyDescent="0.25">
      <c r="A3570">
        <v>1782</v>
      </c>
      <c r="B3570">
        <v>1852</v>
      </c>
      <c r="C3570" t="s">
        <v>6519</v>
      </c>
      <c r="D3570" t="s">
        <v>21</v>
      </c>
      <c r="E3570" t="s">
        <v>6520</v>
      </c>
      <c r="F3570" t="s">
        <v>6521</v>
      </c>
      <c r="G3570" t="str">
        <f>"00021655"</f>
        <v>00021655</v>
      </c>
      <c r="H3570" t="s">
        <v>2404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50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Z3570">
        <v>0</v>
      </c>
      <c r="AA3570" t="s">
        <v>6522</v>
      </c>
    </row>
    <row r="3571" spans="1:27" x14ac:dyDescent="0.25">
      <c r="H3571" t="s">
        <v>6523</v>
      </c>
    </row>
    <row r="3572" spans="1:27" x14ac:dyDescent="0.25">
      <c r="A3572">
        <v>1783</v>
      </c>
      <c r="B3572">
        <v>371</v>
      </c>
      <c r="C3572" t="s">
        <v>440</v>
      </c>
      <c r="D3572" t="s">
        <v>27</v>
      </c>
      <c r="E3572" t="s">
        <v>79</v>
      </c>
      <c r="F3572" t="s">
        <v>6524</v>
      </c>
      <c r="G3572" t="str">
        <f>"201511041974"</f>
        <v>201511041974</v>
      </c>
      <c r="H3572" t="s">
        <v>2404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50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Z3572">
        <v>0</v>
      </c>
      <c r="AA3572" t="s">
        <v>6522</v>
      </c>
    </row>
    <row r="3573" spans="1:27" x14ac:dyDescent="0.25">
      <c r="H3573" t="s">
        <v>6525</v>
      </c>
    </row>
    <row r="3574" spans="1:27" x14ac:dyDescent="0.25">
      <c r="A3574">
        <v>1784</v>
      </c>
      <c r="B3574">
        <v>421</v>
      </c>
      <c r="C3574" t="s">
        <v>6526</v>
      </c>
      <c r="D3574" t="s">
        <v>892</v>
      </c>
      <c r="E3574" t="s">
        <v>102</v>
      </c>
      <c r="F3574" t="s">
        <v>6527</v>
      </c>
      <c r="G3574" t="str">
        <f>"00005636"</f>
        <v>00005636</v>
      </c>
      <c r="H3574">
        <v>671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12</v>
      </c>
      <c r="W3574">
        <v>84</v>
      </c>
      <c r="Z3574">
        <v>0</v>
      </c>
      <c r="AA3574">
        <v>755</v>
      </c>
    </row>
    <row r="3575" spans="1:27" x14ac:dyDescent="0.25">
      <c r="H3575" t="s">
        <v>2157</v>
      </c>
    </row>
    <row r="3576" spans="1:27" x14ac:dyDescent="0.25">
      <c r="A3576">
        <v>1785</v>
      </c>
      <c r="B3576">
        <v>628</v>
      </c>
      <c r="C3576" t="s">
        <v>6528</v>
      </c>
      <c r="D3576" t="s">
        <v>312</v>
      </c>
      <c r="E3576" t="s">
        <v>34</v>
      </c>
      <c r="F3576" t="s">
        <v>6529</v>
      </c>
      <c r="G3576" t="str">
        <f>"201412002778"</f>
        <v>201412002778</v>
      </c>
      <c r="H3576" t="s">
        <v>726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30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Z3576">
        <v>0</v>
      </c>
      <c r="AA3576" t="s">
        <v>6530</v>
      </c>
    </row>
    <row r="3577" spans="1:27" x14ac:dyDescent="0.25">
      <c r="H3577" t="s">
        <v>6531</v>
      </c>
    </row>
    <row r="3578" spans="1:27" x14ac:dyDescent="0.25">
      <c r="A3578">
        <v>1786</v>
      </c>
      <c r="B3578">
        <v>1477</v>
      </c>
      <c r="C3578" t="s">
        <v>6532</v>
      </c>
      <c r="D3578" t="s">
        <v>33</v>
      </c>
      <c r="E3578" t="s">
        <v>34</v>
      </c>
      <c r="F3578" t="s">
        <v>6533</v>
      </c>
      <c r="G3578" t="str">
        <f>"201511042908"</f>
        <v>201511042908</v>
      </c>
      <c r="H3578" t="s">
        <v>726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30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Z3578">
        <v>1</v>
      </c>
      <c r="AA3578" t="s">
        <v>6530</v>
      </c>
    </row>
    <row r="3579" spans="1:27" x14ac:dyDescent="0.25">
      <c r="H3579" t="s">
        <v>993</v>
      </c>
    </row>
    <row r="3580" spans="1:27" x14ac:dyDescent="0.25">
      <c r="A3580">
        <v>1787</v>
      </c>
      <c r="B3580">
        <v>562</v>
      </c>
      <c r="C3580" t="s">
        <v>6534</v>
      </c>
      <c r="D3580" t="s">
        <v>6535</v>
      </c>
      <c r="E3580" t="s">
        <v>6536</v>
      </c>
      <c r="F3580" t="s">
        <v>6537</v>
      </c>
      <c r="G3580" t="str">
        <f>"00003659"</f>
        <v>00003659</v>
      </c>
      <c r="H3580" t="s">
        <v>726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30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Z3580">
        <v>1</v>
      </c>
      <c r="AA3580" t="s">
        <v>6530</v>
      </c>
    </row>
    <row r="3581" spans="1:27" x14ac:dyDescent="0.25">
      <c r="H3581" t="s">
        <v>6538</v>
      </c>
    </row>
    <row r="3582" spans="1:27" x14ac:dyDescent="0.25">
      <c r="A3582">
        <v>1788</v>
      </c>
      <c r="B3582">
        <v>1118</v>
      </c>
      <c r="C3582" t="s">
        <v>6539</v>
      </c>
      <c r="D3582" t="s">
        <v>6540</v>
      </c>
      <c r="E3582" t="s">
        <v>66</v>
      </c>
      <c r="F3582" t="s">
        <v>6541</v>
      </c>
      <c r="G3582" t="str">
        <f>"201510000288"</f>
        <v>201510000288</v>
      </c>
      <c r="H3582" t="s">
        <v>1211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Z3582">
        <v>0</v>
      </c>
      <c r="AA3582" t="s">
        <v>1211</v>
      </c>
    </row>
    <row r="3583" spans="1:27" x14ac:dyDescent="0.25">
      <c r="H3583" t="s">
        <v>383</v>
      </c>
    </row>
    <row r="3584" spans="1:27" x14ac:dyDescent="0.25">
      <c r="A3584">
        <v>1789</v>
      </c>
      <c r="B3584">
        <v>2042</v>
      </c>
      <c r="C3584" t="s">
        <v>6542</v>
      </c>
      <c r="D3584" t="s">
        <v>102</v>
      </c>
      <c r="E3584" t="s">
        <v>27</v>
      </c>
      <c r="F3584" t="s">
        <v>6543</v>
      </c>
      <c r="G3584" t="str">
        <f>"00107225"</f>
        <v>00107225</v>
      </c>
      <c r="H3584" t="s">
        <v>1666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10</v>
      </c>
      <c r="W3584">
        <v>70</v>
      </c>
      <c r="Z3584">
        <v>0</v>
      </c>
      <c r="AA3584" t="s">
        <v>6544</v>
      </c>
    </row>
    <row r="3585" spans="1:27" x14ac:dyDescent="0.25">
      <c r="H3585" t="s">
        <v>1820</v>
      </c>
    </row>
    <row r="3586" spans="1:27" x14ac:dyDescent="0.25">
      <c r="A3586">
        <v>1790</v>
      </c>
      <c r="B3586">
        <v>1034</v>
      </c>
      <c r="C3586" t="s">
        <v>6545</v>
      </c>
      <c r="D3586" t="s">
        <v>1784</v>
      </c>
      <c r="E3586" t="s">
        <v>676</v>
      </c>
      <c r="F3586">
        <v>250986</v>
      </c>
      <c r="G3586" t="str">
        <f>"00107078"</f>
        <v>00107078</v>
      </c>
      <c r="H3586">
        <v>704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50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Z3586">
        <v>0</v>
      </c>
      <c r="AA3586">
        <v>754</v>
      </c>
    </row>
    <row r="3587" spans="1:27" x14ac:dyDescent="0.25">
      <c r="H3587" t="s">
        <v>1993</v>
      </c>
    </row>
    <row r="3588" spans="1:27" x14ac:dyDescent="0.25">
      <c r="A3588">
        <v>1791</v>
      </c>
      <c r="B3588">
        <v>2</v>
      </c>
      <c r="C3588" t="s">
        <v>6546</v>
      </c>
      <c r="D3588" t="s">
        <v>6547</v>
      </c>
      <c r="E3588" t="s">
        <v>676</v>
      </c>
      <c r="F3588" t="s">
        <v>6548</v>
      </c>
      <c r="G3588" t="str">
        <f>"201406011867"</f>
        <v>201406011867</v>
      </c>
      <c r="H3588" t="s">
        <v>1438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30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Z3588">
        <v>0</v>
      </c>
      <c r="AA3588" t="s">
        <v>6549</v>
      </c>
    </row>
    <row r="3589" spans="1:27" x14ac:dyDescent="0.25">
      <c r="H3589" t="s">
        <v>6550</v>
      </c>
    </row>
    <row r="3590" spans="1:27" x14ac:dyDescent="0.25">
      <c r="A3590">
        <v>1792</v>
      </c>
      <c r="B3590">
        <v>1561</v>
      </c>
      <c r="C3590" t="s">
        <v>1527</v>
      </c>
      <c r="D3590" t="s">
        <v>711</v>
      </c>
      <c r="E3590" t="s">
        <v>4723</v>
      </c>
      <c r="F3590" t="s">
        <v>6551</v>
      </c>
      <c r="G3590" t="str">
        <f>"00104636"</f>
        <v>00104636</v>
      </c>
      <c r="H3590" t="s">
        <v>650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30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5</v>
      </c>
      <c r="W3590">
        <v>35</v>
      </c>
      <c r="Z3590">
        <v>0</v>
      </c>
      <c r="AA3590" t="s">
        <v>6552</v>
      </c>
    </row>
    <row r="3591" spans="1:27" x14ac:dyDescent="0.25">
      <c r="H3591" t="s">
        <v>6553</v>
      </c>
    </row>
    <row r="3592" spans="1:27" x14ac:dyDescent="0.25">
      <c r="A3592">
        <v>1793</v>
      </c>
      <c r="B3592">
        <v>13</v>
      </c>
      <c r="C3592" t="s">
        <v>6554</v>
      </c>
      <c r="D3592" t="s">
        <v>6555</v>
      </c>
      <c r="E3592" t="s">
        <v>41</v>
      </c>
      <c r="F3592" t="s">
        <v>6556</v>
      </c>
      <c r="G3592" t="str">
        <f>"201511040503"</f>
        <v>201511040503</v>
      </c>
      <c r="H3592" t="s">
        <v>650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30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5</v>
      </c>
      <c r="W3592">
        <v>35</v>
      </c>
      <c r="Z3592">
        <v>0</v>
      </c>
      <c r="AA3592" t="s">
        <v>6552</v>
      </c>
    </row>
    <row r="3593" spans="1:27" x14ac:dyDescent="0.25">
      <c r="H3593" t="s">
        <v>6557</v>
      </c>
    </row>
    <row r="3594" spans="1:27" x14ac:dyDescent="0.25">
      <c r="A3594">
        <v>1794</v>
      </c>
      <c r="B3594">
        <v>1238</v>
      </c>
      <c r="C3594" t="s">
        <v>6558</v>
      </c>
      <c r="D3594" t="s">
        <v>84</v>
      </c>
      <c r="E3594" t="s">
        <v>41</v>
      </c>
      <c r="F3594" t="s">
        <v>6559</v>
      </c>
      <c r="G3594" t="str">
        <f>"00111716"</f>
        <v>00111716</v>
      </c>
      <c r="H3594" t="s">
        <v>2189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Z3594">
        <v>0</v>
      </c>
      <c r="AA3594" t="s">
        <v>2189</v>
      </c>
    </row>
    <row r="3595" spans="1:27" x14ac:dyDescent="0.25">
      <c r="H3595" t="s">
        <v>2157</v>
      </c>
    </row>
    <row r="3596" spans="1:27" x14ac:dyDescent="0.25">
      <c r="A3596">
        <v>1795</v>
      </c>
      <c r="B3596">
        <v>2161</v>
      </c>
      <c r="C3596" t="s">
        <v>6560</v>
      </c>
      <c r="D3596" t="s">
        <v>288</v>
      </c>
      <c r="E3596" t="s">
        <v>102</v>
      </c>
      <c r="F3596" t="s">
        <v>6561</v>
      </c>
      <c r="G3596" t="str">
        <f>"00108112"</f>
        <v>00108112</v>
      </c>
      <c r="H3596" t="s">
        <v>2189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Z3596">
        <v>1</v>
      </c>
      <c r="AA3596" t="s">
        <v>2189</v>
      </c>
    </row>
    <row r="3597" spans="1:27" x14ac:dyDescent="0.25">
      <c r="H3597" t="s">
        <v>185</v>
      </c>
    </row>
    <row r="3598" spans="1:27" x14ac:dyDescent="0.25">
      <c r="A3598">
        <v>1796</v>
      </c>
      <c r="B3598">
        <v>310</v>
      </c>
      <c r="C3598" t="s">
        <v>6562</v>
      </c>
      <c r="D3598" t="s">
        <v>1204</v>
      </c>
      <c r="E3598" t="s">
        <v>1002</v>
      </c>
      <c r="F3598" t="s">
        <v>6563</v>
      </c>
      <c r="G3598" t="str">
        <f>"201406016070"</f>
        <v>201406016070</v>
      </c>
      <c r="H3598" t="s">
        <v>1382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70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Z3598">
        <v>0</v>
      </c>
      <c r="AA3598" t="s">
        <v>6564</v>
      </c>
    </row>
    <row r="3599" spans="1:27" x14ac:dyDescent="0.25">
      <c r="H3599" t="s">
        <v>6565</v>
      </c>
    </row>
    <row r="3600" spans="1:27" x14ac:dyDescent="0.25">
      <c r="A3600">
        <v>1797</v>
      </c>
      <c r="B3600">
        <v>2116</v>
      </c>
      <c r="C3600" t="s">
        <v>6566</v>
      </c>
      <c r="D3600" t="s">
        <v>6567</v>
      </c>
      <c r="E3600" t="s">
        <v>6568</v>
      </c>
      <c r="F3600" t="s">
        <v>6569</v>
      </c>
      <c r="G3600" t="str">
        <f>"00005998"</f>
        <v>00005998</v>
      </c>
      <c r="H3600" t="s">
        <v>387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50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6</v>
      </c>
      <c r="Y3600" t="s">
        <v>208</v>
      </c>
      <c r="Z3600">
        <v>0</v>
      </c>
      <c r="AA3600" t="s">
        <v>6570</v>
      </c>
    </row>
    <row r="3601" spans="1:27" x14ac:dyDescent="0.25">
      <c r="H3601" t="s">
        <v>6571</v>
      </c>
    </row>
    <row r="3602" spans="1:27" x14ac:dyDescent="0.25">
      <c r="A3602">
        <v>1798</v>
      </c>
      <c r="B3602">
        <v>2116</v>
      </c>
      <c r="C3602" t="s">
        <v>6566</v>
      </c>
      <c r="D3602" t="s">
        <v>6567</v>
      </c>
      <c r="E3602" t="s">
        <v>6568</v>
      </c>
      <c r="F3602" t="s">
        <v>6569</v>
      </c>
      <c r="G3602" t="str">
        <f>"00005998"</f>
        <v>00005998</v>
      </c>
      <c r="H3602" t="s">
        <v>387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50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Z3602">
        <v>0</v>
      </c>
      <c r="AA3602" t="s">
        <v>6570</v>
      </c>
    </row>
    <row r="3603" spans="1:27" x14ac:dyDescent="0.25">
      <c r="H3603" t="s">
        <v>6571</v>
      </c>
    </row>
    <row r="3604" spans="1:27" x14ac:dyDescent="0.25">
      <c r="A3604">
        <v>1799</v>
      </c>
      <c r="B3604">
        <v>511</v>
      </c>
      <c r="C3604" t="s">
        <v>6572</v>
      </c>
      <c r="D3604" t="s">
        <v>6573</v>
      </c>
      <c r="E3604" t="s">
        <v>6574</v>
      </c>
      <c r="F3604" t="s">
        <v>6575</v>
      </c>
      <c r="G3604" t="str">
        <f>"00108216"</f>
        <v>00108216</v>
      </c>
      <c r="H3604" t="s">
        <v>301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30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Z3604">
        <v>0</v>
      </c>
      <c r="AA3604" t="s">
        <v>6576</v>
      </c>
    </row>
    <row r="3605" spans="1:27" x14ac:dyDescent="0.25">
      <c r="H3605" t="s">
        <v>6577</v>
      </c>
    </row>
    <row r="3606" spans="1:27" x14ac:dyDescent="0.25">
      <c r="A3606">
        <v>1800</v>
      </c>
      <c r="B3606">
        <v>2182</v>
      </c>
      <c r="C3606" t="s">
        <v>4962</v>
      </c>
      <c r="D3606" t="s">
        <v>14</v>
      </c>
      <c r="E3606" t="s">
        <v>327</v>
      </c>
      <c r="F3606" t="s">
        <v>6578</v>
      </c>
      <c r="G3606" t="str">
        <f>"201410008659"</f>
        <v>201410008659</v>
      </c>
      <c r="H3606" t="s">
        <v>301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30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Z3606">
        <v>0</v>
      </c>
      <c r="AA3606" t="s">
        <v>6576</v>
      </c>
    </row>
    <row r="3607" spans="1:27" x14ac:dyDescent="0.25">
      <c r="H3607" t="s">
        <v>1820</v>
      </c>
    </row>
    <row r="3608" spans="1:27" x14ac:dyDescent="0.25">
      <c r="A3608">
        <v>1801</v>
      </c>
      <c r="B3608">
        <v>2086</v>
      </c>
      <c r="C3608" t="s">
        <v>6579</v>
      </c>
      <c r="D3608" t="s">
        <v>27</v>
      </c>
      <c r="E3608" t="s">
        <v>14</v>
      </c>
      <c r="F3608" t="s">
        <v>6580</v>
      </c>
      <c r="G3608" t="str">
        <f>"00007798"</f>
        <v>00007798</v>
      </c>
      <c r="H3608" t="s">
        <v>301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30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Z3608">
        <v>2</v>
      </c>
      <c r="AA3608" t="s">
        <v>6576</v>
      </c>
    </row>
    <row r="3609" spans="1:27" x14ac:dyDescent="0.25">
      <c r="H3609">
        <v>406</v>
      </c>
    </row>
    <row r="3610" spans="1:27" x14ac:dyDescent="0.25">
      <c r="A3610">
        <v>1802</v>
      </c>
      <c r="B3610">
        <v>514</v>
      </c>
      <c r="C3610" t="s">
        <v>6581</v>
      </c>
      <c r="D3610" t="s">
        <v>269</v>
      </c>
      <c r="E3610" t="s">
        <v>21</v>
      </c>
      <c r="F3610" t="s">
        <v>6582</v>
      </c>
      <c r="G3610" t="str">
        <f>"00111537"</f>
        <v>00111537</v>
      </c>
      <c r="H3610" t="s">
        <v>1619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30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5</v>
      </c>
      <c r="W3610">
        <v>35</v>
      </c>
      <c r="Z3610">
        <v>1</v>
      </c>
      <c r="AA3610" t="s">
        <v>6583</v>
      </c>
    </row>
    <row r="3611" spans="1:27" x14ac:dyDescent="0.25">
      <c r="H3611" t="s">
        <v>1675</v>
      </c>
    </row>
    <row r="3612" spans="1:27" x14ac:dyDescent="0.25">
      <c r="A3612">
        <v>1803</v>
      </c>
      <c r="B3612">
        <v>1529</v>
      </c>
      <c r="C3612" t="s">
        <v>6584</v>
      </c>
      <c r="D3612" t="s">
        <v>130</v>
      </c>
      <c r="E3612" t="s">
        <v>71</v>
      </c>
      <c r="F3612" t="s">
        <v>6585</v>
      </c>
      <c r="G3612" t="str">
        <f>"00107181"</f>
        <v>00107181</v>
      </c>
      <c r="H3612" t="s">
        <v>154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6</v>
      </c>
      <c r="Y3612" t="s">
        <v>208</v>
      </c>
      <c r="Z3612">
        <v>0</v>
      </c>
      <c r="AA3612" t="s">
        <v>154</v>
      </c>
    </row>
    <row r="3613" spans="1:27" x14ac:dyDescent="0.25">
      <c r="H3613" t="s">
        <v>1065</v>
      </c>
    </row>
    <row r="3614" spans="1:27" x14ac:dyDescent="0.25">
      <c r="A3614">
        <v>1804</v>
      </c>
      <c r="B3614">
        <v>908</v>
      </c>
      <c r="C3614" t="s">
        <v>6586</v>
      </c>
      <c r="D3614" t="s">
        <v>27</v>
      </c>
      <c r="E3614" t="s">
        <v>318</v>
      </c>
      <c r="F3614" t="s">
        <v>6587</v>
      </c>
      <c r="G3614" t="str">
        <f>"201406015128"</f>
        <v>201406015128</v>
      </c>
      <c r="H3614" t="s">
        <v>849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30</v>
      </c>
      <c r="O3614">
        <v>0</v>
      </c>
      <c r="P3614">
        <v>70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Z3614">
        <v>0</v>
      </c>
      <c r="AA3614" t="s">
        <v>6588</v>
      </c>
    </row>
    <row r="3615" spans="1:27" x14ac:dyDescent="0.25">
      <c r="H3615" t="s">
        <v>6589</v>
      </c>
    </row>
    <row r="3616" spans="1:27" x14ac:dyDescent="0.25">
      <c r="A3616">
        <v>1805</v>
      </c>
      <c r="B3616">
        <v>1270</v>
      </c>
      <c r="C3616" t="s">
        <v>597</v>
      </c>
      <c r="D3616" t="s">
        <v>305</v>
      </c>
      <c r="E3616" t="s">
        <v>71</v>
      </c>
      <c r="F3616" t="s">
        <v>6590</v>
      </c>
      <c r="G3616" t="str">
        <f>"201504003430"</f>
        <v>201504003430</v>
      </c>
      <c r="H3616">
        <v>682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70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Z3616">
        <v>0</v>
      </c>
      <c r="AA3616">
        <v>752</v>
      </c>
    </row>
    <row r="3617" spans="1:27" x14ac:dyDescent="0.25">
      <c r="H3617" t="s">
        <v>3187</v>
      </c>
    </row>
    <row r="3618" spans="1:27" x14ac:dyDescent="0.25">
      <c r="A3618">
        <v>1806</v>
      </c>
      <c r="B3618">
        <v>932</v>
      </c>
      <c r="C3618" t="s">
        <v>4196</v>
      </c>
      <c r="D3618" t="s">
        <v>27</v>
      </c>
      <c r="E3618" t="s">
        <v>14</v>
      </c>
      <c r="F3618" t="s">
        <v>6591</v>
      </c>
      <c r="G3618" t="str">
        <f>"201511039470"</f>
        <v>201511039470</v>
      </c>
      <c r="H3618">
        <v>682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70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Z3618">
        <v>0</v>
      </c>
      <c r="AA3618">
        <v>752</v>
      </c>
    </row>
    <row r="3619" spans="1:27" x14ac:dyDescent="0.25">
      <c r="H3619" t="s">
        <v>6592</v>
      </c>
    </row>
    <row r="3620" spans="1:27" x14ac:dyDescent="0.25">
      <c r="A3620">
        <v>1807</v>
      </c>
      <c r="B3620">
        <v>859</v>
      </c>
      <c r="C3620" t="s">
        <v>5993</v>
      </c>
      <c r="D3620" t="s">
        <v>33</v>
      </c>
      <c r="E3620" t="s">
        <v>20</v>
      </c>
      <c r="F3620" t="s">
        <v>6593</v>
      </c>
      <c r="G3620" t="str">
        <f>"00086846"</f>
        <v>00086846</v>
      </c>
      <c r="H3620" t="s">
        <v>29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50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Z3620">
        <v>0</v>
      </c>
      <c r="AA3620" t="s">
        <v>6594</v>
      </c>
    </row>
    <row r="3621" spans="1:27" x14ac:dyDescent="0.25">
      <c r="H3621" t="s">
        <v>4433</v>
      </c>
    </row>
    <row r="3622" spans="1:27" x14ac:dyDescent="0.25">
      <c r="A3622">
        <v>1808</v>
      </c>
      <c r="B3622">
        <v>103</v>
      </c>
      <c r="C3622" t="s">
        <v>6595</v>
      </c>
      <c r="D3622" t="s">
        <v>3173</v>
      </c>
      <c r="E3622" t="s">
        <v>441</v>
      </c>
      <c r="F3622" t="s">
        <v>6596</v>
      </c>
      <c r="G3622" t="str">
        <f>"201402002239"</f>
        <v>201402002239</v>
      </c>
      <c r="H3622" t="s">
        <v>463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30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Z3622">
        <v>0</v>
      </c>
      <c r="AA3622" t="s">
        <v>6597</v>
      </c>
    </row>
    <row r="3623" spans="1:27" x14ac:dyDescent="0.25">
      <c r="H3623" t="s">
        <v>4769</v>
      </c>
    </row>
    <row r="3624" spans="1:27" x14ac:dyDescent="0.25">
      <c r="A3624">
        <v>1809</v>
      </c>
      <c r="B3624">
        <v>1989</v>
      </c>
      <c r="C3624" t="s">
        <v>6598</v>
      </c>
      <c r="D3624" t="s">
        <v>6599</v>
      </c>
      <c r="E3624" t="s">
        <v>136</v>
      </c>
      <c r="F3624" t="s">
        <v>6600</v>
      </c>
      <c r="G3624" t="str">
        <f>"00112350"</f>
        <v>00112350</v>
      </c>
      <c r="H3624" t="s">
        <v>463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30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Z3624">
        <v>0</v>
      </c>
      <c r="AA3624" t="s">
        <v>6597</v>
      </c>
    </row>
    <row r="3625" spans="1:27" x14ac:dyDescent="0.25">
      <c r="H3625" t="s">
        <v>6601</v>
      </c>
    </row>
    <row r="3626" spans="1:27" x14ac:dyDescent="0.25">
      <c r="A3626">
        <v>1810</v>
      </c>
      <c r="B3626">
        <v>2409</v>
      </c>
      <c r="C3626" t="s">
        <v>3417</v>
      </c>
      <c r="D3626" t="s">
        <v>2860</v>
      </c>
      <c r="E3626" t="s">
        <v>353</v>
      </c>
      <c r="F3626" t="s">
        <v>6602</v>
      </c>
      <c r="G3626" t="str">
        <f>"00011058"</f>
        <v>00011058</v>
      </c>
      <c r="H3626" t="s">
        <v>463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30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Z3626">
        <v>2</v>
      </c>
      <c r="AA3626" t="s">
        <v>6597</v>
      </c>
    </row>
    <row r="3627" spans="1:27" x14ac:dyDescent="0.25">
      <c r="H3627" t="s">
        <v>6603</v>
      </c>
    </row>
    <row r="3628" spans="1:27" x14ac:dyDescent="0.25">
      <c r="A3628">
        <v>1811</v>
      </c>
      <c r="B3628">
        <v>1588</v>
      </c>
      <c r="C3628" t="s">
        <v>6604</v>
      </c>
      <c r="D3628" t="s">
        <v>288</v>
      </c>
      <c r="E3628" t="s">
        <v>6605</v>
      </c>
      <c r="F3628" t="s">
        <v>6606</v>
      </c>
      <c r="G3628" t="str">
        <f>"00107801"</f>
        <v>00107801</v>
      </c>
      <c r="H3628" t="s">
        <v>463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30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Z3628">
        <v>0</v>
      </c>
      <c r="AA3628" t="s">
        <v>6597</v>
      </c>
    </row>
    <row r="3629" spans="1:27" x14ac:dyDescent="0.25">
      <c r="H3629" t="s">
        <v>4493</v>
      </c>
    </row>
    <row r="3630" spans="1:27" x14ac:dyDescent="0.25">
      <c r="A3630">
        <v>1812</v>
      </c>
      <c r="B3630">
        <v>1213</v>
      </c>
      <c r="C3630" t="s">
        <v>6607</v>
      </c>
      <c r="D3630" t="s">
        <v>102</v>
      </c>
      <c r="E3630" t="s">
        <v>258</v>
      </c>
      <c r="F3630" t="s">
        <v>6608</v>
      </c>
      <c r="G3630" t="str">
        <f>"00112626"</f>
        <v>00112626</v>
      </c>
      <c r="H3630" t="s">
        <v>463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30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Z3630">
        <v>2</v>
      </c>
      <c r="AA3630" t="s">
        <v>6597</v>
      </c>
    </row>
    <row r="3631" spans="1:27" x14ac:dyDescent="0.25">
      <c r="H3631" t="s">
        <v>6609</v>
      </c>
    </row>
    <row r="3632" spans="1:27" x14ac:dyDescent="0.25">
      <c r="A3632">
        <v>1813</v>
      </c>
      <c r="B3632">
        <v>1889</v>
      </c>
      <c r="C3632" t="s">
        <v>6610</v>
      </c>
      <c r="D3632" t="s">
        <v>305</v>
      </c>
      <c r="E3632" t="s">
        <v>141</v>
      </c>
      <c r="F3632" t="s">
        <v>6611</v>
      </c>
      <c r="G3632" t="str">
        <f>"00108811"</f>
        <v>00108811</v>
      </c>
      <c r="H3632" t="s">
        <v>707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30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7</v>
      </c>
      <c r="W3632">
        <v>49</v>
      </c>
      <c r="Z3632">
        <v>0</v>
      </c>
      <c r="AA3632" t="s">
        <v>6612</v>
      </c>
    </row>
    <row r="3633" spans="1:27" x14ac:dyDescent="0.25">
      <c r="H3633">
        <v>403</v>
      </c>
    </row>
    <row r="3634" spans="1:27" x14ac:dyDescent="0.25">
      <c r="A3634">
        <v>1814</v>
      </c>
      <c r="B3634">
        <v>209</v>
      </c>
      <c r="C3634" t="s">
        <v>6613</v>
      </c>
      <c r="D3634" t="s">
        <v>14</v>
      </c>
      <c r="E3634" t="s">
        <v>27</v>
      </c>
      <c r="F3634" t="s">
        <v>6614</v>
      </c>
      <c r="G3634" t="str">
        <f>"201406009395"</f>
        <v>201406009395</v>
      </c>
      <c r="H3634" t="s">
        <v>744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30</v>
      </c>
      <c r="O3634">
        <v>30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Z3634">
        <v>0</v>
      </c>
      <c r="AA3634" t="s">
        <v>6615</v>
      </c>
    </row>
    <row r="3635" spans="1:27" x14ac:dyDescent="0.25">
      <c r="H3635" t="s">
        <v>6616</v>
      </c>
    </row>
    <row r="3636" spans="1:27" x14ac:dyDescent="0.25">
      <c r="A3636">
        <v>1815</v>
      </c>
      <c r="B3636">
        <v>1054</v>
      </c>
      <c r="C3636" t="s">
        <v>1432</v>
      </c>
      <c r="D3636" t="s">
        <v>84</v>
      </c>
      <c r="E3636" t="s">
        <v>1215</v>
      </c>
      <c r="F3636" t="s">
        <v>6617</v>
      </c>
      <c r="G3636" t="str">
        <f>"201511019973"</f>
        <v>201511019973</v>
      </c>
      <c r="H3636" t="s">
        <v>744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30</v>
      </c>
      <c r="O3636">
        <v>0</v>
      </c>
      <c r="P3636">
        <v>30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Z3636">
        <v>0</v>
      </c>
      <c r="AA3636" t="s">
        <v>6615</v>
      </c>
    </row>
    <row r="3637" spans="1:27" x14ac:dyDescent="0.25">
      <c r="H3637" t="s">
        <v>6618</v>
      </c>
    </row>
    <row r="3638" spans="1:27" x14ac:dyDescent="0.25">
      <c r="A3638">
        <v>1816</v>
      </c>
      <c r="B3638">
        <v>1575</v>
      </c>
      <c r="C3638" t="s">
        <v>6619</v>
      </c>
      <c r="D3638" t="s">
        <v>34</v>
      </c>
      <c r="E3638" t="s">
        <v>258</v>
      </c>
      <c r="F3638" t="s">
        <v>6620</v>
      </c>
      <c r="G3638" t="str">
        <f>"201411002003"</f>
        <v>201411002003</v>
      </c>
      <c r="H3638" t="s">
        <v>744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30</v>
      </c>
      <c r="O3638">
        <v>0</v>
      </c>
      <c r="P3638">
        <v>30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Z3638">
        <v>0</v>
      </c>
      <c r="AA3638" t="s">
        <v>6615</v>
      </c>
    </row>
    <row r="3639" spans="1:27" x14ac:dyDescent="0.25">
      <c r="H3639" t="s">
        <v>6621</v>
      </c>
    </row>
    <row r="3640" spans="1:27" x14ac:dyDescent="0.25">
      <c r="A3640">
        <v>1817</v>
      </c>
      <c r="B3640">
        <v>1232</v>
      </c>
      <c r="C3640" t="s">
        <v>1374</v>
      </c>
      <c r="D3640" t="s">
        <v>243</v>
      </c>
      <c r="E3640" t="s">
        <v>920</v>
      </c>
      <c r="F3640" t="s">
        <v>6622</v>
      </c>
      <c r="G3640" t="str">
        <f>"201601000474"</f>
        <v>201601000474</v>
      </c>
      <c r="H3640" t="s">
        <v>334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30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Z3640">
        <v>0</v>
      </c>
      <c r="AA3640" t="s">
        <v>6623</v>
      </c>
    </row>
    <row r="3641" spans="1:27" x14ac:dyDescent="0.25">
      <c r="H3641">
        <v>407</v>
      </c>
    </row>
    <row r="3642" spans="1:27" x14ac:dyDescent="0.25">
      <c r="A3642">
        <v>1818</v>
      </c>
      <c r="B3642">
        <v>1715</v>
      </c>
      <c r="C3642" t="s">
        <v>667</v>
      </c>
      <c r="D3642" t="s">
        <v>84</v>
      </c>
      <c r="E3642" t="s">
        <v>34</v>
      </c>
      <c r="F3642" t="s">
        <v>6624</v>
      </c>
      <c r="G3642" t="str">
        <f>"00009746"</f>
        <v>00009746</v>
      </c>
      <c r="H3642" t="s">
        <v>334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30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Z3642">
        <v>0</v>
      </c>
      <c r="AA3642" t="s">
        <v>6623</v>
      </c>
    </row>
    <row r="3643" spans="1:27" x14ac:dyDescent="0.25">
      <c r="H3643" t="s">
        <v>6625</v>
      </c>
    </row>
    <row r="3644" spans="1:27" x14ac:dyDescent="0.25">
      <c r="A3644">
        <v>1819</v>
      </c>
      <c r="B3644">
        <v>1045</v>
      </c>
      <c r="C3644" t="s">
        <v>6626</v>
      </c>
      <c r="D3644" t="s">
        <v>20</v>
      </c>
      <c r="E3644" t="s">
        <v>84</v>
      </c>
      <c r="F3644" t="s">
        <v>6627</v>
      </c>
      <c r="G3644" t="str">
        <f>"201406003118"</f>
        <v>201406003118</v>
      </c>
      <c r="H3644" t="s">
        <v>334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30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Z3644">
        <v>2</v>
      </c>
      <c r="AA3644" t="s">
        <v>6623</v>
      </c>
    </row>
    <row r="3645" spans="1:27" x14ac:dyDescent="0.25">
      <c r="H3645" t="s">
        <v>6628</v>
      </c>
    </row>
    <row r="3646" spans="1:27" x14ac:dyDescent="0.25">
      <c r="A3646">
        <v>1820</v>
      </c>
      <c r="B3646">
        <v>775</v>
      </c>
      <c r="C3646" t="s">
        <v>6629</v>
      </c>
      <c r="D3646" t="s">
        <v>79</v>
      </c>
      <c r="E3646" t="s">
        <v>84</v>
      </c>
      <c r="F3646" t="s">
        <v>6630</v>
      </c>
      <c r="G3646" t="str">
        <f>"00111667"</f>
        <v>00111667</v>
      </c>
      <c r="H3646" t="s">
        <v>334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30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Z3646">
        <v>0</v>
      </c>
      <c r="AA3646" t="s">
        <v>6623</v>
      </c>
    </row>
    <row r="3647" spans="1:27" x14ac:dyDescent="0.25">
      <c r="H3647" t="s">
        <v>6631</v>
      </c>
    </row>
    <row r="3648" spans="1:27" x14ac:dyDescent="0.25">
      <c r="A3648">
        <v>1821</v>
      </c>
      <c r="B3648">
        <v>1981</v>
      </c>
      <c r="C3648" t="s">
        <v>6632</v>
      </c>
      <c r="D3648" t="s">
        <v>34</v>
      </c>
      <c r="E3648" t="s">
        <v>20</v>
      </c>
      <c r="F3648" t="s">
        <v>6633</v>
      </c>
      <c r="G3648" t="str">
        <f>"00109379"</f>
        <v>00109379</v>
      </c>
      <c r="H3648" t="s">
        <v>334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30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Z3648">
        <v>0</v>
      </c>
      <c r="AA3648" t="s">
        <v>6623</v>
      </c>
    </row>
    <row r="3649" spans="1:27" x14ac:dyDescent="0.25">
      <c r="H3649" t="s">
        <v>92</v>
      </c>
    </row>
    <row r="3650" spans="1:27" x14ac:dyDescent="0.25">
      <c r="A3650">
        <v>1822</v>
      </c>
      <c r="B3650">
        <v>552</v>
      </c>
      <c r="C3650" t="s">
        <v>1221</v>
      </c>
      <c r="D3650" t="s">
        <v>252</v>
      </c>
      <c r="E3650" t="s">
        <v>27</v>
      </c>
      <c r="F3650" t="s">
        <v>6634</v>
      </c>
      <c r="G3650" t="str">
        <f>"00111014"</f>
        <v>00111014</v>
      </c>
      <c r="H3650" t="s">
        <v>296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Z3650">
        <v>0</v>
      </c>
      <c r="AA3650" t="s">
        <v>296</v>
      </c>
    </row>
    <row r="3651" spans="1:27" x14ac:dyDescent="0.25">
      <c r="H3651" t="s">
        <v>6635</v>
      </c>
    </row>
    <row r="3652" spans="1:27" x14ac:dyDescent="0.25">
      <c r="A3652">
        <v>1823</v>
      </c>
      <c r="B3652">
        <v>1005</v>
      </c>
      <c r="C3652" t="s">
        <v>6501</v>
      </c>
      <c r="D3652" t="s">
        <v>55</v>
      </c>
      <c r="E3652" t="s">
        <v>34</v>
      </c>
      <c r="F3652" t="s">
        <v>6502</v>
      </c>
      <c r="G3652" t="str">
        <f>"201412006301"</f>
        <v>201412006301</v>
      </c>
      <c r="H3652" t="s">
        <v>254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10</v>
      </c>
      <c r="W3652">
        <v>70</v>
      </c>
      <c r="Z3652">
        <v>0</v>
      </c>
      <c r="AA3652" t="s">
        <v>6636</v>
      </c>
    </row>
    <row r="3653" spans="1:27" x14ac:dyDescent="0.25">
      <c r="H3653" t="s">
        <v>6503</v>
      </c>
    </row>
    <row r="3654" spans="1:27" x14ac:dyDescent="0.25">
      <c r="A3654">
        <v>1824</v>
      </c>
      <c r="B3654">
        <v>667</v>
      </c>
      <c r="C3654" t="s">
        <v>6637</v>
      </c>
      <c r="D3654" t="s">
        <v>6638</v>
      </c>
      <c r="E3654" t="s">
        <v>1152</v>
      </c>
      <c r="F3654" t="s">
        <v>6639</v>
      </c>
      <c r="G3654" t="str">
        <f>"201406018728"</f>
        <v>201406018728</v>
      </c>
      <c r="H3654" t="s">
        <v>916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50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Z3654">
        <v>0</v>
      </c>
      <c r="AA3654" t="s">
        <v>6640</v>
      </c>
    </row>
    <row r="3655" spans="1:27" x14ac:dyDescent="0.25">
      <c r="H3655" t="s">
        <v>6641</v>
      </c>
    </row>
    <row r="3656" spans="1:27" x14ac:dyDescent="0.25">
      <c r="A3656">
        <v>1825</v>
      </c>
      <c r="B3656">
        <v>1644</v>
      </c>
      <c r="C3656" t="s">
        <v>6217</v>
      </c>
      <c r="D3656" t="s">
        <v>141</v>
      </c>
      <c r="E3656" t="s">
        <v>34</v>
      </c>
      <c r="F3656" t="s">
        <v>6642</v>
      </c>
      <c r="G3656" t="str">
        <f>"00110554"</f>
        <v>00110554</v>
      </c>
      <c r="H3656" t="s">
        <v>634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30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Z3656">
        <v>2</v>
      </c>
      <c r="AA3656" t="s">
        <v>6643</v>
      </c>
    </row>
    <row r="3657" spans="1:27" x14ac:dyDescent="0.25">
      <c r="H3657" t="s">
        <v>6644</v>
      </c>
    </row>
    <row r="3658" spans="1:27" x14ac:dyDescent="0.25">
      <c r="A3658">
        <v>1826</v>
      </c>
      <c r="B3658">
        <v>604</v>
      </c>
      <c r="C3658" t="s">
        <v>6645</v>
      </c>
      <c r="D3658" t="s">
        <v>27</v>
      </c>
      <c r="E3658" t="s">
        <v>26</v>
      </c>
      <c r="F3658" t="s">
        <v>6646</v>
      </c>
      <c r="G3658" t="str">
        <f>"201412003839"</f>
        <v>201412003839</v>
      </c>
      <c r="H3658" t="s">
        <v>634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30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Z3658">
        <v>1</v>
      </c>
      <c r="AA3658" t="s">
        <v>6643</v>
      </c>
    </row>
    <row r="3659" spans="1:27" x14ac:dyDescent="0.25">
      <c r="H3659" t="s">
        <v>6647</v>
      </c>
    </row>
    <row r="3660" spans="1:27" x14ac:dyDescent="0.25">
      <c r="A3660">
        <v>1827</v>
      </c>
      <c r="B3660">
        <v>575</v>
      </c>
      <c r="C3660" t="s">
        <v>6648</v>
      </c>
      <c r="D3660" t="s">
        <v>312</v>
      </c>
      <c r="E3660" t="s">
        <v>14</v>
      </c>
      <c r="F3660" t="s">
        <v>6649</v>
      </c>
      <c r="G3660" t="str">
        <f>"00109524"</f>
        <v>00109524</v>
      </c>
      <c r="H3660" t="s">
        <v>834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30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6</v>
      </c>
      <c r="W3660">
        <v>42</v>
      </c>
      <c r="Z3660">
        <v>0</v>
      </c>
      <c r="AA3660" t="s">
        <v>6650</v>
      </c>
    </row>
    <row r="3661" spans="1:27" x14ac:dyDescent="0.25">
      <c r="H3661" t="s">
        <v>383</v>
      </c>
    </row>
    <row r="3662" spans="1:27" x14ac:dyDescent="0.25">
      <c r="A3662">
        <v>1828</v>
      </c>
      <c r="B3662">
        <v>1317</v>
      </c>
      <c r="C3662" t="s">
        <v>6651</v>
      </c>
      <c r="D3662" t="s">
        <v>2298</v>
      </c>
      <c r="E3662" t="s">
        <v>27</v>
      </c>
      <c r="F3662" t="s">
        <v>6652</v>
      </c>
      <c r="G3662" t="str">
        <f>"00108091"</f>
        <v>00108091</v>
      </c>
      <c r="H3662" t="s">
        <v>1458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30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Z3662">
        <v>1</v>
      </c>
      <c r="AA3662" t="s">
        <v>6653</v>
      </c>
    </row>
    <row r="3663" spans="1:27" x14ac:dyDescent="0.25">
      <c r="H3663" t="s">
        <v>6654</v>
      </c>
    </row>
    <row r="3664" spans="1:27" x14ac:dyDescent="0.25">
      <c r="A3664">
        <v>1829</v>
      </c>
      <c r="B3664">
        <v>503</v>
      </c>
      <c r="C3664" t="s">
        <v>3657</v>
      </c>
      <c r="D3664" t="s">
        <v>305</v>
      </c>
      <c r="E3664" t="s">
        <v>168</v>
      </c>
      <c r="F3664" t="s">
        <v>6655</v>
      </c>
      <c r="G3664" t="str">
        <f>"201511040359"</f>
        <v>201511040359</v>
      </c>
      <c r="H3664" t="s">
        <v>1458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30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Z3664">
        <v>0</v>
      </c>
      <c r="AA3664" t="s">
        <v>6653</v>
      </c>
    </row>
    <row r="3665" spans="1:27" x14ac:dyDescent="0.25">
      <c r="H3665" t="s">
        <v>6656</v>
      </c>
    </row>
    <row r="3666" spans="1:27" x14ac:dyDescent="0.25">
      <c r="A3666">
        <v>1830</v>
      </c>
      <c r="B3666">
        <v>861</v>
      </c>
      <c r="C3666" t="s">
        <v>6657</v>
      </c>
      <c r="D3666" t="s">
        <v>83</v>
      </c>
      <c r="E3666" t="s">
        <v>14</v>
      </c>
      <c r="F3666" t="s">
        <v>6658</v>
      </c>
      <c r="G3666" t="str">
        <f>"00109739"</f>
        <v>00109739</v>
      </c>
      <c r="H3666" t="s">
        <v>1458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30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Z3666">
        <v>0</v>
      </c>
      <c r="AA3666" t="s">
        <v>6653</v>
      </c>
    </row>
    <row r="3667" spans="1:27" x14ac:dyDescent="0.25">
      <c r="H3667" t="s">
        <v>6659</v>
      </c>
    </row>
    <row r="3668" spans="1:27" x14ac:dyDescent="0.25">
      <c r="A3668">
        <v>1831</v>
      </c>
      <c r="B3668">
        <v>1210</v>
      </c>
      <c r="C3668" t="s">
        <v>6660</v>
      </c>
      <c r="D3668" t="s">
        <v>83</v>
      </c>
      <c r="E3668" t="s">
        <v>318</v>
      </c>
      <c r="F3668" t="s">
        <v>6661</v>
      </c>
      <c r="G3668" t="str">
        <f>"201402006520"</f>
        <v>201402006520</v>
      </c>
      <c r="H3668" t="s">
        <v>1458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30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Z3668">
        <v>0</v>
      </c>
      <c r="AA3668" t="s">
        <v>6653</v>
      </c>
    </row>
    <row r="3669" spans="1:27" x14ac:dyDescent="0.25">
      <c r="H3669" t="s">
        <v>2023</v>
      </c>
    </row>
    <row r="3670" spans="1:27" x14ac:dyDescent="0.25">
      <c r="A3670">
        <v>1832</v>
      </c>
      <c r="B3670">
        <v>564</v>
      </c>
      <c r="C3670" t="s">
        <v>6662</v>
      </c>
      <c r="D3670" t="s">
        <v>221</v>
      </c>
      <c r="E3670" t="s">
        <v>168</v>
      </c>
      <c r="F3670" t="s">
        <v>6663</v>
      </c>
      <c r="G3670" t="str">
        <f>"00106907"</f>
        <v>00106907</v>
      </c>
      <c r="H3670" t="s">
        <v>1458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30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Z3670">
        <v>0</v>
      </c>
      <c r="AA3670" t="s">
        <v>6653</v>
      </c>
    </row>
    <row r="3671" spans="1:27" x14ac:dyDescent="0.25">
      <c r="H3671" t="s">
        <v>6664</v>
      </c>
    </row>
    <row r="3672" spans="1:27" x14ac:dyDescent="0.25">
      <c r="A3672">
        <v>1833</v>
      </c>
      <c r="B3672">
        <v>2177</v>
      </c>
      <c r="C3672" t="s">
        <v>6665</v>
      </c>
      <c r="D3672" t="s">
        <v>6666</v>
      </c>
      <c r="E3672" t="s">
        <v>662</v>
      </c>
      <c r="F3672" t="s">
        <v>6667</v>
      </c>
      <c r="G3672" t="str">
        <f>"00112120"</f>
        <v>00112120</v>
      </c>
      <c r="H3672" t="s">
        <v>1458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30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Z3672">
        <v>0</v>
      </c>
      <c r="AA3672" t="s">
        <v>6653</v>
      </c>
    </row>
    <row r="3673" spans="1:27" x14ac:dyDescent="0.25">
      <c r="H3673" t="s">
        <v>6668</v>
      </c>
    </row>
    <row r="3674" spans="1:27" x14ac:dyDescent="0.25">
      <c r="A3674">
        <v>1834</v>
      </c>
      <c r="B3674">
        <v>2177</v>
      </c>
      <c r="C3674" t="s">
        <v>6665</v>
      </c>
      <c r="D3674" t="s">
        <v>6666</v>
      </c>
      <c r="E3674" t="s">
        <v>662</v>
      </c>
      <c r="F3674" t="s">
        <v>6667</v>
      </c>
      <c r="G3674" t="str">
        <f>"00112120"</f>
        <v>00112120</v>
      </c>
      <c r="H3674" t="s">
        <v>1458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30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6</v>
      </c>
      <c r="Y3674" t="s">
        <v>208</v>
      </c>
      <c r="Z3674">
        <v>0</v>
      </c>
      <c r="AA3674" t="s">
        <v>6653</v>
      </c>
    </row>
    <row r="3675" spans="1:27" x14ac:dyDescent="0.25">
      <c r="H3675" t="s">
        <v>6668</v>
      </c>
    </row>
    <row r="3676" spans="1:27" x14ac:dyDescent="0.25">
      <c r="A3676">
        <v>1835</v>
      </c>
      <c r="B3676">
        <v>10</v>
      </c>
      <c r="C3676" t="s">
        <v>3118</v>
      </c>
      <c r="D3676" t="s">
        <v>102</v>
      </c>
      <c r="E3676" t="s">
        <v>84</v>
      </c>
      <c r="F3676" t="s">
        <v>6669</v>
      </c>
      <c r="G3676" t="str">
        <f>"201501000050"</f>
        <v>201501000050</v>
      </c>
      <c r="H3676" t="s">
        <v>1382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30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5</v>
      </c>
      <c r="W3676">
        <v>35</v>
      </c>
      <c r="Z3676">
        <v>0</v>
      </c>
      <c r="AA3676" t="s">
        <v>6670</v>
      </c>
    </row>
    <row r="3677" spans="1:27" x14ac:dyDescent="0.25">
      <c r="H3677" t="s">
        <v>6671</v>
      </c>
    </row>
    <row r="3678" spans="1:27" x14ac:dyDescent="0.25">
      <c r="A3678">
        <v>1836</v>
      </c>
      <c r="B3678">
        <v>780</v>
      </c>
      <c r="C3678" t="s">
        <v>6672</v>
      </c>
      <c r="D3678" t="s">
        <v>681</v>
      </c>
      <c r="E3678" t="s">
        <v>27</v>
      </c>
      <c r="F3678" t="s">
        <v>6673</v>
      </c>
      <c r="G3678" t="str">
        <f>"201511011943"</f>
        <v>201511011943</v>
      </c>
      <c r="H3678">
        <v>748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Z3678">
        <v>0</v>
      </c>
      <c r="AA3678">
        <v>748</v>
      </c>
    </row>
    <row r="3679" spans="1:27" x14ac:dyDescent="0.25">
      <c r="H3679" t="s">
        <v>6674</v>
      </c>
    </row>
    <row r="3680" spans="1:27" x14ac:dyDescent="0.25">
      <c r="A3680">
        <v>1837</v>
      </c>
      <c r="B3680">
        <v>408</v>
      </c>
      <c r="C3680" t="s">
        <v>6675</v>
      </c>
      <c r="D3680" t="s">
        <v>1704</v>
      </c>
      <c r="E3680" t="s">
        <v>84</v>
      </c>
      <c r="F3680" t="s">
        <v>6676</v>
      </c>
      <c r="G3680" t="str">
        <f>"00107185"</f>
        <v>00107185</v>
      </c>
      <c r="H3680">
        <v>748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Z3680">
        <v>1</v>
      </c>
      <c r="AA3680">
        <v>748</v>
      </c>
    </row>
    <row r="3681" spans="1:27" x14ac:dyDescent="0.25">
      <c r="H3681" t="s">
        <v>6677</v>
      </c>
    </row>
    <row r="3682" spans="1:27" x14ac:dyDescent="0.25">
      <c r="A3682">
        <v>1838</v>
      </c>
      <c r="B3682">
        <v>1836</v>
      </c>
      <c r="C3682" t="s">
        <v>6678</v>
      </c>
      <c r="D3682" t="s">
        <v>6679</v>
      </c>
      <c r="E3682" t="s">
        <v>14</v>
      </c>
      <c r="F3682" t="s">
        <v>6680</v>
      </c>
      <c r="G3682" t="str">
        <f>"00111723"</f>
        <v>00111723</v>
      </c>
      <c r="H3682" t="s">
        <v>954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10</v>
      </c>
      <c r="W3682">
        <v>70</v>
      </c>
      <c r="Z3682">
        <v>0</v>
      </c>
      <c r="AA3682" t="s">
        <v>6681</v>
      </c>
    </row>
    <row r="3683" spans="1:27" x14ac:dyDescent="0.25">
      <c r="H3683" t="s">
        <v>1010</v>
      </c>
    </row>
    <row r="3684" spans="1:27" x14ac:dyDescent="0.25">
      <c r="A3684">
        <v>1839</v>
      </c>
      <c r="B3684">
        <v>888</v>
      </c>
      <c r="C3684" t="s">
        <v>6682</v>
      </c>
      <c r="D3684" t="s">
        <v>130</v>
      </c>
      <c r="E3684" t="s">
        <v>2440</v>
      </c>
      <c r="F3684" t="s">
        <v>6683</v>
      </c>
      <c r="G3684" t="str">
        <f>"00108734"</f>
        <v>00108734</v>
      </c>
      <c r="H3684" t="s">
        <v>954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70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Z3684">
        <v>2</v>
      </c>
      <c r="AA3684" t="s">
        <v>6681</v>
      </c>
    </row>
    <row r="3685" spans="1:27" x14ac:dyDescent="0.25">
      <c r="H3685">
        <v>424</v>
      </c>
    </row>
    <row r="3686" spans="1:27" x14ac:dyDescent="0.25">
      <c r="A3686">
        <v>1840</v>
      </c>
      <c r="B3686">
        <v>21</v>
      </c>
      <c r="C3686" t="s">
        <v>6684</v>
      </c>
      <c r="D3686" t="s">
        <v>27</v>
      </c>
      <c r="E3686" t="s">
        <v>75</v>
      </c>
      <c r="F3686" t="s">
        <v>6685</v>
      </c>
      <c r="G3686" t="str">
        <f>"201410003145"</f>
        <v>201410003145</v>
      </c>
      <c r="H3686" t="s">
        <v>603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50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Z3686">
        <v>0</v>
      </c>
      <c r="AA3686" t="s">
        <v>6686</v>
      </c>
    </row>
    <row r="3687" spans="1:27" x14ac:dyDescent="0.25">
      <c r="H3687" t="s">
        <v>2083</v>
      </c>
    </row>
    <row r="3688" spans="1:27" x14ac:dyDescent="0.25">
      <c r="A3688">
        <v>1841</v>
      </c>
      <c r="B3688">
        <v>1359</v>
      </c>
      <c r="C3688" t="s">
        <v>6687</v>
      </c>
      <c r="D3688" t="s">
        <v>26</v>
      </c>
      <c r="E3688" t="s">
        <v>258</v>
      </c>
      <c r="F3688" t="s">
        <v>6688</v>
      </c>
      <c r="G3688" t="str">
        <f>"201410000853"</f>
        <v>201410000853</v>
      </c>
      <c r="H3688" t="s">
        <v>521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30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6</v>
      </c>
      <c r="W3688">
        <v>42</v>
      </c>
      <c r="Z3688">
        <v>0</v>
      </c>
      <c r="AA3688" t="s">
        <v>6686</v>
      </c>
    </row>
    <row r="3689" spans="1:27" x14ac:dyDescent="0.25">
      <c r="H3689" t="s">
        <v>6689</v>
      </c>
    </row>
    <row r="3690" spans="1:27" x14ac:dyDescent="0.25">
      <c r="A3690">
        <v>1842</v>
      </c>
      <c r="B3690">
        <v>135</v>
      </c>
      <c r="C3690" t="s">
        <v>6690</v>
      </c>
      <c r="D3690" t="s">
        <v>187</v>
      </c>
      <c r="E3690" t="s">
        <v>4589</v>
      </c>
      <c r="F3690" t="s">
        <v>6691</v>
      </c>
      <c r="G3690" t="str">
        <f>"201406002944"</f>
        <v>201406002944</v>
      </c>
      <c r="H3690" t="s">
        <v>308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30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Z3690">
        <v>0</v>
      </c>
      <c r="AA3690" t="s">
        <v>6692</v>
      </c>
    </row>
    <row r="3691" spans="1:27" x14ac:dyDescent="0.25">
      <c r="H3691" t="s">
        <v>6693</v>
      </c>
    </row>
    <row r="3692" spans="1:27" x14ac:dyDescent="0.25">
      <c r="A3692">
        <v>1843</v>
      </c>
      <c r="B3692">
        <v>883</v>
      </c>
      <c r="C3692" t="s">
        <v>777</v>
      </c>
      <c r="D3692" t="s">
        <v>6694</v>
      </c>
      <c r="E3692" t="s">
        <v>258</v>
      </c>
      <c r="F3692" t="s">
        <v>6695</v>
      </c>
      <c r="G3692" t="str">
        <f>"201410006545"</f>
        <v>201410006545</v>
      </c>
      <c r="H3692" t="s">
        <v>308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30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Z3692">
        <v>0</v>
      </c>
      <c r="AA3692" t="s">
        <v>6692</v>
      </c>
    </row>
    <row r="3693" spans="1:27" x14ac:dyDescent="0.25">
      <c r="H3693" t="s">
        <v>6696</v>
      </c>
    </row>
    <row r="3694" spans="1:27" x14ac:dyDescent="0.25">
      <c r="A3694">
        <v>1844</v>
      </c>
      <c r="B3694">
        <v>954</v>
      </c>
      <c r="C3694" t="s">
        <v>4807</v>
      </c>
      <c r="D3694" t="s">
        <v>27</v>
      </c>
      <c r="E3694" t="s">
        <v>102</v>
      </c>
      <c r="F3694" t="s">
        <v>6697</v>
      </c>
      <c r="G3694" t="str">
        <f>"201512005097"</f>
        <v>201512005097</v>
      </c>
      <c r="H3694" t="s">
        <v>308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30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Z3694">
        <v>0</v>
      </c>
      <c r="AA3694" t="s">
        <v>6692</v>
      </c>
    </row>
    <row r="3695" spans="1:27" x14ac:dyDescent="0.25">
      <c r="H3695" t="s">
        <v>6698</v>
      </c>
    </row>
    <row r="3696" spans="1:27" x14ac:dyDescent="0.25">
      <c r="A3696">
        <v>1845</v>
      </c>
      <c r="B3696">
        <v>741</v>
      </c>
      <c r="C3696" t="s">
        <v>6699</v>
      </c>
      <c r="D3696" t="s">
        <v>107</v>
      </c>
      <c r="E3696" t="s">
        <v>1041</v>
      </c>
      <c r="F3696" t="s">
        <v>6700</v>
      </c>
      <c r="G3696" t="str">
        <f>"00107429"</f>
        <v>00107429</v>
      </c>
      <c r="H3696">
        <v>682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30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5</v>
      </c>
      <c r="W3696">
        <v>35</v>
      </c>
      <c r="Z3696">
        <v>0</v>
      </c>
      <c r="AA3696">
        <v>747</v>
      </c>
    </row>
    <row r="3697" spans="1:27" x14ac:dyDescent="0.25">
      <c r="H3697" t="s">
        <v>6701</v>
      </c>
    </row>
    <row r="3698" spans="1:27" x14ac:dyDescent="0.25">
      <c r="A3698">
        <v>1846</v>
      </c>
      <c r="B3698">
        <v>1152</v>
      </c>
      <c r="C3698" t="s">
        <v>6702</v>
      </c>
      <c r="D3698" t="s">
        <v>305</v>
      </c>
      <c r="E3698" t="s">
        <v>14</v>
      </c>
      <c r="F3698" t="s">
        <v>6703</v>
      </c>
      <c r="G3698" t="str">
        <f>"201308000053"</f>
        <v>201308000053</v>
      </c>
      <c r="H3698" t="s">
        <v>1735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Z3698">
        <v>0</v>
      </c>
      <c r="AA3698" t="s">
        <v>1735</v>
      </c>
    </row>
    <row r="3699" spans="1:27" x14ac:dyDescent="0.25">
      <c r="H3699">
        <v>460</v>
      </c>
    </row>
    <row r="3700" spans="1:27" x14ac:dyDescent="0.25">
      <c r="A3700">
        <v>1847</v>
      </c>
      <c r="B3700">
        <v>173</v>
      </c>
      <c r="C3700" t="s">
        <v>1599</v>
      </c>
      <c r="D3700" t="s">
        <v>1002</v>
      </c>
      <c r="E3700" t="s">
        <v>136</v>
      </c>
      <c r="F3700" t="s">
        <v>6704</v>
      </c>
      <c r="G3700" t="str">
        <f>"00108657"</f>
        <v>00108657</v>
      </c>
      <c r="H3700" t="s">
        <v>692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50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Z3700">
        <v>0</v>
      </c>
      <c r="AA3700" t="s">
        <v>6705</v>
      </c>
    </row>
    <row r="3701" spans="1:27" x14ac:dyDescent="0.25">
      <c r="H3701" t="s">
        <v>2535</v>
      </c>
    </row>
    <row r="3702" spans="1:27" x14ac:dyDescent="0.25">
      <c r="A3702">
        <v>1848</v>
      </c>
      <c r="B3702">
        <v>281</v>
      </c>
      <c r="C3702" t="s">
        <v>6706</v>
      </c>
      <c r="D3702" t="s">
        <v>6707</v>
      </c>
      <c r="E3702" t="s">
        <v>27</v>
      </c>
      <c r="F3702" t="s">
        <v>6708</v>
      </c>
      <c r="G3702" t="str">
        <f>"00107140"</f>
        <v>00107140</v>
      </c>
      <c r="H3702" t="s">
        <v>692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50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Z3702">
        <v>0</v>
      </c>
      <c r="AA3702" t="s">
        <v>6705</v>
      </c>
    </row>
    <row r="3703" spans="1:27" x14ac:dyDescent="0.25">
      <c r="H3703">
        <v>403</v>
      </c>
    </row>
    <row r="3704" spans="1:27" x14ac:dyDescent="0.25">
      <c r="A3704">
        <v>1849</v>
      </c>
      <c r="B3704">
        <v>1531</v>
      </c>
      <c r="C3704" t="s">
        <v>6709</v>
      </c>
      <c r="D3704" t="s">
        <v>15</v>
      </c>
      <c r="E3704" t="s">
        <v>20</v>
      </c>
      <c r="F3704" t="s">
        <v>6710</v>
      </c>
      <c r="G3704" t="str">
        <f>"00107316"</f>
        <v>00107316</v>
      </c>
      <c r="H3704" t="s">
        <v>692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50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Z3704">
        <v>0</v>
      </c>
      <c r="AA3704" t="s">
        <v>6705</v>
      </c>
    </row>
    <row r="3705" spans="1:27" x14ac:dyDescent="0.25">
      <c r="H3705" t="s">
        <v>1487</v>
      </c>
    </row>
    <row r="3706" spans="1:27" x14ac:dyDescent="0.25">
      <c r="A3706">
        <v>1850</v>
      </c>
      <c r="B3706">
        <v>162</v>
      </c>
      <c r="C3706" t="s">
        <v>6711</v>
      </c>
      <c r="D3706" t="s">
        <v>786</v>
      </c>
      <c r="E3706" t="s">
        <v>27</v>
      </c>
      <c r="F3706" t="s">
        <v>6712</v>
      </c>
      <c r="G3706" t="str">
        <f>"201601000506"</f>
        <v>201601000506</v>
      </c>
      <c r="H3706" t="s">
        <v>1140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30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Z3706">
        <v>0</v>
      </c>
      <c r="AA3706" t="s">
        <v>6713</v>
      </c>
    </row>
    <row r="3707" spans="1:27" x14ac:dyDescent="0.25">
      <c r="H3707" t="s">
        <v>430</v>
      </c>
    </row>
    <row r="3708" spans="1:27" x14ac:dyDescent="0.25">
      <c r="A3708">
        <v>1851</v>
      </c>
      <c r="B3708">
        <v>1472</v>
      </c>
      <c r="C3708" t="s">
        <v>737</v>
      </c>
      <c r="D3708" t="s">
        <v>6714</v>
      </c>
      <c r="E3708" t="s">
        <v>41</v>
      </c>
      <c r="F3708" t="s">
        <v>6715</v>
      </c>
      <c r="G3708" t="str">
        <f>"00111349"</f>
        <v>00111349</v>
      </c>
      <c r="H3708" t="s">
        <v>1140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30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Z3708">
        <v>2</v>
      </c>
      <c r="AA3708" t="s">
        <v>6713</v>
      </c>
    </row>
    <row r="3709" spans="1:27" x14ac:dyDescent="0.25">
      <c r="H3709" t="s">
        <v>1675</v>
      </c>
    </row>
    <row r="3710" spans="1:27" x14ac:dyDescent="0.25">
      <c r="A3710">
        <v>1852</v>
      </c>
      <c r="B3710">
        <v>979</v>
      </c>
      <c r="C3710" t="s">
        <v>2151</v>
      </c>
      <c r="D3710" t="s">
        <v>1998</v>
      </c>
      <c r="E3710" t="s">
        <v>27</v>
      </c>
      <c r="F3710" t="s">
        <v>6716</v>
      </c>
      <c r="G3710" t="str">
        <f>"00112464"</f>
        <v>00112464</v>
      </c>
      <c r="H3710" t="s">
        <v>97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Z3710">
        <v>0</v>
      </c>
      <c r="AA3710" t="s">
        <v>97</v>
      </c>
    </row>
    <row r="3711" spans="1:27" x14ac:dyDescent="0.25">
      <c r="H3711">
        <v>401</v>
      </c>
    </row>
    <row r="3712" spans="1:27" x14ac:dyDescent="0.25">
      <c r="A3712">
        <v>1853</v>
      </c>
      <c r="B3712">
        <v>2203</v>
      </c>
      <c r="C3712" t="s">
        <v>4190</v>
      </c>
      <c r="D3712" t="s">
        <v>374</v>
      </c>
      <c r="E3712" t="s">
        <v>3779</v>
      </c>
      <c r="F3712" t="s">
        <v>6717</v>
      </c>
      <c r="G3712" t="str">
        <f>"00107896"</f>
        <v>00107896</v>
      </c>
      <c r="H3712" t="s">
        <v>1619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30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4</v>
      </c>
      <c r="W3712">
        <v>28</v>
      </c>
      <c r="Z3712">
        <v>0</v>
      </c>
      <c r="AA3712" t="s">
        <v>6718</v>
      </c>
    </row>
    <row r="3713" spans="1:27" x14ac:dyDescent="0.25">
      <c r="H3713" t="s">
        <v>5877</v>
      </c>
    </row>
    <row r="3714" spans="1:27" x14ac:dyDescent="0.25">
      <c r="A3714">
        <v>1854</v>
      </c>
      <c r="B3714">
        <v>1437</v>
      </c>
      <c r="C3714" t="s">
        <v>6719</v>
      </c>
      <c r="D3714" t="s">
        <v>84</v>
      </c>
      <c r="E3714" t="s">
        <v>27</v>
      </c>
      <c r="F3714" t="s">
        <v>6720</v>
      </c>
      <c r="G3714" t="str">
        <f>"201409003112"</f>
        <v>201409003112</v>
      </c>
      <c r="H3714" t="s">
        <v>692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7</v>
      </c>
      <c r="W3714">
        <v>49</v>
      </c>
      <c r="X3714">
        <v>6</v>
      </c>
      <c r="Y3714" t="s">
        <v>208</v>
      </c>
      <c r="Z3714">
        <v>0</v>
      </c>
      <c r="AA3714" t="s">
        <v>6721</v>
      </c>
    </row>
    <row r="3715" spans="1:27" x14ac:dyDescent="0.25">
      <c r="H3715" t="s">
        <v>1065</v>
      </c>
    </row>
    <row r="3716" spans="1:27" x14ac:dyDescent="0.25">
      <c r="A3716">
        <v>1855</v>
      </c>
      <c r="B3716">
        <v>871</v>
      </c>
      <c r="C3716" t="s">
        <v>6722</v>
      </c>
      <c r="D3716" t="s">
        <v>107</v>
      </c>
      <c r="E3716" t="s">
        <v>34</v>
      </c>
      <c r="F3716" t="s">
        <v>6723</v>
      </c>
      <c r="G3716" t="str">
        <f>"00109162"</f>
        <v>00109162</v>
      </c>
      <c r="H3716" t="s">
        <v>788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30</v>
      </c>
      <c r="O3716">
        <v>30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5</v>
      </c>
      <c r="W3716">
        <v>35</v>
      </c>
      <c r="Z3716">
        <v>0</v>
      </c>
      <c r="AA3716" t="s">
        <v>6724</v>
      </c>
    </row>
    <row r="3717" spans="1:27" x14ac:dyDescent="0.25">
      <c r="H3717" t="s">
        <v>6725</v>
      </c>
    </row>
    <row r="3718" spans="1:27" x14ac:dyDescent="0.25">
      <c r="A3718">
        <v>1856</v>
      </c>
      <c r="B3718">
        <v>1195</v>
      </c>
      <c r="C3718" t="s">
        <v>6726</v>
      </c>
      <c r="D3718" t="s">
        <v>6727</v>
      </c>
      <c r="E3718" t="s">
        <v>27</v>
      </c>
      <c r="F3718" t="s">
        <v>6728</v>
      </c>
      <c r="G3718" t="str">
        <f>"201511038965"</f>
        <v>201511038965</v>
      </c>
      <c r="H3718">
        <v>715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30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Z3718">
        <v>2</v>
      </c>
      <c r="AA3718">
        <v>745</v>
      </c>
    </row>
    <row r="3719" spans="1:27" x14ac:dyDescent="0.25">
      <c r="H3719" t="s">
        <v>6729</v>
      </c>
    </row>
    <row r="3720" spans="1:27" x14ac:dyDescent="0.25">
      <c r="A3720">
        <v>1857</v>
      </c>
      <c r="B3720">
        <v>1906</v>
      </c>
      <c r="C3720" t="s">
        <v>6730</v>
      </c>
      <c r="D3720" t="s">
        <v>176</v>
      </c>
      <c r="E3720" t="s">
        <v>21</v>
      </c>
      <c r="F3720" t="s">
        <v>6731</v>
      </c>
      <c r="G3720" t="str">
        <f>"00110409"</f>
        <v>00110409</v>
      </c>
      <c r="H3720">
        <v>715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30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Z3720">
        <v>1</v>
      </c>
      <c r="AA3720">
        <v>745</v>
      </c>
    </row>
    <row r="3721" spans="1:27" x14ac:dyDescent="0.25">
      <c r="H3721" t="s">
        <v>918</v>
      </c>
    </row>
    <row r="3722" spans="1:27" x14ac:dyDescent="0.25">
      <c r="A3722">
        <v>1858</v>
      </c>
      <c r="B3722">
        <v>106</v>
      </c>
      <c r="C3722" t="s">
        <v>6732</v>
      </c>
      <c r="D3722" t="s">
        <v>3173</v>
      </c>
      <c r="E3722" t="s">
        <v>141</v>
      </c>
      <c r="F3722" t="s">
        <v>6733</v>
      </c>
      <c r="G3722" t="str">
        <f>"00027943"</f>
        <v>00027943</v>
      </c>
      <c r="H3722">
        <v>715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30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Z3722">
        <v>2</v>
      </c>
      <c r="AA3722">
        <v>745</v>
      </c>
    </row>
    <row r="3723" spans="1:27" x14ac:dyDescent="0.25">
      <c r="H3723" t="s">
        <v>767</v>
      </c>
    </row>
    <row r="3724" spans="1:27" x14ac:dyDescent="0.25">
      <c r="A3724">
        <v>1859</v>
      </c>
      <c r="B3724">
        <v>1925</v>
      </c>
      <c r="C3724" t="s">
        <v>6068</v>
      </c>
      <c r="D3724" t="s">
        <v>3627</v>
      </c>
      <c r="E3724" t="s">
        <v>20</v>
      </c>
      <c r="F3724" t="s">
        <v>6069</v>
      </c>
      <c r="G3724" t="str">
        <f>"201406002048"</f>
        <v>201406002048</v>
      </c>
      <c r="H3724">
        <v>715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30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Z3724">
        <v>0</v>
      </c>
      <c r="AA3724">
        <v>745</v>
      </c>
    </row>
    <row r="3725" spans="1:27" x14ac:dyDescent="0.25">
      <c r="H3725" t="s">
        <v>6070</v>
      </c>
    </row>
    <row r="3726" spans="1:27" x14ac:dyDescent="0.25">
      <c r="A3726">
        <v>1860</v>
      </c>
      <c r="B3726">
        <v>550</v>
      </c>
      <c r="C3726" t="s">
        <v>3371</v>
      </c>
      <c r="D3726" t="s">
        <v>130</v>
      </c>
      <c r="E3726" t="s">
        <v>662</v>
      </c>
      <c r="F3726" t="s">
        <v>6734</v>
      </c>
      <c r="G3726" t="str">
        <f>"00108254"</f>
        <v>00108254</v>
      </c>
      <c r="H3726">
        <v>715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30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Z3726">
        <v>2</v>
      </c>
      <c r="AA3726">
        <v>745</v>
      </c>
    </row>
    <row r="3727" spans="1:27" x14ac:dyDescent="0.25">
      <c r="H3727" t="s">
        <v>6735</v>
      </c>
    </row>
    <row r="3728" spans="1:27" x14ac:dyDescent="0.25">
      <c r="A3728">
        <v>1861</v>
      </c>
      <c r="B3728">
        <v>1802</v>
      </c>
      <c r="C3728" t="s">
        <v>6736</v>
      </c>
      <c r="D3728" t="s">
        <v>107</v>
      </c>
      <c r="E3728" t="s">
        <v>34</v>
      </c>
      <c r="F3728" t="s">
        <v>6737</v>
      </c>
      <c r="G3728" t="str">
        <f>"00111900"</f>
        <v>00111900</v>
      </c>
      <c r="H3728">
        <v>715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30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6</v>
      </c>
      <c r="Y3728" t="s">
        <v>208</v>
      </c>
      <c r="Z3728">
        <v>0</v>
      </c>
      <c r="AA3728">
        <v>745</v>
      </c>
    </row>
    <row r="3729" spans="1:27" x14ac:dyDescent="0.25">
      <c r="H3729" t="s">
        <v>6738</v>
      </c>
    </row>
    <row r="3730" spans="1:27" x14ac:dyDescent="0.25">
      <c r="A3730">
        <v>1862</v>
      </c>
      <c r="B3730">
        <v>1697</v>
      </c>
      <c r="C3730" t="s">
        <v>6739</v>
      </c>
      <c r="D3730" t="s">
        <v>1195</v>
      </c>
      <c r="E3730" t="s">
        <v>1998</v>
      </c>
      <c r="F3730" t="s">
        <v>6740</v>
      </c>
      <c r="G3730" t="str">
        <f>"00110238"</f>
        <v>00110238</v>
      </c>
      <c r="H3730" t="s">
        <v>1539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70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Z3730">
        <v>0</v>
      </c>
      <c r="AA3730" t="s">
        <v>6741</v>
      </c>
    </row>
    <row r="3731" spans="1:27" x14ac:dyDescent="0.25">
      <c r="H3731" t="s">
        <v>6742</v>
      </c>
    </row>
    <row r="3732" spans="1:27" x14ac:dyDescent="0.25">
      <c r="A3732">
        <v>1863</v>
      </c>
      <c r="B3732">
        <v>1209</v>
      </c>
      <c r="C3732" t="s">
        <v>6743</v>
      </c>
      <c r="D3732" t="s">
        <v>183</v>
      </c>
      <c r="E3732" t="s">
        <v>71</v>
      </c>
      <c r="F3732" t="s">
        <v>6744</v>
      </c>
      <c r="G3732" t="str">
        <f>"201412005069"</f>
        <v>201412005069</v>
      </c>
      <c r="H3732" t="s">
        <v>1666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30</v>
      </c>
      <c r="O3732">
        <v>0</v>
      </c>
      <c r="P3732">
        <v>30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Z3732">
        <v>0</v>
      </c>
      <c r="AA3732" t="s">
        <v>6745</v>
      </c>
    </row>
    <row r="3733" spans="1:27" x14ac:dyDescent="0.25">
      <c r="H3733" t="s">
        <v>2023</v>
      </c>
    </row>
    <row r="3734" spans="1:27" x14ac:dyDescent="0.25">
      <c r="A3734">
        <v>1864</v>
      </c>
      <c r="B3734">
        <v>1399</v>
      </c>
      <c r="C3734" t="s">
        <v>6746</v>
      </c>
      <c r="D3734" t="s">
        <v>288</v>
      </c>
      <c r="E3734" t="s">
        <v>14</v>
      </c>
      <c r="F3734" t="s">
        <v>6747</v>
      </c>
      <c r="G3734" t="str">
        <f>"200802007090"</f>
        <v>200802007090</v>
      </c>
      <c r="H3734" t="s">
        <v>2098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30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Z3734">
        <v>1</v>
      </c>
      <c r="AA3734" t="s">
        <v>6748</v>
      </c>
    </row>
    <row r="3735" spans="1:27" x14ac:dyDescent="0.25">
      <c r="H3735" t="s">
        <v>6749</v>
      </c>
    </row>
    <row r="3736" spans="1:27" x14ac:dyDescent="0.25">
      <c r="A3736">
        <v>1865</v>
      </c>
      <c r="B3736">
        <v>742</v>
      </c>
      <c r="C3736" t="s">
        <v>6750</v>
      </c>
      <c r="D3736" t="s">
        <v>243</v>
      </c>
      <c r="E3736" t="s">
        <v>84</v>
      </c>
      <c r="F3736" t="s">
        <v>6751</v>
      </c>
      <c r="G3736" t="str">
        <f>"201405001712"</f>
        <v>201405001712</v>
      </c>
      <c r="H3736" t="s">
        <v>2098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30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Z3736">
        <v>1</v>
      </c>
      <c r="AA3736" t="s">
        <v>6748</v>
      </c>
    </row>
    <row r="3737" spans="1:27" x14ac:dyDescent="0.25">
      <c r="H3737" t="s">
        <v>6752</v>
      </c>
    </row>
    <row r="3738" spans="1:27" x14ac:dyDescent="0.25">
      <c r="A3738">
        <v>1866</v>
      </c>
      <c r="B3738">
        <v>1657</v>
      </c>
      <c r="C3738" t="s">
        <v>4992</v>
      </c>
      <c r="D3738" t="s">
        <v>6753</v>
      </c>
      <c r="E3738" t="s">
        <v>168</v>
      </c>
      <c r="F3738" t="s">
        <v>6754</v>
      </c>
      <c r="G3738" t="str">
        <f>"00111535"</f>
        <v>00111535</v>
      </c>
      <c r="H3738" t="s">
        <v>1752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50</v>
      </c>
      <c r="O3738">
        <v>0</v>
      </c>
      <c r="P3738">
        <v>30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Z3738">
        <v>1</v>
      </c>
      <c r="AA3738" t="s">
        <v>6755</v>
      </c>
    </row>
    <row r="3739" spans="1:27" x14ac:dyDescent="0.25">
      <c r="H3739" t="s">
        <v>6756</v>
      </c>
    </row>
    <row r="3740" spans="1:27" x14ac:dyDescent="0.25">
      <c r="A3740">
        <v>1867</v>
      </c>
      <c r="B3740">
        <v>515</v>
      </c>
      <c r="C3740" t="s">
        <v>6757</v>
      </c>
      <c r="D3740" t="s">
        <v>6758</v>
      </c>
      <c r="E3740" t="s">
        <v>6759</v>
      </c>
      <c r="F3740" t="s">
        <v>6760</v>
      </c>
      <c r="G3740" t="str">
        <f>"00104561"</f>
        <v>00104561</v>
      </c>
      <c r="H3740" t="s">
        <v>905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70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Z3740">
        <v>1</v>
      </c>
      <c r="AA3740" t="s">
        <v>6761</v>
      </c>
    </row>
    <row r="3741" spans="1:27" x14ac:dyDescent="0.25">
      <c r="H3741" t="s">
        <v>6762</v>
      </c>
    </row>
    <row r="3742" spans="1:27" x14ac:dyDescent="0.25">
      <c r="A3742">
        <v>1868</v>
      </c>
      <c r="B3742">
        <v>592</v>
      </c>
      <c r="C3742" t="s">
        <v>6763</v>
      </c>
      <c r="D3742" t="s">
        <v>332</v>
      </c>
      <c r="E3742" t="s">
        <v>14</v>
      </c>
      <c r="F3742" t="s">
        <v>6764</v>
      </c>
      <c r="G3742" t="str">
        <f>"200712000016"</f>
        <v>200712000016</v>
      </c>
      <c r="H3742" t="s">
        <v>1335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30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Z3742">
        <v>0</v>
      </c>
      <c r="AA3742" t="s">
        <v>6765</v>
      </c>
    </row>
    <row r="3743" spans="1:27" x14ac:dyDescent="0.25">
      <c r="H3743">
        <v>403</v>
      </c>
    </row>
    <row r="3744" spans="1:27" x14ac:dyDescent="0.25">
      <c r="A3744">
        <v>1869</v>
      </c>
      <c r="B3744">
        <v>2123</v>
      </c>
      <c r="C3744" t="s">
        <v>6766</v>
      </c>
      <c r="D3744" t="s">
        <v>4418</v>
      </c>
      <c r="E3744" t="s">
        <v>27</v>
      </c>
      <c r="F3744" t="s">
        <v>6767</v>
      </c>
      <c r="G3744" t="str">
        <f>"00029218"</f>
        <v>00029218</v>
      </c>
      <c r="H3744" t="s">
        <v>1335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30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Z3744">
        <v>0</v>
      </c>
      <c r="AA3744" t="s">
        <v>6765</v>
      </c>
    </row>
    <row r="3745" spans="1:27" x14ac:dyDescent="0.25">
      <c r="H3745" t="s">
        <v>6768</v>
      </c>
    </row>
    <row r="3746" spans="1:27" x14ac:dyDescent="0.25">
      <c r="A3746">
        <v>1870</v>
      </c>
      <c r="B3746">
        <v>324</v>
      </c>
      <c r="C3746" t="s">
        <v>6769</v>
      </c>
      <c r="D3746" t="s">
        <v>120</v>
      </c>
      <c r="E3746" t="s">
        <v>34</v>
      </c>
      <c r="F3746" t="s">
        <v>6770</v>
      </c>
      <c r="G3746" t="str">
        <f>"201212000075"</f>
        <v>201212000075</v>
      </c>
      <c r="H3746" t="s">
        <v>1335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30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Z3746">
        <v>0</v>
      </c>
      <c r="AA3746" t="s">
        <v>6765</v>
      </c>
    </row>
    <row r="3747" spans="1:27" x14ac:dyDescent="0.25">
      <c r="H3747" t="s">
        <v>6771</v>
      </c>
    </row>
    <row r="3748" spans="1:27" x14ac:dyDescent="0.25">
      <c r="A3748">
        <v>1871</v>
      </c>
      <c r="B3748">
        <v>1316</v>
      </c>
      <c r="C3748" t="s">
        <v>6772</v>
      </c>
      <c r="D3748" t="s">
        <v>14</v>
      </c>
      <c r="E3748" t="s">
        <v>15</v>
      </c>
      <c r="F3748" t="s">
        <v>6773</v>
      </c>
      <c r="G3748" t="str">
        <f>"201409003912"</f>
        <v>201409003912</v>
      </c>
      <c r="H3748" t="s">
        <v>1335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30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6</v>
      </c>
      <c r="Y3748">
        <v>456</v>
      </c>
      <c r="Z3748">
        <v>0</v>
      </c>
      <c r="AA3748" t="s">
        <v>6765</v>
      </c>
    </row>
    <row r="3749" spans="1:27" x14ac:dyDescent="0.25">
      <c r="H3749">
        <v>456</v>
      </c>
    </row>
    <row r="3750" spans="1:27" x14ac:dyDescent="0.25">
      <c r="A3750">
        <v>1872</v>
      </c>
      <c r="B3750">
        <v>1170</v>
      </c>
      <c r="C3750" t="s">
        <v>6774</v>
      </c>
      <c r="D3750" t="s">
        <v>84</v>
      </c>
      <c r="E3750" t="s">
        <v>20</v>
      </c>
      <c r="F3750" t="s">
        <v>6775</v>
      </c>
      <c r="G3750" t="str">
        <f>"00109916"</f>
        <v>00109916</v>
      </c>
      <c r="H3750" t="s">
        <v>4331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50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5</v>
      </c>
      <c r="W3750">
        <v>35</v>
      </c>
      <c r="Z3750">
        <v>1</v>
      </c>
      <c r="AA3750" t="s">
        <v>6765</v>
      </c>
    </row>
    <row r="3751" spans="1:27" x14ac:dyDescent="0.25">
      <c r="H3751" t="s">
        <v>185</v>
      </c>
    </row>
    <row r="3752" spans="1:27" x14ac:dyDescent="0.25">
      <c r="A3752">
        <v>1873</v>
      </c>
      <c r="B3752">
        <v>2184</v>
      </c>
      <c r="C3752" t="s">
        <v>6776</v>
      </c>
      <c r="D3752" t="s">
        <v>6777</v>
      </c>
      <c r="E3752" t="s">
        <v>79</v>
      </c>
      <c r="F3752" t="s">
        <v>6778</v>
      </c>
      <c r="G3752" t="str">
        <f>"00106641"</f>
        <v>00106641</v>
      </c>
      <c r="H3752" t="s">
        <v>1009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Z3752">
        <v>0</v>
      </c>
      <c r="AA3752" t="s">
        <v>1009</v>
      </c>
    </row>
    <row r="3753" spans="1:27" x14ac:dyDescent="0.25">
      <c r="H3753" t="s">
        <v>430</v>
      </c>
    </row>
    <row r="3754" spans="1:27" x14ac:dyDescent="0.25">
      <c r="A3754">
        <v>1874</v>
      </c>
      <c r="B3754">
        <v>541</v>
      </c>
      <c r="C3754" t="s">
        <v>1913</v>
      </c>
      <c r="D3754" t="s">
        <v>84</v>
      </c>
      <c r="E3754" t="s">
        <v>21</v>
      </c>
      <c r="F3754" t="s">
        <v>6779</v>
      </c>
      <c r="G3754" t="str">
        <f>"00108649"</f>
        <v>00108649</v>
      </c>
      <c r="H3754" t="s">
        <v>1009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Z3754">
        <v>0</v>
      </c>
      <c r="AA3754" t="s">
        <v>1009</v>
      </c>
    </row>
    <row r="3755" spans="1:27" x14ac:dyDescent="0.25">
      <c r="H3755" t="s">
        <v>6780</v>
      </c>
    </row>
    <row r="3756" spans="1:27" x14ac:dyDescent="0.25">
      <c r="A3756">
        <v>1875</v>
      </c>
      <c r="B3756">
        <v>131</v>
      </c>
      <c r="C3756" t="s">
        <v>6781</v>
      </c>
      <c r="D3756" t="s">
        <v>71</v>
      </c>
      <c r="E3756" t="s">
        <v>1380</v>
      </c>
      <c r="F3756" t="s">
        <v>6782</v>
      </c>
      <c r="G3756" t="str">
        <f>"00107614"</f>
        <v>00107614</v>
      </c>
      <c r="H3756" t="s">
        <v>733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50</v>
      </c>
      <c r="O3756">
        <v>0</v>
      </c>
      <c r="P3756">
        <v>30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Z3756">
        <v>0</v>
      </c>
      <c r="AA3756" t="s">
        <v>6783</v>
      </c>
    </row>
    <row r="3757" spans="1:27" x14ac:dyDescent="0.25">
      <c r="H3757" t="s">
        <v>6784</v>
      </c>
    </row>
    <row r="3758" spans="1:27" x14ac:dyDescent="0.25">
      <c r="A3758">
        <v>1876</v>
      </c>
      <c r="B3758">
        <v>1097</v>
      </c>
      <c r="C3758" t="s">
        <v>6785</v>
      </c>
      <c r="D3758" t="s">
        <v>27</v>
      </c>
      <c r="E3758" t="s">
        <v>136</v>
      </c>
      <c r="F3758" t="s">
        <v>6786</v>
      </c>
      <c r="G3758" t="str">
        <f>"00108807"</f>
        <v>00108807</v>
      </c>
      <c r="H3758" t="s">
        <v>707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70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Z3758">
        <v>0</v>
      </c>
      <c r="AA3758" t="s">
        <v>6787</v>
      </c>
    </row>
    <row r="3759" spans="1:27" x14ac:dyDescent="0.25">
      <c r="H3759" t="s">
        <v>6788</v>
      </c>
    </row>
    <row r="3760" spans="1:27" x14ac:dyDescent="0.25">
      <c r="A3760">
        <v>1877</v>
      </c>
      <c r="B3760">
        <v>1168</v>
      </c>
      <c r="C3760" t="s">
        <v>6789</v>
      </c>
      <c r="D3760" t="s">
        <v>6790</v>
      </c>
      <c r="E3760" t="s">
        <v>41</v>
      </c>
      <c r="F3760" t="s">
        <v>6791</v>
      </c>
      <c r="G3760" t="str">
        <f>"00009548"</f>
        <v>00009548</v>
      </c>
      <c r="H3760" t="s">
        <v>707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70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Z3760">
        <v>2</v>
      </c>
      <c r="AA3760" t="s">
        <v>6787</v>
      </c>
    </row>
    <row r="3761" spans="1:27" x14ac:dyDescent="0.25">
      <c r="H3761" t="s">
        <v>6792</v>
      </c>
    </row>
    <row r="3762" spans="1:27" x14ac:dyDescent="0.25">
      <c r="A3762">
        <v>1878</v>
      </c>
      <c r="B3762">
        <v>376</v>
      </c>
      <c r="C3762" t="s">
        <v>4196</v>
      </c>
      <c r="D3762" t="s">
        <v>41</v>
      </c>
      <c r="E3762" t="s">
        <v>71</v>
      </c>
      <c r="F3762" t="s">
        <v>6793</v>
      </c>
      <c r="G3762" t="str">
        <f>"00011765"</f>
        <v>00011765</v>
      </c>
      <c r="H3762" t="s">
        <v>707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70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Z3762">
        <v>0</v>
      </c>
      <c r="AA3762" t="s">
        <v>6787</v>
      </c>
    </row>
    <row r="3763" spans="1:27" x14ac:dyDescent="0.25">
      <c r="H3763" t="s">
        <v>6794</v>
      </c>
    </row>
    <row r="3764" spans="1:27" x14ac:dyDescent="0.25">
      <c r="A3764">
        <v>1879</v>
      </c>
      <c r="B3764">
        <v>1498</v>
      </c>
      <c r="C3764" t="s">
        <v>6795</v>
      </c>
      <c r="D3764" t="s">
        <v>6796</v>
      </c>
      <c r="E3764" t="s">
        <v>27</v>
      </c>
      <c r="F3764" t="s">
        <v>6797</v>
      </c>
      <c r="G3764" t="str">
        <f>"00108213"</f>
        <v>00108213</v>
      </c>
      <c r="H3764" t="s">
        <v>1830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50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Z3764">
        <v>0</v>
      </c>
      <c r="AA3764" t="s">
        <v>6798</v>
      </c>
    </row>
    <row r="3765" spans="1:27" x14ac:dyDescent="0.25">
      <c r="H3765" t="s">
        <v>2304</v>
      </c>
    </row>
    <row r="3766" spans="1:27" x14ac:dyDescent="0.25">
      <c r="A3766">
        <v>1880</v>
      </c>
      <c r="B3766">
        <v>1498</v>
      </c>
      <c r="C3766" t="s">
        <v>6795</v>
      </c>
      <c r="D3766" t="s">
        <v>6796</v>
      </c>
      <c r="E3766" t="s">
        <v>27</v>
      </c>
      <c r="F3766" t="s">
        <v>6797</v>
      </c>
      <c r="G3766" t="str">
        <f>"00108213"</f>
        <v>00108213</v>
      </c>
      <c r="H3766" t="s">
        <v>1830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50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6</v>
      </c>
      <c r="Y3766" t="s">
        <v>208</v>
      </c>
      <c r="Z3766">
        <v>0</v>
      </c>
      <c r="AA3766" t="s">
        <v>6798</v>
      </c>
    </row>
    <row r="3767" spans="1:27" x14ac:dyDescent="0.25">
      <c r="H3767" t="s">
        <v>2304</v>
      </c>
    </row>
    <row r="3768" spans="1:27" x14ac:dyDescent="0.25">
      <c r="A3768">
        <v>1881</v>
      </c>
      <c r="B3768">
        <v>611</v>
      </c>
      <c r="C3768" t="s">
        <v>6799</v>
      </c>
      <c r="D3768" t="s">
        <v>654</v>
      </c>
      <c r="E3768" t="s">
        <v>14</v>
      </c>
      <c r="F3768" t="s">
        <v>6800</v>
      </c>
      <c r="G3768" t="str">
        <f>"00111907"</f>
        <v>00111907</v>
      </c>
      <c r="H3768" t="s">
        <v>1878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30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Z3768">
        <v>0</v>
      </c>
      <c r="AA3768" t="s">
        <v>6801</v>
      </c>
    </row>
    <row r="3769" spans="1:27" x14ac:dyDescent="0.25">
      <c r="H3769" t="s">
        <v>6802</v>
      </c>
    </row>
    <row r="3770" spans="1:27" x14ac:dyDescent="0.25">
      <c r="A3770">
        <v>1882</v>
      </c>
      <c r="B3770">
        <v>545</v>
      </c>
      <c r="C3770" t="s">
        <v>4364</v>
      </c>
      <c r="D3770" t="s">
        <v>34</v>
      </c>
      <c r="E3770" t="s">
        <v>20</v>
      </c>
      <c r="F3770" t="s">
        <v>6803</v>
      </c>
      <c r="G3770" t="str">
        <f>"00111126"</f>
        <v>00111126</v>
      </c>
      <c r="H3770" t="s">
        <v>1878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30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Z3770">
        <v>0</v>
      </c>
      <c r="AA3770" t="s">
        <v>6801</v>
      </c>
    </row>
    <row r="3771" spans="1:27" x14ac:dyDescent="0.25">
      <c r="H3771" t="s">
        <v>6804</v>
      </c>
    </row>
    <row r="3772" spans="1:27" x14ac:dyDescent="0.25">
      <c r="A3772">
        <v>1883</v>
      </c>
      <c r="B3772">
        <v>2191</v>
      </c>
      <c r="C3772" t="s">
        <v>6805</v>
      </c>
      <c r="D3772" t="s">
        <v>676</v>
      </c>
      <c r="E3772" t="s">
        <v>141</v>
      </c>
      <c r="F3772" t="s">
        <v>6806</v>
      </c>
      <c r="G3772" t="str">
        <f>"00010317"</f>
        <v>00010317</v>
      </c>
      <c r="H3772" t="s">
        <v>1878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30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Z3772">
        <v>0</v>
      </c>
      <c r="AA3772" t="s">
        <v>6801</v>
      </c>
    </row>
    <row r="3773" spans="1:27" x14ac:dyDescent="0.25">
      <c r="H3773" t="s">
        <v>2157</v>
      </c>
    </row>
    <row r="3774" spans="1:27" x14ac:dyDescent="0.25">
      <c r="A3774">
        <v>1884</v>
      </c>
      <c r="B3774">
        <v>396</v>
      </c>
      <c r="C3774" t="s">
        <v>6807</v>
      </c>
      <c r="D3774" t="s">
        <v>141</v>
      </c>
      <c r="E3774" t="s">
        <v>375</v>
      </c>
      <c r="F3774" t="s">
        <v>6808</v>
      </c>
      <c r="G3774" t="str">
        <f>"00009075"</f>
        <v>00009075</v>
      </c>
      <c r="H3774" t="s">
        <v>1878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30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Z3774">
        <v>0</v>
      </c>
      <c r="AA3774" t="s">
        <v>6801</v>
      </c>
    </row>
    <row r="3775" spans="1:27" x14ac:dyDescent="0.25">
      <c r="H3775" t="s">
        <v>6809</v>
      </c>
    </row>
    <row r="3776" spans="1:27" x14ac:dyDescent="0.25">
      <c r="A3776">
        <v>1885</v>
      </c>
      <c r="B3776">
        <v>1091</v>
      </c>
      <c r="C3776" t="s">
        <v>6810</v>
      </c>
      <c r="D3776" t="s">
        <v>136</v>
      </c>
      <c r="E3776" t="s">
        <v>203</v>
      </c>
      <c r="F3776" t="s">
        <v>6811</v>
      </c>
      <c r="G3776" t="str">
        <f>"00011415"</f>
        <v>00011415</v>
      </c>
      <c r="H3776">
        <v>671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70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Z3776">
        <v>0</v>
      </c>
      <c r="AA3776">
        <v>741</v>
      </c>
    </row>
    <row r="3777" spans="1:27" x14ac:dyDescent="0.25">
      <c r="H3777" t="s">
        <v>6812</v>
      </c>
    </row>
    <row r="3778" spans="1:27" x14ac:dyDescent="0.25">
      <c r="A3778">
        <v>1886</v>
      </c>
      <c r="B3778">
        <v>1076</v>
      </c>
      <c r="C3778" t="s">
        <v>6813</v>
      </c>
      <c r="D3778" t="s">
        <v>4207</v>
      </c>
      <c r="E3778" t="s">
        <v>26</v>
      </c>
      <c r="F3778" t="s">
        <v>6814</v>
      </c>
      <c r="G3778" t="str">
        <f>"00110994"</f>
        <v>00110994</v>
      </c>
      <c r="H3778" t="s">
        <v>1344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30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Z3778">
        <v>2</v>
      </c>
      <c r="AA3778" t="s">
        <v>6815</v>
      </c>
    </row>
    <row r="3779" spans="1:27" x14ac:dyDescent="0.25">
      <c r="H3779" t="s">
        <v>6816</v>
      </c>
    </row>
    <row r="3780" spans="1:27" x14ac:dyDescent="0.25">
      <c r="A3780">
        <v>1887</v>
      </c>
      <c r="B3780">
        <v>2405</v>
      </c>
      <c r="C3780" t="s">
        <v>6817</v>
      </c>
      <c r="D3780" t="s">
        <v>777</v>
      </c>
      <c r="E3780" t="s">
        <v>318</v>
      </c>
      <c r="F3780" t="s">
        <v>6818</v>
      </c>
      <c r="G3780" t="str">
        <f>"201412005927"</f>
        <v>201412005927</v>
      </c>
      <c r="H3780" t="s">
        <v>1344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30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Z3780">
        <v>0</v>
      </c>
      <c r="AA3780" t="s">
        <v>6815</v>
      </c>
    </row>
    <row r="3781" spans="1:27" x14ac:dyDescent="0.25">
      <c r="H3781" t="s">
        <v>6819</v>
      </c>
    </row>
    <row r="3782" spans="1:27" x14ac:dyDescent="0.25">
      <c r="A3782">
        <v>1888</v>
      </c>
      <c r="B3782">
        <v>2173</v>
      </c>
      <c r="C3782" t="s">
        <v>3447</v>
      </c>
      <c r="D3782" t="s">
        <v>6820</v>
      </c>
      <c r="E3782" t="s">
        <v>84</v>
      </c>
      <c r="F3782" t="s">
        <v>6821</v>
      </c>
      <c r="G3782" t="str">
        <f>"201511043614"</f>
        <v>201511043614</v>
      </c>
      <c r="H3782" t="s">
        <v>1344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30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Z3782">
        <v>0</v>
      </c>
      <c r="AA3782" t="s">
        <v>6815</v>
      </c>
    </row>
    <row r="3783" spans="1:27" x14ac:dyDescent="0.25">
      <c r="H3783" t="s">
        <v>6822</v>
      </c>
    </row>
    <row r="3784" spans="1:27" x14ac:dyDescent="0.25">
      <c r="A3784">
        <v>1889</v>
      </c>
      <c r="B3784">
        <v>2415</v>
      </c>
      <c r="C3784" t="s">
        <v>6823</v>
      </c>
      <c r="D3784" t="s">
        <v>711</v>
      </c>
      <c r="E3784" t="s">
        <v>84</v>
      </c>
      <c r="F3784" t="s">
        <v>6824</v>
      </c>
      <c r="G3784" t="str">
        <f>"201511024380"</f>
        <v>201511024380</v>
      </c>
      <c r="H3784" t="s">
        <v>1344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30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Z3784">
        <v>0</v>
      </c>
      <c r="AA3784" t="s">
        <v>6815</v>
      </c>
    </row>
    <row r="3785" spans="1:27" x14ac:dyDescent="0.25">
      <c r="H3785" t="s">
        <v>6825</v>
      </c>
    </row>
    <row r="3786" spans="1:27" x14ac:dyDescent="0.25">
      <c r="A3786">
        <v>1890</v>
      </c>
      <c r="B3786">
        <v>747</v>
      </c>
      <c r="C3786" t="s">
        <v>6826</v>
      </c>
      <c r="D3786" t="s">
        <v>107</v>
      </c>
      <c r="E3786" t="s">
        <v>6827</v>
      </c>
      <c r="F3786" t="s">
        <v>6828</v>
      </c>
      <c r="G3786" t="str">
        <f>"201406013985"</f>
        <v>201406013985</v>
      </c>
      <c r="H3786" t="s">
        <v>1344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30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Z3786">
        <v>0</v>
      </c>
      <c r="AA3786" t="s">
        <v>6815</v>
      </c>
    </row>
    <row r="3787" spans="1:27" x14ac:dyDescent="0.25">
      <c r="H3787" t="s">
        <v>185</v>
      </c>
    </row>
    <row r="3788" spans="1:27" x14ac:dyDescent="0.25">
      <c r="A3788">
        <v>1891</v>
      </c>
      <c r="B3788">
        <v>2194</v>
      </c>
      <c r="C3788" t="s">
        <v>1833</v>
      </c>
      <c r="D3788" t="s">
        <v>3226</v>
      </c>
      <c r="E3788" t="s">
        <v>71</v>
      </c>
      <c r="F3788" t="s">
        <v>6829</v>
      </c>
      <c r="G3788" t="str">
        <f>"00109188"</f>
        <v>00109188</v>
      </c>
      <c r="H3788" t="s">
        <v>396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30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Z3788">
        <v>0</v>
      </c>
      <c r="AA3788" t="s">
        <v>6830</v>
      </c>
    </row>
    <row r="3789" spans="1:27" x14ac:dyDescent="0.25">
      <c r="H3789">
        <v>441</v>
      </c>
    </row>
    <row r="3790" spans="1:27" x14ac:dyDescent="0.25">
      <c r="A3790">
        <v>1892</v>
      </c>
      <c r="B3790">
        <v>2245</v>
      </c>
      <c r="C3790" t="s">
        <v>6831</v>
      </c>
      <c r="D3790" t="s">
        <v>305</v>
      </c>
      <c r="E3790" t="s">
        <v>84</v>
      </c>
      <c r="F3790" t="s">
        <v>6832</v>
      </c>
      <c r="G3790" t="str">
        <f>"00111898"</f>
        <v>00111898</v>
      </c>
      <c r="H3790" t="s">
        <v>396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30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Z3790">
        <v>0</v>
      </c>
      <c r="AA3790" t="s">
        <v>6830</v>
      </c>
    </row>
    <row r="3791" spans="1:27" x14ac:dyDescent="0.25">
      <c r="H3791" t="s">
        <v>6833</v>
      </c>
    </row>
    <row r="3792" spans="1:27" x14ac:dyDescent="0.25">
      <c r="A3792">
        <v>1893</v>
      </c>
      <c r="B3792">
        <v>1496</v>
      </c>
      <c r="C3792" t="s">
        <v>6834</v>
      </c>
      <c r="D3792" t="s">
        <v>20</v>
      </c>
      <c r="E3792" t="s">
        <v>71</v>
      </c>
      <c r="F3792" t="s">
        <v>6835</v>
      </c>
      <c r="G3792" t="str">
        <f>"00109262"</f>
        <v>00109262</v>
      </c>
      <c r="H3792" t="s">
        <v>396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30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Z3792">
        <v>2</v>
      </c>
      <c r="AA3792" t="s">
        <v>6830</v>
      </c>
    </row>
    <row r="3793" spans="1:27" x14ac:dyDescent="0.25">
      <c r="H3793" t="s">
        <v>1723</v>
      </c>
    </row>
    <row r="3794" spans="1:27" x14ac:dyDescent="0.25">
      <c r="A3794">
        <v>1894</v>
      </c>
      <c r="B3794">
        <v>519</v>
      </c>
      <c r="C3794" t="s">
        <v>6836</v>
      </c>
      <c r="D3794" t="s">
        <v>305</v>
      </c>
      <c r="E3794" t="s">
        <v>34</v>
      </c>
      <c r="F3794" t="s">
        <v>6837</v>
      </c>
      <c r="G3794" t="str">
        <f>"00110312"</f>
        <v>00110312</v>
      </c>
      <c r="H3794" t="s">
        <v>1182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Z3794">
        <v>0</v>
      </c>
      <c r="AA3794" t="s">
        <v>1182</v>
      </c>
    </row>
    <row r="3795" spans="1:27" x14ac:dyDescent="0.25">
      <c r="H3795" t="s">
        <v>6838</v>
      </c>
    </row>
    <row r="3796" spans="1:27" x14ac:dyDescent="0.25">
      <c r="A3796">
        <v>1895</v>
      </c>
      <c r="B3796">
        <v>1614</v>
      </c>
      <c r="C3796" t="s">
        <v>2172</v>
      </c>
      <c r="D3796" t="s">
        <v>84</v>
      </c>
      <c r="E3796" t="s">
        <v>872</v>
      </c>
      <c r="F3796" t="s">
        <v>6839</v>
      </c>
      <c r="G3796" t="str">
        <f>"00111307"</f>
        <v>00111307</v>
      </c>
      <c r="H3796" t="s">
        <v>1382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8</v>
      </c>
      <c r="W3796">
        <v>56</v>
      </c>
      <c r="Z3796">
        <v>0</v>
      </c>
      <c r="AA3796" t="s">
        <v>6840</v>
      </c>
    </row>
    <row r="3797" spans="1:27" x14ac:dyDescent="0.25">
      <c r="H3797" t="s">
        <v>6841</v>
      </c>
    </row>
    <row r="3798" spans="1:27" x14ac:dyDescent="0.25">
      <c r="A3798">
        <v>1896</v>
      </c>
      <c r="B3798">
        <v>1098</v>
      </c>
      <c r="C3798" t="s">
        <v>4231</v>
      </c>
      <c r="D3798" t="s">
        <v>681</v>
      </c>
      <c r="E3798" t="s">
        <v>71</v>
      </c>
      <c r="F3798" t="s">
        <v>6842</v>
      </c>
      <c r="G3798" t="str">
        <f>"00111938"</f>
        <v>00111938</v>
      </c>
      <c r="H3798" t="s">
        <v>650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50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Z3798">
        <v>0</v>
      </c>
      <c r="AA3798" t="s">
        <v>6843</v>
      </c>
    </row>
    <row r="3799" spans="1:27" x14ac:dyDescent="0.25">
      <c r="H3799" t="s">
        <v>2083</v>
      </c>
    </row>
    <row r="3800" spans="1:27" x14ac:dyDescent="0.25">
      <c r="A3800">
        <v>1897</v>
      </c>
      <c r="B3800">
        <v>224</v>
      </c>
      <c r="C3800" t="s">
        <v>6844</v>
      </c>
      <c r="D3800" t="s">
        <v>5553</v>
      </c>
      <c r="E3800" t="s">
        <v>920</v>
      </c>
      <c r="F3800" t="s">
        <v>6845</v>
      </c>
      <c r="G3800" t="str">
        <f>"00014721"</f>
        <v>00014721</v>
      </c>
      <c r="H3800" t="s">
        <v>650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50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Z3800">
        <v>2</v>
      </c>
      <c r="AA3800" t="s">
        <v>6843</v>
      </c>
    </row>
    <row r="3801" spans="1:27" x14ac:dyDescent="0.25">
      <c r="H3801" t="s">
        <v>6846</v>
      </c>
    </row>
    <row r="3802" spans="1:27" x14ac:dyDescent="0.25">
      <c r="A3802">
        <v>1898</v>
      </c>
      <c r="B3802">
        <v>891</v>
      </c>
      <c r="C3802" t="s">
        <v>6847</v>
      </c>
      <c r="D3802" t="s">
        <v>6848</v>
      </c>
      <c r="E3802" t="s">
        <v>20</v>
      </c>
      <c r="F3802" t="s">
        <v>6849</v>
      </c>
      <c r="G3802" t="str">
        <f>"00110559"</f>
        <v>00110559</v>
      </c>
      <c r="H3802" t="s">
        <v>701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30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Z3802">
        <v>0</v>
      </c>
      <c r="AA3802" t="s">
        <v>6850</v>
      </c>
    </row>
    <row r="3803" spans="1:27" x14ac:dyDescent="0.25">
      <c r="H3803" t="s">
        <v>6851</v>
      </c>
    </row>
    <row r="3804" spans="1:27" x14ac:dyDescent="0.25">
      <c r="A3804">
        <v>1899</v>
      </c>
      <c r="B3804">
        <v>620</v>
      </c>
      <c r="C3804" t="s">
        <v>6852</v>
      </c>
      <c r="D3804" t="s">
        <v>6853</v>
      </c>
      <c r="E3804" t="s">
        <v>14</v>
      </c>
      <c r="F3804" t="s">
        <v>6854</v>
      </c>
      <c r="G3804" t="str">
        <f>"200801001495"</f>
        <v>200801001495</v>
      </c>
      <c r="H3804" t="s">
        <v>701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30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Z3804">
        <v>0</v>
      </c>
      <c r="AA3804" t="s">
        <v>6850</v>
      </c>
    </row>
    <row r="3805" spans="1:27" x14ac:dyDescent="0.25">
      <c r="H3805">
        <v>441</v>
      </c>
    </row>
    <row r="3806" spans="1:27" x14ac:dyDescent="0.25">
      <c r="A3806">
        <v>1900</v>
      </c>
      <c r="B3806">
        <v>2132</v>
      </c>
      <c r="C3806" t="s">
        <v>6855</v>
      </c>
      <c r="D3806" t="s">
        <v>33</v>
      </c>
      <c r="E3806" t="s">
        <v>34</v>
      </c>
      <c r="F3806" t="s">
        <v>6856</v>
      </c>
      <c r="G3806" t="str">
        <f>"201406013839"</f>
        <v>201406013839</v>
      </c>
      <c r="H3806" t="s">
        <v>701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30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Z3806">
        <v>0</v>
      </c>
      <c r="AA3806" t="s">
        <v>6850</v>
      </c>
    </row>
    <row r="3807" spans="1:27" x14ac:dyDescent="0.25">
      <c r="H3807" t="s">
        <v>6857</v>
      </c>
    </row>
    <row r="3808" spans="1:27" x14ac:dyDescent="0.25">
      <c r="A3808">
        <v>1901</v>
      </c>
      <c r="B3808">
        <v>2170</v>
      </c>
      <c r="C3808" t="s">
        <v>4384</v>
      </c>
      <c r="D3808" t="s">
        <v>27</v>
      </c>
      <c r="E3808" t="s">
        <v>41</v>
      </c>
      <c r="F3808" t="s">
        <v>6858</v>
      </c>
      <c r="G3808" t="str">
        <f>"201604002302"</f>
        <v>201604002302</v>
      </c>
      <c r="H3808" t="s">
        <v>701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30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6</v>
      </c>
      <c r="Y3808" t="s">
        <v>208</v>
      </c>
      <c r="Z3808">
        <v>0</v>
      </c>
      <c r="AA3808" t="s">
        <v>6850</v>
      </c>
    </row>
    <row r="3809" spans="1:27" x14ac:dyDescent="0.25">
      <c r="H3809" t="s">
        <v>1065</v>
      </c>
    </row>
    <row r="3810" spans="1:27" x14ac:dyDescent="0.25">
      <c r="A3810">
        <v>1902</v>
      </c>
      <c r="B3810">
        <v>2023</v>
      </c>
      <c r="C3810" t="s">
        <v>6859</v>
      </c>
      <c r="D3810" t="s">
        <v>6860</v>
      </c>
      <c r="E3810" t="s">
        <v>141</v>
      </c>
      <c r="F3810" t="s">
        <v>6861</v>
      </c>
      <c r="G3810" t="str">
        <f>"00107800"</f>
        <v>00107800</v>
      </c>
      <c r="H3810" t="s">
        <v>701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30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6</v>
      </c>
      <c r="Y3810" t="s">
        <v>17</v>
      </c>
      <c r="Z3810">
        <v>2</v>
      </c>
      <c r="AA3810" t="s">
        <v>6850</v>
      </c>
    </row>
    <row r="3811" spans="1:27" x14ac:dyDescent="0.25">
      <c r="H3811" t="s">
        <v>652</v>
      </c>
    </row>
    <row r="3812" spans="1:27" x14ac:dyDescent="0.25">
      <c r="A3812">
        <v>1903</v>
      </c>
      <c r="B3812">
        <v>1619</v>
      </c>
      <c r="C3812" t="s">
        <v>6862</v>
      </c>
      <c r="D3812" t="s">
        <v>252</v>
      </c>
      <c r="E3812" t="s">
        <v>27</v>
      </c>
      <c r="F3812" t="s">
        <v>6863</v>
      </c>
      <c r="G3812" t="str">
        <f>"00003010"</f>
        <v>00003010</v>
      </c>
      <c r="H3812" t="s">
        <v>701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30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Z3812">
        <v>0</v>
      </c>
      <c r="AA3812" t="s">
        <v>6850</v>
      </c>
    </row>
    <row r="3813" spans="1:27" x14ac:dyDescent="0.25">
      <c r="H3813" t="s">
        <v>430</v>
      </c>
    </row>
    <row r="3814" spans="1:27" x14ac:dyDescent="0.25">
      <c r="A3814">
        <v>1904</v>
      </c>
      <c r="B3814">
        <v>1129</v>
      </c>
      <c r="C3814" t="s">
        <v>263</v>
      </c>
      <c r="D3814" t="s">
        <v>2090</v>
      </c>
      <c r="E3814" t="s">
        <v>102</v>
      </c>
      <c r="F3814" t="s">
        <v>6864</v>
      </c>
      <c r="G3814" t="str">
        <f>"201406018055"</f>
        <v>201406018055</v>
      </c>
      <c r="H3814" t="s">
        <v>339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Z3814">
        <v>0</v>
      </c>
      <c r="AA3814" t="s">
        <v>339</v>
      </c>
    </row>
    <row r="3815" spans="1:27" x14ac:dyDescent="0.25">
      <c r="H3815">
        <v>408</v>
      </c>
    </row>
    <row r="3816" spans="1:27" x14ac:dyDescent="0.25">
      <c r="A3816">
        <v>1905</v>
      </c>
      <c r="B3816">
        <v>1101</v>
      </c>
      <c r="C3816" t="s">
        <v>6865</v>
      </c>
      <c r="D3816" t="s">
        <v>1756</v>
      </c>
      <c r="E3816" t="s">
        <v>14</v>
      </c>
      <c r="F3816" t="s">
        <v>6866</v>
      </c>
      <c r="G3816" t="str">
        <f>"00011255"</f>
        <v>00011255</v>
      </c>
      <c r="H3816" t="s">
        <v>1270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70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Z3816">
        <v>2</v>
      </c>
      <c r="AA3816" t="s">
        <v>6867</v>
      </c>
    </row>
    <row r="3817" spans="1:27" x14ac:dyDescent="0.25">
      <c r="H3817" t="s">
        <v>6868</v>
      </c>
    </row>
    <row r="3818" spans="1:27" x14ac:dyDescent="0.25">
      <c r="A3818">
        <v>1906</v>
      </c>
      <c r="B3818">
        <v>1963</v>
      </c>
      <c r="C3818" t="s">
        <v>6869</v>
      </c>
      <c r="D3818" t="s">
        <v>34</v>
      </c>
      <c r="E3818" t="s">
        <v>258</v>
      </c>
      <c r="F3818" t="s">
        <v>6870</v>
      </c>
      <c r="G3818" t="str">
        <f>"00009776"</f>
        <v>00009776</v>
      </c>
      <c r="H3818" t="s">
        <v>1270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70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Z3818">
        <v>0</v>
      </c>
      <c r="AA3818" t="s">
        <v>6867</v>
      </c>
    </row>
    <row r="3819" spans="1:27" x14ac:dyDescent="0.25">
      <c r="H3819" t="s">
        <v>4493</v>
      </c>
    </row>
    <row r="3820" spans="1:27" x14ac:dyDescent="0.25">
      <c r="A3820">
        <v>1907</v>
      </c>
      <c r="B3820">
        <v>2037</v>
      </c>
      <c r="C3820" t="s">
        <v>6871</v>
      </c>
      <c r="D3820" t="s">
        <v>41</v>
      </c>
      <c r="E3820" t="s">
        <v>71</v>
      </c>
      <c r="F3820" t="s">
        <v>6872</v>
      </c>
      <c r="G3820" t="str">
        <f>"201511031486"</f>
        <v>201511031486</v>
      </c>
      <c r="H3820" t="s">
        <v>1619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50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Z3820">
        <v>0</v>
      </c>
      <c r="AA3820" t="s">
        <v>6873</v>
      </c>
    </row>
    <row r="3821" spans="1:27" x14ac:dyDescent="0.25">
      <c r="H3821" t="s">
        <v>6874</v>
      </c>
    </row>
    <row r="3822" spans="1:27" x14ac:dyDescent="0.25">
      <c r="A3822">
        <v>1908</v>
      </c>
      <c r="B3822">
        <v>822</v>
      </c>
      <c r="C3822" t="s">
        <v>6875</v>
      </c>
      <c r="D3822" t="s">
        <v>1562</v>
      </c>
      <c r="E3822" t="s">
        <v>14</v>
      </c>
      <c r="F3822" t="s">
        <v>6876</v>
      </c>
      <c r="G3822" t="str">
        <f>"201402001490"</f>
        <v>201402001490</v>
      </c>
      <c r="H3822">
        <v>737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Z3822">
        <v>0</v>
      </c>
      <c r="AA3822">
        <v>737</v>
      </c>
    </row>
    <row r="3823" spans="1:27" x14ac:dyDescent="0.25">
      <c r="H3823" t="s">
        <v>3280</v>
      </c>
    </row>
    <row r="3824" spans="1:27" x14ac:dyDescent="0.25">
      <c r="A3824">
        <v>1909</v>
      </c>
      <c r="B3824">
        <v>251</v>
      </c>
      <c r="C3824" t="s">
        <v>6877</v>
      </c>
      <c r="D3824" t="s">
        <v>40</v>
      </c>
      <c r="E3824" t="s">
        <v>6878</v>
      </c>
      <c r="F3824" t="s">
        <v>6879</v>
      </c>
      <c r="G3824" t="str">
        <f>"00002673"</f>
        <v>00002673</v>
      </c>
      <c r="H3824">
        <v>737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Z3824">
        <v>0</v>
      </c>
      <c r="AA3824">
        <v>737</v>
      </c>
    </row>
    <row r="3825" spans="1:27" x14ac:dyDescent="0.25">
      <c r="H3825">
        <v>462</v>
      </c>
    </row>
    <row r="3826" spans="1:27" x14ac:dyDescent="0.25">
      <c r="A3826">
        <v>1910</v>
      </c>
      <c r="B3826">
        <v>464</v>
      </c>
      <c r="C3826" t="s">
        <v>6880</v>
      </c>
      <c r="D3826" t="s">
        <v>1031</v>
      </c>
      <c r="E3826" t="s">
        <v>84</v>
      </c>
      <c r="F3826" t="s">
        <v>6881</v>
      </c>
      <c r="G3826" t="str">
        <f>"201402003642"</f>
        <v>201402003642</v>
      </c>
      <c r="H3826" t="s">
        <v>2880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30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10</v>
      </c>
      <c r="W3826">
        <v>70</v>
      </c>
      <c r="Z3826">
        <v>0</v>
      </c>
      <c r="AA3826" t="s">
        <v>6882</v>
      </c>
    </row>
    <row r="3827" spans="1:27" x14ac:dyDescent="0.25">
      <c r="H3827" t="s">
        <v>6883</v>
      </c>
    </row>
    <row r="3828" spans="1:27" x14ac:dyDescent="0.25">
      <c r="A3828">
        <v>1911</v>
      </c>
      <c r="B3828">
        <v>2028</v>
      </c>
      <c r="C3828" t="s">
        <v>6884</v>
      </c>
      <c r="D3828" t="s">
        <v>83</v>
      </c>
      <c r="E3828" t="s">
        <v>102</v>
      </c>
      <c r="F3828" t="s">
        <v>6885</v>
      </c>
      <c r="G3828" t="str">
        <f>"201511031630"</f>
        <v>201511031630</v>
      </c>
      <c r="H3828" t="s">
        <v>567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70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Z3828">
        <v>0</v>
      </c>
      <c r="AA3828" t="s">
        <v>6886</v>
      </c>
    </row>
    <row r="3829" spans="1:27" x14ac:dyDescent="0.25">
      <c r="H3829" t="s">
        <v>6887</v>
      </c>
    </row>
    <row r="3830" spans="1:27" x14ac:dyDescent="0.25">
      <c r="A3830">
        <v>1912</v>
      </c>
      <c r="B3830">
        <v>1079</v>
      </c>
      <c r="C3830" t="s">
        <v>6888</v>
      </c>
      <c r="D3830" t="s">
        <v>920</v>
      </c>
      <c r="E3830" t="s">
        <v>1446</v>
      </c>
      <c r="F3830" t="s">
        <v>6889</v>
      </c>
      <c r="G3830" t="str">
        <f>"00110463"</f>
        <v>00110463</v>
      </c>
      <c r="H3830" t="s">
        <v>567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70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Z3830">
        <v>0</v>
      </c>
      <c r="AA3830" t="s">
        <v>6886</v>
      </c>
    </row>
    <row r="3831" spans="1:27" x14ac:dyDescent="0.25">
      <c r="H3831" t="s">
        <v>6890</v>
      </c>
    </row>
    <row r="3832" spans="1:27" x14ac:dyDescent="0.25">
      <c r="A3832">
        <v>1913</v>
      </c>
      <c r="B3832">
        <v>640</v>
      </c>
      <c r="C3832" t="s">
        <v>394</v>
      </c>
      <c r="D3832" t="s">
        <v>15</v>
      </c>
      <c r="E3832" t="s">
        <v>27</v>
      </c>
      <c r="F3832" t="s">
        <v>6891</v>
      </c>
      <c r="G3832" t="str">
        <f>"00111093"</f>
        <v>00111093</v>
      </c>
      <c r="H3832" t="s">
        <v>2054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30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9</v>
      </c>
      <c r="W3832">
        <v>63</v>
      </c>
      <c r="Z3832">
        <v>0</v>
      </c>
      <c r="AA3832" t="s">
        <v>6892</v>
      </c>
    </row>
    <row r="3833" spans="1:27" x14ac:dyDescent="0.25">
      <c r="H3833" t="s">
        <v>6893</v>
      </c>
    </row>
    <row r="3834" spans="1:27" x14ac:dyDescent="0.25">
      <c r="A3834">
        <v>1914</v>
      </c>
      <c r="B3834">
        <v>1968</v>
      </c>
      <c r="C3834" t="s">
        <v>3236</v>
      </c>
      <c r="D3834" t="s">
        <v>20</v>
      </c>
      <c r="E3834" t="s">
        <v>27</v>
      </c>
      <c r="F3834" t="s">
        <v>6894</v>
      </c>
      <c r="G3834" t="str">
        <f>"00110154"</f>
        <v>00110154</v>
      </c>
      <c r="H3834" t="s">
        <v>513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50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Z3834">
        <v>0</v>
      </c>
      <c r="AA3834" t="s">
        <v>6895</v>
      </c>
    </row>
    <row r="3835" spans="1:27" x14ac:dyDescent="0.25">
      <c r="H3835" t="s">
        <v>6896</v>
      </c>
    </row>
    <row r="3836" spans="1:27" x14ac:dyDescent="0.25">
      <c r="A3836">
        <v>1915</v>
      </c>
      <c r="B3836">
        <v>346</v>
      </c>
      <c r="C3836" t="s">
        <v>6897</v>
      </c>
      <c r="D3836" t="s">
        <v>79</v>
      </c>
      <c r="E3836" t="s">
        <v>84</v>
      </c>
      <c r="F3836" t="s">
        <v>6898</v>
      </c>
      <c r="G3836" t="str">
        <f>"00080252"</f>
        <v>00080252</v>
      </c>
      <c r="H3836" t="s">
        <v>361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30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Z3836">
        <v>2</v>
      </c>
      <c r="AA3836" t="s">
        <v>6899</v>
      </c>
    </row>
    <row r="3837" spans="1:27" x14ac:dyDescent="0.25">
      <c r="H3837" t="s">
        <v>3809</v>
      </c>
    </row>
    <row r="3838" spans="1:27" x14ac:dyDescent="0.25">
      <c r="A3838">
        <v>1916</v>
      </c>
      <c r="B3838">
        <v>1569</v>
      </c>
      <c r="C3838" t="s">
        <v>6900</v>
      </c>
      <c r="D3838" t="s">
        <v>332</v>
      </c>
      <c r="E3838" t="s">
        <v>84</v>
      </c>
      <c r="F3838" t="s">
        <v>6901</v>
      </c>
      <c r="G3838" t="str">
        <f>"00106631"</f>
        <v>00106631</v>
      </c>
      <c r="H3838" t="s">
        <v>361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30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Z3838">
        <v>0</v>
      </c>
      <c r="AA3838" t="s">
        <v>6899</v>
      </c>
    </row>
    <row r="3839" spans="1:27" x14ac:dyDescent="0.25">
      <c r="H3839" t="s">
        <v>3280</v>
      </c>
    </row>
    <row r="3840" spans="1:27" x14ac:dyDescent="0.25">
      <c r="A3840">
        <v>1917</v>
      </c>
      <c r="B3840">
        <v>1465</v>
      </c>
      <c r="C3840" t="s">
        <v>6902</v>
      </c>
      <c r="D3840" t="s">
        <v>168</v>
      </c>
      <c r="E3840" t="s">
        <v>20</v>
      </c>
      <c r="F3840" t="s">
        <v>6903</v>
      </c>
      <c r="G3840" t="str">
        <f>"00110542"</f>
        <v>00110542</v>
      </c>
      <c r="H3840" t="s">
        <v>721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Z3840">
        <v>0</v>
      </c>
      <c r="AA3840" t="s">
        <v>721</v>
      </c>
    </row>
    <row r="3841" spans="1:27" x14ac:dyDescent="0.25">
      <c r="H3841">
        <v>401</v>
      </c>
    </row>
    <row r="3842" spans="1:27" x14ac:dyDescent="0.25">
      <c r="A3842">
        <v>1918</v>
      </c>
      <c r="B3842">
        <v>2166</v>
      </c>
      <c r="C3842" t="s">
        <v>6904</v>
      </c>
      <c r="D3842" t="s">
        <v>83</v>
      </c>
      <c r="E3842" t="s">
        <v>102</v>
      </c>
      <c r="F3842" t="s">
        <v>6905</v>
      </c>
      <c r="G3842" t="str">
        <f>"00107400"</f>
        <v>00107400</v>
      </c>
      <c r="H3842" t="s">
        <v>894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70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Z3842">
        <v>0</v>
      </c>
      <c r="AA3842" t="s">
        <v>6906</v>
      </c>
    </row>
    <row r="3843" spans="1:27" x14ac:dyDescent="0.25">
      <c r="H3843">
        <v>442</v>
      </c>
    </row>
    <row r="3844" spans="1:27" x14ac:dyDescent="0.25">
      <c r="A3844">
        <v>1919</v>
      </c>
      <c r="B3844">
        <v>2435</v>
      </c>
      <c r="C3844" t="s">
        <v>6907</v>
      </c>
      <c r="D3844" t="s">
        <v>4241</v>
      </c>
      <c r="E3844" t="s">
        <v>21</v>
      </c>
      <c r="F3844" t="s">
        <v>6908</v>
      </c>
      <c r="G3844" t="str">
        <f>"00112375"</f>
        <v>00112375</v>
      </c>
      <c r="H3844" t="s">
        <v>521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30</v>
      </c>
      <c r="O3844">
        <v>30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Z3844">
        <v>0</v>
      </c>
      <c r="AA3844" t="s">
        <v>6909</v>
      </c>
    </row>
    <row r="3845" spans="1:27" x14ac:dyDescent="0.25">
      <c r="H3845" t="s">
        <v>4134</v>
      </c>
    </row>
    <row r="3846" spans="1:27" x14ac:dyDescent="0.25">
      <c r="A3846">
        <v>1920</v>
      </c>
      <c r="B3846">
        <v>2224</v>
      </c>
      <c r="C3846" t="s">
        <v>6910</v>
      </c>
      <c r="D3846" t="s">
        <v>318</v>
      </c>
      <c r="E3846" t="s">
        <v>14</v>
      </c>
      <c r="F3846" t="s">
        <v>6911</v>
      </c>
      <c r="G3846" t="str">
        <f>"201410006511"</f>
        <v>201410006511</v>
      </c>
      <c r="H3846" t="s">
        <v>449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50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Z3846">
        <v>0</v>
      </c>
      <c r="AA3846" t="s">
        <v>6912</v>
      </c>
    </row>
    <row r="3847" spans="1:27" x14ac:dyDescent="0.25">
      <c r="H3847" t="s">
        <v>6913</v>
      </c>
    </row>
    <row r="3848" spans="1:27" x14ac:dyDescent="0.25">
      <c r="A3848">
        <v>1921</v>
      </c>
      <c r="B3848">
        <v>2223</v>
      </c>
      <c r="C3848" t="s">
        <v>6914</v>
      </c>
      <c r="D3848" t="s">
        <v>243</v>
      </c>
      <c r="E3848" t="s">
        <v>55</v>
      </c>
      <c r="F3848" t="s">
        <v>6915</v>
      </c>
      <c r="G3848" t="str">
        <f>"201406009928"</f>
        <v>201406009928</v>
      </c>
      <c r="H3848" t="s">
        <v>2404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30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Z3848">
        <v>0</v>
      </c>
      <c r="AA3848" t="s">
        <v>6916</v>
      </c>
    </row>
    <row r="3849" spans="1:27" x14ac:dyDescent="0.25">
      <c r="H3849" t="s">
        <v>6917</v>
      </c>
    </row>
    <row r="3850" spans="1:27" x14ac:dyDescent="0.25">
      <c r="A3850">
        <v>1922</v>
      </c>
      <c r="B3850">
        <v>505</v>
      </c>
      <c r="C3850" t="s">
        <v>6918</v>
      </c>
      <c r="D3850" t="s">
        <v>141</v>
      </c>
      <c r="E3850" t="s">
        <v>84</v>
      </c>
      <c r="F3850" t="s">
        <v>6919</v>
      </c>
      <c r="G3850" t="str">
        <f>"00007821"</f>
        <v>00007821</v>
      </c>
      <c r="H3850" t="s">
        <v>2404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30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Z3850">
        <v>0</v>
      </c>
      <c r="AA3850" t="s">
        <v>6916</v>
      </c>
    </row>
    <row r="3851" spans="1:27" x14ac:dyDescent="0.25">
      <c r="H3851">
        <v>462</v>
      </c>
    </row>
    <row r="3852" spans="1:27" x14ac:dyDescent="0.25">
      <c r="A3852">
        <v>1923</v>
      </c>
      <c r="B3852">
        <v>231</v>
      </c>
      <c r="C3852" t="s">
        <v>6920</v>
      </c>
      <c r="D3852" t="s">
        <v>2090</v>
      </c>
      <c r="E3852" t="s">
        <v>168</v>
      </c>
      <c r="F3852" t="s">
        <v>6921</v>
      </c>
      <c r="G3852" t="str">
        <f>"201402001045"</f>
        <v>201402001045</v>
      </c>
      <c r="H3852" t="s">
        <v>3942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30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10</v>
      </c>
      <c r="W3852">
        <v>70</v>
      </c>
      <c r="Z3852">
        <v>0</v>
      </c>
      <c r="AA3852" t="s">
        <v>6922</v>
      </c>
    </row>
    <row r="3853" spans="1:27" x14ac:dyDescent="0.25">
      <c r="H3853" t="s">
        <v>6923</v>
      </c>
    </row>
    <row r="3854" spans="1:27" x14ac:dyDescent="0.25">
      <c r="A3854">
        <v>1924</v>
      </c>
      <c r="B3854">
        <v>231</v>
      </c>
      <c r="C3854" t="s">
        <v>6920</v>
      </c>
      <c r="D3854" t="s">
        <v>2090</v>
      </c>
      <c r="E3854" t="s">
        <v>168</v>
      </c>
      <c r="F3854" t="s">
        <v>6921</v>
      </c>
      <c r="G3854" t="str">
        <f>"201402001045"</f>
        <v>201402001045</v>
      </c>
      <c r="H3854" t="s">
        <v>3942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30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10</v>
      </c>
      <c r="W3854">
        <v>70</v>
      </c>
      <c r="X3854">
        <v>6</v>
      </c>
      <c r="Y3854" t="s">
        <v>208</v>
      </c>
      <c r="Z3854">
        <v>0</v>
      </c>
      <c r="AA3854" t="s">
        <v>6922</v>
      </c>
    </row>
    <row r="3855" spans="1:27" x14ac:dyDescent="0.25">
      <c r="H3855" t="s">
        <v>6923</v>
      </c>
    </row>
    <row r="3856" spans="1:27" x14ac:dyDescent="0.25">
      <c r="A3856">
        <v>1925</v>
      </c>
      <c r="B3856">
        <v>1818</v>
      </c>
      <c r="C3856" t="s">
        <v>6924</v>
      </c>
      <c r="D3856" t="s">
        <v>141</v>
      </c>
      <c r="E3856" t="s">
        <v>1001</v>
      </c>
      <c r="F3856" t="s">
        <v>6925</v>
      </c>
      <c r="G3856" t="str">
        <f>"00110659"</f>
        <v>00110659</v>
      </c>
      <c r="H3856" t="s">
        <v>916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5</v>
      </c>
      <c r="W3856">
        <v>35</v>
      </c>
      <c r="Z3856">
        <v>0</v>
      </c>
      <c r="AA3856" t="s">
        <v>6926</v>
      </c>
    </row>
    <row r="3857" spans="1:27" x14ac:dyDescent="0.25">
      <c r="H3857" t="s">
        <v>6927</v>
      </c>
    </row>
    <row r="3858" spans="1:27" x14ac:dyDescent="0.25">
      <c r="A3858">
        <v>1926</v>
      </c>
      <c r="B3858">
        <v>815</v>
      </c>
      <c r="C3858" t="s">
        <v>1523</v>
      </c>
      <c r="D3858" t="s">
        <v>14</v>
      </c>
      <c r="E3858" t="s">
        <v>120</v>
      </c>
      <c r="F3858" t="s">
        <v>6928</v>
      </c>
      <c r="G3858" t="str">
        <f>"201410006604"</f>
        <v>201410006604</v>
      </c>
      <c r="H3858" t="s">
        <v>1235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70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Z3858">
        <v>0</v>
      </c>
      <c r="AA3858" t="s">
        <v>6929</v>
      </c>
    </row>
    <row r="3859" spans="1:27" x14ac:dyDescent="0.25">
      <c r="H3859" t="s">
        <v>6930</v>
      </c>
    </row>
    <row r="3860" spans="1:27" x14ac:dyDescent="0.25">
      <c r="A3860">
        <v>1927</v>
      </c>
      <c r="B3860">
        <v>262</v>
      </c>
      <c r="C3860" t="s">
        <v>6931</v>
      </c>
      <c r="D3860" t="s">
        <v>102</v>
      </c>
      <c r="E3860" t="s">
        <v>21</v>
      </c>
      <c r="F3860" t="s">
        <v>6932</v>
      </c>
      <c r="G3860" t="str">
        <f>"00107065"</f>
        <v>00107065</v>
      </c>
      <c r="H3860" t="s">
        <v>1235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70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Z3860">
        <v>2</v>
      </c>
      <c r="AA3860" t="s">
        <v>6929</v>
      </c>
    </row>
    <row r="3861" spans="1:27" x14ac:dyDescent="0.25">
      <c r="H3861">
        <v>403</v>
      </c>
    </row>
    <row r="3862" spans="1:27" x14ac:dyDescent="0.25">
      <c r="A3862">
        <v>1928</v>
      </c>
      <c r="B3862">
        <v>83</v>
      </c>
      <c r="C3862" t="s">
        <v>6933</v>
      </c>
      <c r="D3862" t="s">
        <v>1950</v>
      </c>
      <c r="E3862" t="s">
        <v>676</v>
      </c>
      <c r="F3862" t="s">
        <v>6934</v>
      </c>
      <c r="G3862" t="str">
        <f>"00008433"</f>
        <v>00008433</v>
      </c>
      <c r="H3862">
        <v>704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30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Z3862">
        <v>0</v>
      </c>
      <c r="AA3862">
        <v>734</v>
      </c>
    </row>
    <row r="3863" spans="1:27" x14ac:dyDescent="0.25">
      <c r="H3863" t="s">
        <v>6935</v>
      </c>
    </row>
    <row r="3864" spans="1:27" x14ac:dyDescent="0.25">
      <c r="A3864">
        <v>1929</v>
      </c>
      <c r="B3864">
        <v>405</v>
      </c>
      <c r="C3864" t="s">
        <v>4554</v>
      </c>
      <c r="D3864" t="s">
        <v>33</v>
      </c>
      <c r="E3864" t="s">
        <v>141</v>
      </c>
      <c r="F3864" t="s">
        <v>6936</v>
      </c>
      <c r="G3864" t="str">
        <f>"201402007293"</f>
        <v>201402007293</v>
      </c>
      <c r="H3864">
        <v>704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30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Z3864">
        <v>0</v>
      </c>
      <c r="AA3864">
        <v>734</v>
      </c>
    </row>
    <row r="3865" spans="1:27" x14ac:dyDescent="0.25">
      <c r="H3865">
        <v>443</v>
      </c>
    </row>
    <row r="3866" spans="1:27" x14ac:dyDescent="0.25">
      <c r="A3866">
        <v>1930</v>
      </c>
      <c r="B3866">
        <v>1681</v>
      </c>
      <c r="C3866" t="s">
        <v>6937</v>
      </c>
      <c r="D3866" t="s">
        <v>33</v>
      </c>
      <c r="E3866" t="s">
        <v>27</v>
      </c>
      <c r="F3866" t="s">
        <v>6938</v>
      </c>
      <c r="G3866" t="str">
        <f>"00107249"</f>
        <v>00107249</v>
      </c>
      <c r="H3866">
        <v>704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30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Z3866">
        <v>0</v>
      </c>
      <c r="AA3866">
        <v>734</v>
      </c>
    </row>
    <row r="3867" spans="1:27" x14ac:dyDescent="0.25">
      <c r="H3867" t="s">
        <v>6939</v>
      </c>
    </row>
    <row r="3868" spans="1:27" x14ac:dyDescent="0.25">
      <c r="A3868">
        <v>1931</v>
      </c>
      <c r="B3868">
        <v>719</v>
      </c>
      <c r="C3868" t="s">
        <v>6940</v>
      </c>
      <c r="D3868" t="s">
        <v>33</v>
      </c>
      <c r="E3868" t="s">
        <v>102</v>
      </c>
      <c r="F3868" t="s">
        <v>6941</v>
      </c>
      <c r="G3868" t="str">
        <f>"00105705"</f>
        <v>00105705</v>
      </c>
      <c r="H3868" t="s">
        <v>260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Z3868">
        <v>2</v>
      </c>
      <c r="AA3868" t="s">
        <v>260</v>
      </c>
    </row>
    <row r="3869" spans="1:27" x14ac:dyDescent="0.25">
      <c r="H3869" t="s">
        <v>1889</v>
      </c>
    </row>
    <row r="3870" spans="1:27" x14ac:dyDescent="0.25">
      <c r="A3870">
        <v>1932</v>
      </c>
      <c r="B3870">
        <v>188</v>
      </c>
      <c r="C3870" t="s">
        <v>1523</v>
      </c>
      <c r="D3870" t="s">
        <v>777</v>
      </c>
      <c r="E3870" t="s">
        <v>34</v>
      </c>
      <c r="F3870" t="s">
        <v>6942</v>
      </c>
      <c r="G3870" t="str">
        <f>"201604006042"</f>
        <v>201604006042</v>
      </c>
      <c r="H3870" t="s">
        <v>260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Z3870">
        <v>0</v>
      </c>
      <c r="AA3870" t="s">
        <v>260</v>
      </c>
    </row>
    <row r="3871" spans="1:27" x14ac:dyDescent="0.25">
      <c r="H3871" t="s">
        <v>6943</v>
      </c>
    </row>
    <row r="3872" spans="1:27" x14ac:dyDescent="0.25">
      <c r="A3872">
        <v>1933</v>
      </c>
      <c r="B3872">
        <v>477</v>
      </c>
      <c r="C3872" t="s">
        <v>1214</v>
      </c>
      <c r="D3872" t="s">
        <v>1002</v>
      </c>
      <c r="E3872" t="s">
        <v>14</v>
      </c>
      <c r="F3872" t="s">
        <v>6944</v>
      </c>
      <c r="G3872" t="str">
        <f>"00107775"</f>
        <v>00107775</v>
      </c>
      <c r="H3872" t="s">
        <v>4503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70</v>
      </c>
      <c r="O3872">
        <v>0</v>
      </c>
      <c r="P3872">
        <v>0</v>
      </c>
      <c r="Q3872">
        <v>30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Z3872">
        <v>0</v>
      </c>
      <c r="AA3872" t="s">
        <v>6945</v>
      </c>
    </row>
    <row r="3873" spans="1:27" x14ac:dyDescent="0.25">
      <c r="H3873" t="s">
        <v>6946</v>
      </c>
    </row>
    <row r="3874" spans="1:27" x14ac:dyDescent="0.25">
      <c r="A3874">
        <v>1934</v>
      </c>
      <c r="B3874">
        <v>572</v>
      </c>
      <c r="C3874" t="s">
        <v>6947</v>
      </c>
      <c r="D3874" t="s">
        <v>14</v>
      </c>
      <c r="E3874" t="s">
        <v>892</v>
      </c>
      <c r="F3874" t="s">
        <v>6948</v>
      </c>
      <c r="G3874" t="str">
        <f>"00109032"</f>
        <v>00109032</v>
      </c>
      <c r="H3874" t="s">
        <v>1752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70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Z3874">
        <v>0</v>
      </c>
      <c r="AA3874" t="s">
        <v>6949</v>
      </c>
    </row>
    <row r="3875" spans="1:27" x14ac:dyDescent="0.25">
      <c r="H3875" t="s">
        <v>6950</v>
      </c>
    </row>
    <row r="3876" spans="1:27" x14ac:dyDescent="0.25">
      <c r="A3876">
        <v>1935</v>
      </c>
      <c r="B3876">
        <v>905</v>
      </c>
      <c r="C3876" t="s">
        <v>6951</v>
      </c>
      <c r="D3876" t="s">
        <v>6952</v>
      </c>
      <c r="E3876" t="s">
        <v>15</v>
      </c>
      <c r="F3876" t="s">
        <v>6953</v>
      </c>
      <c r="G3876" t="str">
        <f>"201504001331"</f>
        <v>201504001331</v>
      </c>
      <c r="H3876" t="s">
        <v>1382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50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Z3876">
        <v>0</v>
      </c>
      <c r="AA3876" t="s">
        <v>6954</v>
      </c>
    </row>
    <row r="3877" spans="1:27" x14ac:dyDescent="0.25">
      <c r="H3877" t="s">
        <v>6955</v>
      </c>
    </row>
    <row r="3878" spans="1:27" x14ac:dyDescent="0.25">
      <c r="A3878">
        <v>1936</v>
      </c>
      <c r="B3878">
        <v>217</v>
      </c>
      <c r="C3878" t="s">
        <v>6956</v>
      </c>
      <c r="D3878" t="s">
        <v>252</v>
      </c>
      <c r="E3878" t="s">
        <v>14</v>
      </c>
      <c r="F3878" t="s">
        <v>6957</v>
      </c>
      <c r="G3878" t="str">
        <f>"00008972"</f>
        <v>00008972</v>
      </c>
      <c r="H3878" t="s">
        <v>1382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50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Z3878">
        <v>0</v>
      </c>
      <c r="AA3878" t="s">
        <v>6954</v>
      </c>
    </row>
    <row r="3879" spans="1:27" x14ac:dyDescent="0.25">
      <c r="H3879" t="s">
        <v>5897</v>
      </c>
    </row>
    <row r="3880" spans="1:27" x14ac:dyDescent="0.25">
      <c r="A3880">
        <v>1937</v>
      </c>
      <c r="B3880">
        <v>680</v>
      </c>
      <c r="C3880" t="s">
        <v>6958</v>
      </c>
      <c r="D3880" t="s">
        <v>288</v>
      </c>
      <c r="E3880" t="s">
        <v>102</v>
      </c>
      <c r="F3880" t="s">
        <v>6959</v>
      </c>
      <c r="G3880" t="str">
        <f>"201411000073"</f>
        <v>201411000073</v>
      </c>
      <c r="H3880" t="s">
        <v>387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30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Z3880">
        <v>0</v>
      </c>
      <c r="AA3880" t="s">
        <v>6960</v>
      </c>
    </row>
    <row r="3881" spans="1:27" x14ac:dyDescent="0.25">
      <c r="H3881" t="s">
        <v>6961</v>
      </c>
    </row>
    <row r="3882" spans="1:27" x14ac:dyDescent="0.25">
      <c r="A3882">
        <v>1938</v>
      </c>
      <c r="B3882">
        <v>1446</v>
      </c>
      <c r="C3882" t="s">
        <v>6962</v>
      </c>
      <c r="D3882" t="s">
        <v>27</v>
      </c>
      <c r="E3882" t="s">
        <v>84</v>
      </c>
      <c r="F3882" t="s">
        <v>6963</v>
      </c>
      <c r="G3882" t="str">
        <f>"00107688"</f>
        <v>00107688</v>
      </c>
      <c r="H3882" t="s">
        <v>387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30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Z3882">
        <v>0</v>
      </c>
      <c r="AA3882" t="s">
        <v>6960</v>
      </c>
    </row>
    <row r="3883" spans="1:27" x14ac:dyDescent="0.25">
      <c r="H3883">
        <v>462</v>
      </c>
    </row>
    <row r="3884" spans="1:27" x14ac:dyDescent="0.25">
      <c r="A3884">
        <v>1939</v>
      </c>
      <c r="B3884">
        <v>228</v>
      </c>
      <c r="C3884" t="s">
        <v>6964</v>
      </c>
      <c r="D3884" t="s">
        <v>359</v>
      </c>
      <c r="E3884" t="s">
        <v>14</v>
      </c>
      <c r="F3884" t="s">
        <v>6965</v>
      </c>
      <c r="G3884" t="str">
        <f>"201412004772"</f>
        <v>201412004772</v>
      </c>
      <c r="H3884" t="s">
        <v>387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30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Z3884">
        <v>1</v>
      </c>
      <c r="AA3884" t="s">
        <v>6960</v>
      </c>
    </row>
    <row r="3885" spans="1:27" x14ac:dyDescent="0.25">
      <c r="H3885" t="s">
        <v>6966</v>
      </c>
    </row>
    <row r="3886" spans="1:27" x14ac:dyDescent="0.25">
      <c r="A3886">
        <v>1940</v>
      </c>
      <c r="B3886">
        <v>540</v>
      </c>
      <c r="C3886" t="s">
        <v>3602</v>
      </c>
      <c r="D3886" t="s">
        <v>441</v>
      </c>
      <c r="E3886" t="s">
        <v>34</v>
      </c>
      <c r="F3886" t="s">
        <v>6967</v>
      </c>
      <c r="G3886" t="str">
        <f>"00098389"</f>
        <v>00098389</v>
      </c>
      <c r="H3886" t="s">
        <v>421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Z3886">
        <v>0</v>
      </c>
      <c r="AA3886" t="s">
        <v>421</v>
      </c>
    </row>
    <row r="3887" spans="1:27" x14ac:dyDescent="0.25">
      <c r="H3887" t="s">
        <v>6968</v>
      </c>
    </row>
    <row r="3888" spans="1:27" x14ac:dyDescent="0.25">
      <c r="A3888">
        <v>1941</v>
      </c>
      <c r="B3888">
        <v>287</v>
      </c>
      <c r="C3888" t="s">
        <v>5992</v>
      </c>
      <c r="D3888" t="s">
        <v>90</v>
      </c>
      <c r="E3888" t="s">
        <v>318</v>
      </c>
      <c r="F3888" t="s">
        <v>6969</v>
      </c>
      <c r="G3888" t="str">
        <f>"201406013481"</f>
        <v>201406013481</v>
      </c>
      <c r="H3888" t="s">
        <v>707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30</v>
      </c>
      <c r="O3888">
        <v>0</v>
      </c>
      <c r="P3888">
        <v>30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Z3888">
        <v>0</v>
      </c>
      <c r="AA3888" t="s">
        <v>6970</v>
      </c>
    </row>
    <row r="3889" spans="1:27" x14ac:dyDescent="0.25">
      <c r="H3889" t="s">
        <v>6971</v>
      </c>
    </row>
    <row r="3890" spans="1:27" x14ac:dyDescent="0.25">
      <c r="A3890">
        <v>1942</v>
      </c>
      <c r="B3890">
        <v>1563</v>
      </c>
      <c r="C3890" t="s">
        <v>6972</v>
      </c>
      <c r="D3890" t="s">
        <v>20</v>
      </c>
      <c r="E3890" t="s">
        <v>84</v>
      </c>
      <c r="F3890" t="s">
        <v>6973</v>
      </c>
      <c r="G3890" t="str">
        <f>"00108949"</f>
        <v>00108949</v>
      </c>
      <c r="H3890">
        <v>682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50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Z3890">
        <v>0</v>
      </c>
      <c r="AA3890">
        <v>732</v>
      </c>
    </row>
    <row r="3891" spans="1:27" x14ac:dyDescent="0.25">
      <c r="H3891" t="s">
        <v>767</v>
      </c>
    </row>
    <row r="3892" spans="1:27" x14ac:dyDescent="0.25">
      <c r="A3892">
        <v>1943</v>
      </c>
      <c r="B3892">
        <v>973</v>
      </c>
      <c r="C3892" t="s">
        <v>994</v>
      </c>
      <c r="D3892" t="s">
        <v>33</v>
      </c>
      <c r="E3892" t="s">
        <v>27</v>
      </c>
      <c r="F3892" t="s">
        <v>6974</v>
      </c>
      <c r="G3892" t="str">
        <f>"00112482"</f>
        <v>00112482</v>
      </c>
      <c r="H3892" t="s">
        <v>29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30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Z3892">
        <v>0</v>
      </c>
      <c r="AA3892" t="s">
        <v>6975</v>
      </c>
    </row>
    <row r="3893" spans="1:27" x14ac:dyDescent="0.25">
      <c r="H3893" t="s">
        <v>185</v>
      </c>
    </row>
    <row r="3894" spans="1:27" x14ac:dyDescent="0.25">
      <c r="A3894">
        <v>1944</v>
      </c>
      <c r="B3894">
        <v>627</v>
      </c>
      <c r="C3894" t="s">
        <v>6976</v>
      </c>
      <c r="D3894" t="s">
        <v>6977</v>
      </c>
      <c r="E3894" t="s">
        <v>20</v>
      </c>
      <c r="F3894" t="s">
        <v>6978</v>
      </c>
      <c r="G3894" t="str">
        <f>"00051281"</f>
        <v>00051281</v>
      </c>
      <c r="H3894" t="s">
        <v>29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30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Z3894">
        <v>0</v>
      </c>
      <c r="AA3894" t="s">
        <v>6975</v>
      </c>
    </row>
    <row r="3895" spans="1:27" x14ac:dyDescent="0.25">
      <c r="H3895" t="s">
        <v>1058</v>
      </c>
    </row>
    <row r="3896" spans="1:27" x14ac:dyDescent="0.25">
      <c r="A3896">
        <v>1945</v>
      </c>
      <c r="B3896">
        <v>130</v>
      </c>
      <c r="C3896" t="s">
        <v>6979</v>
      </c>
      <c r="D3896" t="s">
        <v>40</v>
      </c>
      <c r="E3896" t="s">
        <v>1224</v>
      </c>
      <c r="F3896" t="s">
        <v>6980</v>
      </c>
      <c r="G3896" t="str">
        <f>"00028741"</f>
        <v>00028741</v>
      </c>
      <c r="H3896" t="s">
        <v>29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30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Z3896">
        <v>0</v>
      </c>
      <c r="AA3896" t="s">
        <v>6975</v>
      </c>
    </row>
    <row r="3897" spans="1:27" x14ac:dyDescent="0.25">
      <c r="H3897" t="s">
        <v>1162</v>
      </c>
    </row>
    <row r="3898" spans="1:27" x14ac:dyDescent="0.25">
      <c r="A3898">
        <v>1946</v>
      </c>
      <c r="B3898">
        <v>444</v>
      </c>
      <c r="C3898" t="s">
        <v>6981</v>
      </c>
      <c r="D3898" t="s">
        <v>2860</v>
      </c>
      <c r="E3898" t="s">
        <v>3779</v>
      </c>
      <c r="F3898" t="s">
        <v>6982</v>
      </c>
      <c r="G3898" t="str">
        <f>"201507004500"</f>
        <v>201507004500</v>
      </c>
      <c r="H3898" t="s">
        <v>29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30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Z3898">
        <v>2</v>
      </c>
      <c r="AA3898" t="s">
        <v>6975</v>
      </c>
    </row>
    <row r="3899" spans="1:27" x14ac:dyDescent="0.25">
      <c r="H3899" t="s">
        <v>3782</v>
      </c>
    </row>
    <row r="3900" spans="1:27" x14ac:dyDescent="0.25">
      <c r="A3900">
        <v>1947</v>
      </c>
      <c r="B3900">
        <v>1878</v>
      </c>
      <c r="C3900" t="s">
        <v>6983</v>
      </c>
      <c r="D3900" t="s">
        <v>120</v>
      </c>
      <c r="E3900" t="s">
        <v>14</v>
      </c>
      <c r="F3900" t="s">
        <v>6984</v>
      </c>
      <c r="G3900" t="str">
        <f>"00108108"</f>
        <v>00108108</v>
      </c>
      <c r="H3900" t="s">
        <v>29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30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Z3900">
        <v>0</v>
      </c>
      <c r="AA3900" t="s">
        <v>6975</v>
      </c>
    </row>
    <row r="3901" spans="1:27" x14ac:dyDescent="0.25">
      <c r="H3901" t="s">
        <v>6985</v>
      </c>
    </row>
    <row r="3902" spans="1:27" x14ac:dyDescent="0.25">
      <c r="A3902">
        <v>1948</v>
      </c>
      <c r="B3902">
        <v>309</v>
      </c>
      <c r="C3902" t="s">
        <v>6986</v>
      </c>
      <c r="D3902" t="s">
        <v>305</v>
      </c>
      <c r="E3902" t="s">
        <v>34</v>
      </c>
      <c r="F3902" t="s">
        <v>6987</v>
      </c>
      <c r="G3902" t="str">
        <f>"201308000094"</f>
        <v>201308000094</v>
      </c>
      <c r="H3902" t="s">
        <v>567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30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5</v>
      </c>
      <c r="W3902">
        <v>35</v>
      </c>
      <c r="Z3902">
        <v>1</v>
      </c>
      <c r="AA3902" t="s">
        <v>6988</v>
      </c>
    </row>
    <row r="3903" spans="1:27" x14ac:dyDescent="0.25">
      <c r="H3903" t="s">
        <v>6989</v>
      </c>
    </row>
    <row r="3904" spans="1:27" x14ac:dyDescent="0.25">
      <c r="A3904">
        <v>1949</v>
      </c>
      <c r="B3904">
        <v>1877</v>
      </c>
      <c r="C3904" t="s">
        <v>89</v>
      </c>
      <c r="D3904" t="s">
        <v>102</v>
      </c>
      <c r="E3904" t="s">
        <v>21</v>
      </c>
      <c r="F3904" t="s">
        <v>6990</v>
      </c>
      <c r="G3904" t="str">
        <f>"00111216"</f>
        <v>00111216</v>
      </c>
      <c r="H3904" t="s">
        <v>194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Z3904">
        <v>0</v>
      </c>
      <c r="AA3904" t="s">
        <v>194</v>
      </c>
    </row>
    <row r="3905" spans="1:27" x14ac:dyDescent="0.25">
      <c r="H3905">
        <v>403</v>
      </c>
    </row>
    <row r="3906" spans="1:27" x14ac:dyDescent="0.25">
      <c r="A3906">
        <v>1950</v>
      </c>
      <c r="B3906">
        <v>2041</v>
      </c>
      <c r="C3906" t="s">
        <v>5832</v>
      </c>
      <c r="D3906" t="s">
        <v>20</v>
      </c>
      <c r="E3906" t="s">
        <v>21</v>
      </c>
      <c r="F3906" t="s">
        <v>6991</v>
      </c>
      <c r="G3906" t="str">
        <f>"00018024"</f>
        <v>00018024</v>
      </c>
      <c r="H3906" t="s">
        <v>905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30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4</v>
      </c>
      <c r="W3906">
        <v>28</v>
      </c>
      <c r="Z3906">
        <v>0</v>
      </c>
      <c r="AA3906" t="s">
        <v>6992</v>
      </c>
    </row>
    <row r="3907" spans="1:27" x14ac:dyDescent="0.25">
      <c r="H3907">
        <v>441</v>
      </c>
    </row>
    <row r="3908" spans="1:27" x14ac:dyDescent="0.25">
      <c r="A3908">
        <v>1951</v>
      </c>
      <c r="B3908">
        <v>1371</v>
      </c>
      <c r="C3908" t="s">
        <v>6993</v>
      </c>
      <c r="D3908" t="s">
        <v>305</v>
      </c>
      <c r="E3908" t="s">
        <v>318</v>
      </c>
      <c r="F3908" t="s">
        <v>6994</v>
      </c>
      <c r="G3908" t="str">
        <f>"201601000695"</f>
        <v>201601000695</v>
      </c>
      <c r="H3908" t="s">
        <v>888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50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Z3908">
        <v>0</v>
      </c>
      <c r="AA3908" t="s">
        <v>6995</v>
      </c>
    </row>
    <row r="3909" spans="1:27" x14ac:dyDescent="0.25">
      <c r="H3909" t="s">
        <v>256</v>
      </c>
    </row>
    <row r="3910" spans="1:27" x14ac:dyDescent="0.25">
      <c r="A3910">
        <v>1952</v>
      </c>
      <c r="B3910">
        <v>804</v>
      </c>
      <c r="C3910" t="s">
        <v>6996</v>
      </c>
      <c r="D3910" t="s">
        <v>66</v>
      </c>
      <c r="E3910" t="s">
        <v>141</v>
      </c>
      <c r="F3910" t="s">
        <v>6997</v>
      </c>
      <c r="G3910" t="str">
        <f>"00112574"</f>
        <v>00112574</v>
      </c>
      <c r="H3910" t="s">
        <v>888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50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Z3910">
        <v>0</v>
      </c>
      <c r="AA3910" t="s">
        <v>6995</v>
      </c>
    </row>
    <row r="3911" spans="1:27" x14ac:dyDescent="0.25">
      <c r="H3911" t="s">
        <v>6998</v>
      </c>
    </row>
    <row r="3912" spans="1:27" x14ac:dyDescent="0.25">
      <c r="A3912">
        <v>1953</v>
      </c>
      <c r="B3912">
        <v>1804</v>
      </c>
      <c r="C3912" t="s">
        <v>6999</v>
      </c>
      <c r="D3912" t="s">
        <v>14</v>
      </c>
      <c r="E3912" t="s">
        <v>920</v>
      </c>
      <c r="F3912" t="s">
        <v>7000</v>
      </c>
      <c r="G3912" t="str">
        <f>"00109320"</f>
        <v>00109320</v>
      </c>
      <c r="H3912" t="s">
        <v>484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30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6</v>
      </c>
      <c r="Y3912" t="s">
        <v>208</v>
      </c>
      <c r="Z3912">
        <v>0</v>
      </c>
      <c r="AA3912" t="s">
        <v>7001</v>
      </c>
    </row>
    <row r="3913" spans="1:27" x14ac:dyDescent="0.25">
      <c r="H3913" t="s">
        <v>1065</v>
      </c>
    </row>
    <row r="3914" spans="1:27" x14ac:dyDescent="0.25">
      <c r="A3914">
        <v>1954</v>
      </c>
      <c r="B3914">
        <v>111</v>
      </c>
      <c r="C3914" t="s">
        <v>7002</v>
      </c>
      <c r="D3914" t="s">
        <v>2355</v>
      </c>
      <c r="E3914" t="s">
        <v>71</v>
      </c>
      <c r="F3914" t="s">
        <v>7003</v>
      </c>
      <c r="G3914" t="str">
        <f>"00109741"</f>
        <v>00109741</v>
      </c>
      <c r="H3914" t="s">
        <v>484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30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Z3914">
        <v>0</v>
      </c>
      <c r="AA3914" t="s">
        <v>7001</v>
      </c>
    </row>
    <row r="3915" spans="1:27" x14ac:dyDescent="0.25">
      <c r="H3915" t="s">
        <v>185</v>
      </c>
    </row>
    <row r="3916" spans="1:27" x14ac:dyDescent="0.25">
      <c r="A3916">
        <v>1955</v>
      </c>
      <c r="B3916">
        <v>102</v>
      </c>
      <c r="C3916" t="s">
        <v>7004</v>
      </c>
      <c r="D3916" t="s">
        <v>14</v>
      </c>
      <c r="E3916" t="s">
        <v>258</v>
      </c>
      <c r="F3916" t="s">
        <v>7005</v>
      </c>
      <c r="G3916" t="str">
        <f>"201406014937"</f>
        <v>201406014937</v>
      </c>
      <c r="H3916" t="s">
        <v>484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30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Z3916">
        <v>0</v>
      </c>
      <c r="AA3916" t="s">
        <v>7001</v>
      </c>
    </row>
    <row r="3917" spans="1:27" x14ac:dyDescent="0.25">
      <c r="H3917" t="s">
        <v>256</v>
      </c>
    </row>
    <row r="3918" spans="1:27" x14ac:dyDescent="0.25">
      <c r="A3918">
        <v>1956</v>
      </c>
      <c r="B3918">
        <v>278</v>
      </c>
      <c r="C3918" t="s">
        <v>7006</v>
      </c>
      <c r="D3918" t="s">
        <v>7007</v>
      </c>
      <c r="E3918" t="s">
        <v>71</v>
      </c>
      <c r="F3918" t="s">
        <v>7008</v>
      </c>
      <c r="G3918" t="str">
        <f>"201412002554"</f>
        <v>201412002554</v>
      </c>
      <c r="H3918" t="s">
        <v>894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30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5</v>
      </c>
      <c r="W3918">
        <v>35</v>
      </c>
      <c r="Z3918">
        <v>0</v>
      </c>
      <c r="AA3918" t="s">
        <v>7009</v>
      </c>
    </row>
    <row r="3919" spans="1:27" x14ac:dyDescent="0.25">
      <c r="H3919" t="s">
        <v>7010</v>
      </c>
    </row>
    <row r="3920" spans="1:27" x14ac:dyDescent="0.25">
      <c r="A3920">
        <v>1957</v>
      </c>
      <c r="B3920">
        <v>5</v>
      </c>
      <c r="C3920" t="s">
        <v>7011</v>
      </c>
      <c r="D3920" t="s">
        <v>7012</v>
      </c>
      <c r="E3920" t="s">
        <v>7013</v>
      </c>
      <c r="F3920" t="s">
        <v>7014</v>
      </c>
      <c r="G3920" t="str">
        <f>"201411002831"</f>
        <v>201411002831</v>
      </c>
      <c r="H3920">
        <v>660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70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Z3920">
        <v>0</v>
      </c>
      <c r="AA3920">
        <v>730</v>
      </c>
    </row>
    <row r="3921" spans="1:27" x14ac:dyDescent="0.25">
      <c r="H3921" t="s">
        <v>7015</v>
      </c>
    </row>
    <row r="3922" spans="1:27" x14ac:dyDescent="0.25">
      <c r="A3922">
        <v>1958</v>
      </c>
      <c r="B3922">
        <v>185</v>
      </c>
      <c r="C3922" t="s">
        <v>7016</v>
      </c>
      <c r="D3922" t="s">
        <v>1224</v>
      </c>
      <c r="E3922" t="s">
        <v>168</v>
      </c>
      <c r="F3922" t="s">
        <v>7017</v>
      </c>
      <c r="G3922" t="str">
        <f>"00107312"</f>
        <v>00107312</v>
      </c>
      <c r="H3922">
        <v>660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70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Z3922">
        <v>0</v>
      </c>
      <c r="AA3922">
        <v>730</v>
      </c>
    </row>
    <row r="3923" spans="1:27" x14ac:dyDescent="0.25">
      <c r="H3923" t="s">
        <v>7018</v>
      </c>
    </row>
    <row r="3924" spans="1:27" x14ac:dyDescent="0.25">
      <c r="A3924">
        <v>1959</v>
      </c>
      <c r="B3924">
        <v>960</v>
      </c>
      <c r="C3924" t="s">
        <v>7019</v>
      </c>
      <c r="D3924" t="s">
        <v>872</v>
      </c>
      <c r="E3924" t="s">
        <v>34</v>
      </c>
      <c r="F3924" t="s">
        <v>7020</v>
      </c>
      <c r="G3924" t="str">
        <f>"00110935"</f>
        <v>00110935</v>
      </c>
      <c r="H3924" t="s">
        <v>254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50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6</v>
      </c>
      <c r="Y3924" t="s">
        <v>123</v>
      </c>
      <c r="Z3924">
        <v>0</v>
      </c>
      <c r="AA3924" t="s">
        <v>7021</v>
      </c>
    </row>
    <row r="3925" spans="1:27" x14ac:dyDescent="0.25">
      <c r="H3925" t="s">
        <v>439</v>
      </c>
    </row>
    <row r="3926" spans="1:27" x14ac:dyDescent="0.25">
      <c r="A3926">
        <v>1960</v>
      </c>
      <c r="B3926">
        <v>1268</v>
      </c>
      <c r="C3926" t="s">
        <v>7022</v>
      </c>
      <c r="D3926" t="s">
        <v>247</v>
      </c>
      <c r="E3926" t="s">
        <v>84</v>
      </c>
      <c r="F3926" t="s">
        <v>7023</v>
      </c>
      <c r="G3926" t="str">
        <f>"201511038930"</f>
        <v>201511038930</v>
      </c>
      <c r="H3926" t="s">
        <v>916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30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Z3926">
        <v>0</v>
      </c>
      <c r="AA3926" t="s">
        <v>7024</v>
      </c>
    </row>
    <row r="3927" spans="1:27" x14ac:dyDescent="0.25">
      <c r="H3927" t="s">
        <v>7025</v>
      </c>
    </row>
    <row r="3928" spans="1:27" x14ac:dyDescent="0.25">
      <c r="A3928">
        <v>1961</v>
      </c>
      <c r="B3928">
        <v>1819</v>
      </c>
      <c r="C3928" t="s">
        <v>7026</v>
      </c>
      <c r="D3928" t="s">
        <v>20</v>
      </c>
      <c r="E3928" t="s">
        <v>136</v>
      </c>
      <c r="F3928" t="s">
        <v>7027</v>
      </c>
      <c r="G3928" t="str">
        <f>"00008848"</f>
        <v>00008848</v>
      </c>
      <c r="H3928" t="s">
        <v>916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30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Z3928">
        <v>0</v>
      </c>
      <c r="AA3928" t="s">
        <v>7024</v>
      </c>
    </row>
    <row r="3929" spans="1:27" x14ac:dyDescent="0.25">
      <c r="H3929" t="s">
        <v>7028</v>
      </c>
    </row>
    <row r="3930" spans="1:27" x14ac:dyDescent="0.25">
      <c r="A3930">
        <v>1962</v>
      </c>
      <c r="B3930">
        <v>2417</v>
      </c>
      <c r="C3930" t="s">
        <v>7029</v>
      </c>
      <c r="D3930" t="s">
        <v>176</v>
      </c>
      <c r="E3930" t="s">
        <v>102</v>
      </c>
      <c r="F3930" t="s">
        <v>7030</v>
      </c>
      <c r="G3930" t="str">
        <f>"00017697"</f>
        <v>00017697</v>
      </c>
      <c r="H3930" t="s">
        <v>916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30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6</v>
      </c>
      <c r="Y3930" t="s">
        <v>208</v>
      </c>
      <c r="Z3930">
        <v>0</v>
      </c>
      <c r="AA3930" t="s">
        <v>7024</v>
      </c>
    </row>
    <row r="3931" spans="1:27" x14ac:dyDescent="0.25">
      <c r="H3931" t="s">
        <v>1065</v>
      </c>
    </row>
    <row r="3932" spans="1:27" x14ac:dyDescent="0.25">
      <c r="A3932">
        <v>1963</v>
      </c>
      <c r="B3932">
        <v>1916</v>
      </c>
      <c r="C3932" t="s">
        <v>6338</v>
      </c>
      <c r="D3932" t="s">
        <v>2860</v>
      </c>
      <c r="E3932" t="s">
        <v>136</v>
      </c>
      <c r="F3932" t="s">
        <v>7031</v>
      </c>
      <c r="G3932" t="str">
        <f>"200801000154"</f>
        <v>200801000154</v>
      </c>
      <c r="H3932" t="s">
        <v>271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Z3932">
        <v>0</v>
      </c>
      <c r="AA3932" t="s">
        <v>271</v>
      </c>
    </row>
    <row r="3933" spans="1:27" x14ac:dyDescent="0.25">
      <c r="H3933" t="s">
        <v>185</v>
      </c>
    </row>
    <row r="3934" spans="1:27" x14ac:dyDescent="0.25">
      <c r="A3934">
        <v>1964</v>
      </c>
      <c r="B3934">
        <v>2046</v>
      </c>
      <c r="C3934" t="s">
        <v>7032</v>
      </c>
      <c r="D3934" t="s">
        <v>305</v>
      </c>
      <c r="E3934" t="s">
        <v>20</v>
      </c>
      <c r="F3934" t="s">
        <v>7033</v>
      </c>
      <c r="G3934" t="str">
        <f>"00111226"</f>
        <v>00111226</v>
      </c>
      <c r="H3934" t="s">
        <v>271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Z3934">
        <v>1</v>
      </c>
      <c r="AA3934" t="s">
        <v>271</v>
      </c>
    </row>
    <row r="3935" spans="1:27" x14ac:dyDescent="0.25">
      <c r="H3935">
        <v>406</v>
      </c>
    </row>
    <row r="3936" spans="1:27" x14ac:dyDescent="0.25">
      <c r="A3936">
        <v>1965</v>
      </c>
      <c r="B3936">
        <v>806</v>
      </c>
      <c r="C3936" t="s">
        <v>7034</v>
      </c>
      <c r="D3936" t="s">
        <v>7035</v>
      </c>
      <c r="E3936" t="s">
        <v>777</v>
      </c>
      <c r="F3936" t="s">
        <v>7036</v>
      </c>
      <c r="G3936" t="str">
        <f>"00108214"</f>
        <v>00108214</v>
      </c>
      <c r="H3936" t="s">
        <v>2117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70</v>
      </c>
      <c r="V3936">
        <v>0</v>
      </c>
      <c r="W3936">
        <v>0</v>
      </c>
      <c r="Z3936">
        <v>0</v>
      </c>
      <c r="AA3936" t="s">
        <v>7037</v>
      </c>
    </row>
    <row r="3937" spans="1:27" x14ac:dyDescent="0.25">
      <c r="H3937">
        <v>450</v>
      </c>
    </row>
    <row r="3938" spans="1:27" x14ac:dyDescent="0.25">
      <c r="A3938">
        <v>1966</v>
      </c>
      <c r="B3938">
        <v>1007</v>
      </c>
      <c r="C3938" t="s">
        <v>7038</v>
      </c>
      <c r="D3938" t="s">
        <v>4522</v>
      </c>
      <c r="E3938" t="s">
        <v>102</v>
      </c>
      <c r="F3938" t="s">
        <v>7039</v>
      </c>
      <c r="G3938" t="str">
        <f>"00108117"</f>
        <v>00108117</v>
      </c>
      <c r="H3938" t="s">
        <v>2059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50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Z3938">
        <v>2</v>
      </c>
      <c r="AA3938" t="s">
        <v>7040</v>
      </c>
    </row>
    <row r="3939" spans="1:27" x14ac:dyDescent="0.25">
      <c r="H3939" t="s">
        <v>7041</v>
      </c>
    </row>
    <row r="3940" spans="1:27" x14ac:dyDescent="0.25">
      <c r="A3940">
        <v>1967</v>
      </c>
      <c r="B3940">
        <v>1378</v>
      </c>
      <c r="C3940" t="s">
        <v>7042</v>
      </c>
      <c r="D3940" t="s">
        <v>102</v>
      </c>
      <c r="E3940" t="s">
        <v>15</v>
      </c>
      <c r="F3940" t="s">
        <v>7043</v>
      </c>
      <c r="G3940" t="str">
        <f>"201604000130"</f>
        <v>201604000130</v>
      </c>
      <c r="H3940" t="s">
        <v>954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30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3</v>
      </c>
      <c r="W3940">
        <v>21</v>
      </c>
      <c r="Z3940">
        <v>0</v>
      </c>
      <c r="AA3940" t="s">
        <v>7044</v>
      </c>
    </row>
    <row r="3941" spans="1:27" x14ac:dyDescent="0.25">
      <c r="H3941" t="s">
        <v>7045</v>
      </c>
    </row>
    <row r="3942" spans="1:27" x14ac:dyDescent="0.25">
      <c r="A3942">
        <v>1968</v>
      </c>
      <c r="B3942">
        <v>95</v>
      </c>
      <c r="C3942" t="s">
        <v>7046</v>
      </c>
      <c r="D3942" t="s">
        <v>34</v>
      </c>
      <c r="E3942" t="s">
        <v>1224</v>
      </c>
      <c r="F3942" t="s">
        <v>7047</v>
      </c>
      <c r="G3942" t="str">
        <f>"201412001389"</f>
        <v>201412001389</v>
      </c>
      <c r="H3942" t="s">
        <v>1012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30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Z3942">
        <v>0</v>
      </c>
      <c r="AA3942" t="s">
        <v>7048</v>
      </c>
    </row>
    <row r="3943" spans="1:27" x14ac:dyDescent="0.25">
      <c r="H3943" t="s">
        <v>7049</v>
      </c>
    </row>
    <row r="3944" spans="1:27" x14ac:dyDescent="0.25">
      <c r="A3944">
        <v>1969</v>
      </c>
      <c r="B3944">
        <v>2421</v>
      </c>
      <c r="C3944" t="s">
        <v>7050</v>
      </c>
      <c r="D3944" t="s">
        <v>141</v>
      </c>
      <c r="E3944" t="s">
        <v>102</v>
      </c>
      <c r="F3944" t="s">
        <v>7051</v>
      </c>
      <c r="G3944" t="str">
        <f>"201504004429"</f>
        <v>201504004429</v>
      </c>
      <c r="H3944" t="s">
        <v>1012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30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Z3944">
        <v>0</v>
      </c>
      <c r="AA3944" t="s">
        <v>7048</v>
      </c>
    </row>
    <row r="3945" spans="1:27" x14ac:dyDescent="0.25">
      <c r="H3945" t="s">
        <v>7052</v>
      </c>
    </row>
    <row r="3946" spans="1:27" x14ac:dyDescent="0.25">
      <c r="A3946">
        <v>1970</v>
      </c>
      <c r="B3946">
        <v>1081</v>
      </c>
      <c r="C3946" t="s">
        <v>7053</v>
      </c>
      <c r="D3946" t="s">
        <v>33</v>
      </c>
      <c r="E3946" t="s">
        <v>414</v>
      </c>
      <c r="F3946" t="s">
        <v>7054</v>
      </c>
      <c r="G3946" t="str">
        <f>"201604004489"</f>
        <v>201604004489</v>
      </c>
      <c r="H3946" t="s">
        <v>1012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30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Z3946">
        <v>2</v>
      </c>
      <c r="AA3946" t="s">
        <v>7048</v>
      </c>
    </row>
    <row r="3947" spans="1:27" x14ac:dyDescent="0.25">
      <c r="H3947" t="s">
        <v>7055</v>
      </c>
    </row>
    <row r="3948" spans="1:27" x14ac:dyDescent="0.25">
      <c r="A3948">
        <v>1971</v>
      </c>
      <c r="B3948">
        <v>1745</v>
      </c>
      <c r="C3948" t="s">
        <v>7056</v>
      </c>
      <c r="D3948" t="s">
        <v>33</v>
      </c>
      <c r="E3948" t="s">
        <v>27</v>
      </c>
      <c r="F3948" t="s">
        <v>7057</v>
      </c>
      <c r="G3948" t="str">
        <f>"201406010977"</f>
        <v>201406010977</v>
      </c>
      <c r="H3948" t="s">
        <v>1012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30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Z3948">
        <v>1</v>
      </c>
      <c r="AA3948" t="s">
        <v>7048</v>
      </c>
    </row>
    <row r="3949" spans="1:27" x14ac:dyDescent="0.25">
      <c r="H3949" t="s">
        <v>7058</v>
      </c>
    </row>
    <row r="3950" spans="1:27" x14ac:dyDescent="0.25">
      <c r="A3950">
        <v>1972</v>
      </c>
      <c r="B3950">
        <v>1861</v>
      </c>
      <c r="C3950" t="s">
        <v>7059</v>
      </c>
      <c r="D3950" t="s">
        <v>113</v>
      </c>
      <c r="E3950" t="s">
        <v>21</v>
      </c>
      <c r="F3950" t="s">
        <v>7060</v>
      </c>
      <c r="G3950" t="str">
        <f>"00009895"</f>
        <v>00009895</v>
      </c>
      <c r="H3950" t="s">
        <v>513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6</v>
      </c>
      <c r="W3950">
        <v>42</v>
      </c>
      <c r="Z3950">
        <v>2</v>
      </c>
      <c r="AA3950" t="s">
        <v>7061</v>
      </c>
    </row>
    <row r="3951" spans="1:27" x14ac:dyDescent="0.25">
      <c r="H3951" t="s">
        <v>7062</v>
      </c>
    </row>
    <row r="3952" spans="1:27" x14ac:dyDescent="0.25">
      <c r="A3952">
        <v>1973</v>
      </c>
      <c r="B3952">
        <v>986</v>
      </c>
      <c r="C3952" t="s">
        <v>3770</v>
      </c>
      <c r="D3952" t="s">
        <v>288</v>
      </c>
      <c r="E3952" t="s">
        <v>27</v>
      </c>
      <c r="F3952" t="s">
        <v>7063</v>
      </c>
      <c r="G3952" t="str">
        <f>"00111733"</f>
        <v>00111733</v>
      </c>
      <c r="H3952" t="s">
        <v>480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Z3952">
        <v>2</v>
      </c>
      <c r="AA3952" t="s">
        <v>480</v>
      </c>
    </row>
    <row r="3953" spans="1:27" x14ac:dyDescent="0.25">
      <c r="H3953" t="s">
        <v>7064</v>
      </c>
    </row>
    <row r="3954" spans="1:27" x14ac:dyDescent="0.25">
      <c r="A3954">
        <v>1974</v>
      </c>
      <c r="B3954">
        <v>362</v>
      </c>
      <c r="C3954" t="s">
        <v>7065</v>
      </c>
      <c r="D3954" t="s">
        <v>14</v>
      </c>
      <c r="E3954" t="s">
        <v>34</v>
      </c>
      <c r="F3954" t="s">
        <v>7066</v>
      </c>
      <c r="G3954" t="str">
        <f>"201504003390"</f>
        <v>201504003390</v>
      </c>
      <c r="H3954" t="s">
        <v>480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Z3954">
        <v>0</v>
      </c>
      <c r="AA3954" t="s">
        <v>480</v>
      </c>
    </row>
    <row r="3955" spans="1:27" x14ac:dyDescent="0.25">
      <c r="H3955">
        <v>456</v>
      </c>
    </row>
    <row r="3956" spans="1:27" x14ac:dyDescent="0.25">
      <c r="A3956">
        <v>1975</v>
      </c>
      <c r="B3956">
        <v>290</v>
      </c>
      <c r="C3956" t="s">
        <v>3377</v>
      </c>
      <c r="D3956" t="s">
        <v>101</v>
      </c>
      <c r="E3956" t="s">
        <v>102</v>
      </c>
      <c r="F3956" t="s">
        <v>7067</v>
      </c>
      <c r="G3956" t="str">
        <f>"201511007838"</f>
        <v>201511007838</v>
      </c>
      <c r="H3956">
        <v>693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5</v>
      </c>
      <c r="W3956">
        <v>35</v>
      </c>
      <c r="Z3956">
        <v>0</v>
      </c>
      <c r="AA3956">
        <v>728</v>
      </c>
    </row>
    <row r="3957" spans="1:27" x14ac:dyDescent="0.25">
      <c r="H3957" t="s">
        <v>7068</v>
      </c>
    </row>
    <row r="3958" spans="1:27" x14ac:dyDescent="0.25">
      <c r="A3958">
        <v>1976</v>
      </c>
      <c r="B3958">
        <v>1336</v>
      </c>
      <c r="C3958" t="s">
        <v>7069</v>
      </c>
      <c r="D3958" t="s">
        <v>187</v>
      </c>
      <c r="E3958" t="s">
        <v>21</v>
      </c>
      <c r="F3958" t="s">
        <v>7070</v>
      </c>
      <c r="G3958" t="str">
        <f>"00036826"</f>
        <v>00036826</v>
      </c>
      <c r="H3958" t="s">
        <v>954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50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Z3958">
        <v>0</v>
      </c>
      <c r="AA3958" t="s">
        <v>7071</v>
      </c>
    </row>
    <row r="3959" spans="1:27" x14ac:dyDescent="0.25">
      <c r="H3959" t="s">
        <v>7072</v>
      </c>
    </row>
    <row r="3960" spans="1:27" x14ac:dyDescent="0.25">
      <c r="A3960">
        <v>1977</v>
      </c>
      <c r="B3960">
        <v>2082</v>
      </c>
      <c r="C3960" t="s">
        <v>7073</v>
      </c>
      <c r="D3960" t="s">
        <v>441</v>
      </c>
      <c r="E3960" t="s">
        <v>26</v>
      </c>
      <c r="F3960" t="s">
        <v>7074</v>
      </c>
      <c r="G3960" t="str">
        <f>"201511020031"</f>
        <v>201511020031</v>
      </c>
      <c r="H3960" t="s">
        <v>603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30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Z3960">
        <v>0</v>
      </c>
      <c r="AA3960" t="s">
        <v>7075</v>
      </c>
    </row>
    <row r="3961" spans="1:27" x14ac:dyDescent="0.25">
      <c r="H3961" t="s">
        <v>7076</v>
      </c>
    </row>
    <row r="3962" spans="1:27" x14ac:dyDescent="0.25">
      <c r="A3962">
        <v>1978</v>
      </c>
      <c r="B3962">
        <v>1507</v>
      </c>
      <c r="C3962" t="s">
        <v>4766</v>
      </c>
      <c r="D3962" t="s">
        <v>27</v>
      </c>
      <c r="E3962" t="s">
        <v>141</v>
      </c>
      <c r="F3962" t="s">
        <v>4767</v>
      </c>
      <c r="G3962" t="str">
        <f>"00008727"</f>
        <v>00008727</v>
      </c>
      <c r="H3962" t="s">
        <v>603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30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Z3962">
        <v>0</v>
      </c>
      <c r="AA3962" t="s">
        <v>7075</v>
      </c>
    </row>
    <row r="3963" spans="1:27" x14ac:dyDescent="0.25">
      <c r="H3963" t="s">
        <v>4769</v>
      </c>
    </row>
    <row r="3964" spans="1:27" x14ac:dyDescent="0.25">
      <c r="A3964">
        <v>1979</v>
      </c>
      <c r="B3964">
        <v>203</v>
      </c>
      <c r="C3964" t="s">
        <v>7077</v>
      </c>
      <c r="D3964" t="s">
        <v>7078</v>
      </c>
      <c r="E3964" t="s">
        <v>141</v>
      </c>
      <c r="F3964" t="s">
        <v>7079</v>
      </c>
      <c r="G3964" t="str">
        <f>"201511026028"</f>
        <v>201511026028</v>
      </c>
      <c r="H3964" t="s">
        <v>603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30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Z3964">
        <v>2</v>
      </c>
      <c r="AA3964" t="s">
        <v>7075</v>
      </c>
    </row>
    <row r="3965" spans="1:27" x14ac:dyDescent="0.25">
      <c r="H3965" t="s">
        <v>4938</v>
      </c>
    </row>
    <row r="3966" spans="1:27" x14ac:dyDescent="0.25">
      <c r="A3966">
        <v>1980</v>
      </c>
      <c r="B3966">
        <v>348</v>
      </c>
      <c r="C3966" t="s">
        <v>7080</v>
      </c>
      <c r="D3966" t="s">
        <v>221</v>
      </c>
      <c r="E3966" t="s">
        <v>1998</v>
      </c>
      <c r="F3966" t="s">
        <v>7081</v>
      </c>
      <c r="G3966" t="str">
        <f>"00102513"</f>
        <v>00102513</v>
      </c>
      <c r="H3966" t="s">
        <v>603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30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Z3966">
        <v>0</v>
      </c>
      <c r="AA3966" t="s">
        <v>7075</v>
      </c>
    </row>
    <row r="3967" spans="1:27" x14ac:dyDescent="0.25">
      <c r="H3967" t="s">
        <v>7082</v>
      </c>
    </row>
    <row r="3968" spans="1:27" x14ac:dyDescent="0.25">
      <c r="A3968">
        <v>1981</v>
      </c>
      <c r="B3968">
        <v>323</v>
      </c>
      <c r="C3968" t="s">
        <v>7083</v>
      </c>
      <c r="D3968" t="s">
        <v>33</v>
      </c>
      <c r="E3968" t="s">
        <v>27</v>
      </c>
      <c r="F3968" t="s">
        <v>7084</v>
      </c>
      <c r="G3968" t="str">
        <f>"00088881"</f>
        <v>00088881</v>
      </c>
      <c r="H3968" t="s">
        <v>603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30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Z3968">
        <v>0</v>
      </c>
      <c r="AA3968" t="s">
        <v>7075</v>
      </c>
    </row>
    <row r="3969" spans="1:27" x14ac:dyDescent="0.25">
      <c r="H3969" t="s">
        <v>7085</v>
      </c>
    </row>
    <row r="3970" spans="1:27" x14ac:dyDescent="0.25">
      <c r="A3970">
        <v>1982</v>
      </c>
      <c r="B3970">
        <v>1380</v>
      </c>
      <c r="C3970" t="s">
        <v>7086</v>
      </c>
      <c r="D3970" t="s">
        <v>1224</v>
      </c>
      <c r="E3970" t="s">
        <v>102</v>
      </c>
      <c r="F3970" t="s">
        <v>7087</v>
      </c>
      <c r="G3970" t="str">
        <f>"00109648"</f>
        <v>00109648</v>
      </c>
      <c r="H3970" t="s">
        <v>603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30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Z3970">
        <v>1</v>
      </c>
      <c r="AA3970" t="s">
        <v>7075</v>
      </c>
    </row>
    <row r="3971" spans="1:27" x14ac:dyDescent="0.25">
      <c r="H3971" t="s">
        <v>491</v>
      </c>
    </row>
    <row r="3972" spans="1:27" x14ac:dyDescent="0.25">
      <c r="A3972">
        <v>1983</v>
      </c>
      <c r="B3972">
        <v>163</v>
      </c>
      <c r="C3972" t="s">
        <v>7088</v>
      </c>
      <c r="D3972" t="s">
        <v>20</v>
      </c>
      <c r="E3972" t="s">
        <v>20</v>
      </c>
      <c r="F3972" t="s">
        <v>7089</v>
      </c>
      <c r="G3972" t="str">
        <f>"00108571"</f>
        <v>00108571</v>
      </c>
      <c r="H3972" t="s">
        <v>355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Z3972">
        <v>2</v>
      </c>
      <c r="AA3972" t="s">
        <v>355</v>
      </c>
    </row>
    <row r="3973" spans="1:27" x14ac:dyDescent="0.25">
      <c r="H3973">
        <v>462</v>
      </c>
    </row>
    <row r="3974" spans="1:27" x14ac:dyDescent="0.25">
      <c r="A3974">
        <v>1984</v>
      </c>
      <c r="B3974">
        <v>1727</v>
      </c>
      <c r="C3974" t="s">
        <v>7090</v>
      </c>
      <c r="D3974" t="s">
        <v>34</v>
      </c>
      <c r="E3974" t="s">
        <v>7091</v>
      </c>
      <c r="F3974" t="s">
        <v>7092</v>
      </c>
      <c r="G3974" t="str">
        <f>"201511043083"</f>
        <v>201511043083</v>
      </c>
      <c r="H3974" t="s">
        <v>355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Z3974">
        <v>0</v>
      </c>
      <c r="AA3974" t="s">
        <v>355</v>
      </c>
    </row>
    <row r="3975" spans="1:27" x14ac:dyDescent="0.25">
      <c r="H3975" t="s">
        <v>7093</v>
      </c>
    </row>
    <row r="3976" spans="1:27" x14ac:dyDescent="0.25">
      <c r="A3976">
        <v>1985</v>
      </c>
      <c r="B3976">
        <v>681</v>
      </c>
      <c r="C3976" t="s">
        <v>7094</v>
      </c>
      <c r="D3976" t="s">
        <v>243</v>
      </c>
      <c r="E3976" t="s">
        <v>21</v>
      </c>
      <c r="F3976" t="s">
        <v>7095</v>
      </c>
      <c r="G3976" t="str">
        <f>"00109297"</f>
        <v>00109297</v>
      </c>
      <c r="H3976" t="s">
        <v>567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30</v>
      </c>
      <c r="O3976">
        <v>30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Z3976">
        <v>0</v>
      </c>
      <c r="AA3976" t="s">
        <v>7096</v>
      </c>
    </row>
    <row r="3977" spans="1:27" x14ac:dyDescent="0.25">
      <c r="H3977" t="s">
        <v>7097</v>
      </c>
    </row>
    <row r="3978" spans="1:27" x14ac:dyDescent="0.25">
      <c r="A3978">
        <v>1986</v>
      </c>
      <c r="B3978">
        <v>1439</v>
      </c>
      <c r="C3978" t="s">
        <v>5136</v>
      </c>
      <c r="D3978" t="s">
        <v>1342</v>
      </c>
      <c r="E3978" t="s">
        <v>114</v>
      </c>
      <c r="F3978">
        <v>850448</v>
      </c>
      <c r="G3978" t="str">
        <f>"00112086"</f>
        <v>00112086</v>
      </c>
      <c r="H3978" t="s">
        <v>834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50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Z3978">
        <v>0</v>
      </c>
      <c r="AA3978" t="s">
        <v>7098</v>
      </c>
    </row>
    <row r="3979" spans="1:27" x14ac:dyDescent="0.25">
      <c r="H3979" t="s">
        <v>5138</v>
      </c>
    </row>
    <row r="3980" spans="1:27" x14ac:dyDescent="0.25">
      <c r="A3980">
        <v>1987</v>
      </c>
      <c r="B3980">
        <v>838</v>
      </c>
      <c r="C3980" t="s">
        <v>7099</v>
      </c>
      <c r="D3980" t="s">
        <v>221</v>
      </c>
      <c r="E3980" t="s">
        <v>306</v>
      </c>
      <c r="F3980" t="s">
        <v>7100</v>
      </c>
      <c r="G3980" t="str">
        <f>"00110557"</f>
        <v>00110557</v>
      </c>
      <c r="H3980" t="s">
        <v>834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50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6</v>
      </c>
      <c r="Y3980" t="s">
        <v>17</v>
      </c>
      <c r="Z3980">
        <v>0</v>
      </c>
      <c r="AA3980" t="s">
        <v>7098</v>
      </c>
    </row>
    <row r="3981" spans="1:27" x14ac:dyDescent="0.25">
      <c r="H3981" t="s">
        <v>52</v>
      </c>
    </row>
    <row r="3982" spans="1:27" x14ac:dyDescent="0.25">
      <c r="A3982">
        <v>1988</v>
      </c>
      <c r="B3982">
        <v>267</v>
      </c>
      <c r="C3982" t="s">
        <v>7101</v>
      </c>
      <c r="D3982" t="s">
        <v>33</v>
      </c>
      <c r="E3982" t="s">
        <v>34</v>
      </c>
      <c r="F3982" t="s">
        <v>7102</v>
      </c>
      <c r="G3982" t="str">
        <f>"00106606"</f>
        <v>00106606</v>
      </c>
      <c r="H3982" t="s">
        <v>834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50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Z3982">
        <v>0</v>
      </c>
      <c r="AA3982" t="s">
        <v>7098</v>
      </c>
    </row>
    <row r="3983" spans="1:27" x14ac:dyDescent="0.25">
      <c r="H3983">
        <v>441</v>
      </c>
    </row>
    <row r="3984" spans="1:27" x14ac:dyDescent="0.25">
      <c r="A3984">
        <v>1989</v>
      </c>
      <c r="B3984">
        <v>1948</v>
      </c>
      <c r="C3984" t="s">
        <v>7103</v>
      </c>
      <c r="D3984" t="s">
        <v>107</v>
      </c>
      <c r="E3984" t="s">
        <v>1784</v>
      </c>
      <c r="F3984" t="s">
        <v>7104</v>
      </c>
      <c r="G3984" t="str">
        <f>"201507000560"</f>
        <v>201507000560</v>
      </c>
      <c r="H3984" t="s">
        <v>692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30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Z3984">
        <v>0</v>
      </c>
      <c r="AA3984" t="s">
        <v>7105</v>
      </c>
    </row>
    <row r="3985" spans="1:27" x14ac:dyDescent="0.25">
      <c r="H3985" t="s">
        <v>993</v>
      </c>
    </row>
    <row r="3986" spans="1:27" x14ac:dyDescent="0.25">
      <c r="A3986">
        <v>1990</v>
      </c>
      <c r="B3986">
        <v>388</v>
      </c>
      <c r="C3986" t="s">
        <v>2498</v>
      </c>
      <c r="D3986" t="s">
        <v>991</v>
      </c>
      <c r="E3986" t="s">
        <v>34</v>
      </c>
      <c r="F3986" t="s">
        <v>7106</v>
      </c>
      <c r="G3986" t="str">
        <f>"201402003282"</f>
        <v>201402003282</v>
      </c>
      <c r="H3986" t="s">
        <v>692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30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Z3986">
        <v>0</v>
      </c>
      <c r="AA3986" t="s">
        <v>7105</v>
      </c>
    </row>
    <row r="3987" spans="1:27" x14ac:dyDescent="0.25">
      <c r="H3987" t="s">
        <v>256</v>
      </c>
    </row>
    <row r="3988" spans="1:27" x14ac:dyDescent="0.25">
      <c r="A3988">
        <v>1991</v>
      </c>
      <c r="B3988">
        <v>1568</v>
      </c>
      <c r="C3988" t="s">
        <v>1527</v>
      </c>
      <c r="D3988" t="s">
        <v>20</v>
      </c>
      <c r="E3988" t="s">
        <v>327</v>
      </c>
      <c r="F3988" t="s">
        <v>7107</v>
      </c>
      <c r="G3988" t="str">
        <f>"201406009251"</f>
        <v>201406009251</v>
      </c>
      <c r="H3988" t="s">
        <v>692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30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Z3988">
        <v>0</v>
      </c>
      <c r="AA3988" t="s">
        <v>7105</v>
      </c>
    </row>
    <row r="3989" spans="1:27" x14ac:dyDescent="0.25">
      <c r="H3989" t="s">
        <v>7108</v>
      </c>
    </row>
    <row r="3990" spans="1:27" x14ac:dyDescent="0.25">
      <c r="A3990">
        <v>1992</v>
      </c>
      <c r="B3990">
        <v>499</v>
      </c>
      <c r="C3990" t="s">
        <v>7109</v>
      </c>
      <c r="D3990" t="s">
        <v>7110</v>
      </c>
      <c r="E3990" t="s">
        <v>27</v>
      </c>
      <c r="F3990" t="s">
        <v>7111</v>
      </c>
      <c r="G3990" t="str">
        <f>"201406007955"</f>
        <v>201406007955</v>
      </c>
      <c r="H3990" t="s">
        <v>692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30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Z3990">
        <v>0</v>
      </c>
      <c r="AA3990" t="s">
        <v>7105</v>
      </c>
    </row>
    <row r="3991" spans="1:27" x14ac:dyDescent="0.25">
      <c r="H3991" t="s">
        <v>7112</v>
      </c>
    </row>
    <row r="3992" spans="1:27" x14ac:dyDescent="0.25">
      <c r="A3992">
        <v>1993</v>
      </c>
      <c r="B3992">
        <v>2098</v>
      </c>
      <c r="C3992" t="s">
        <v>7113</v>
      </c>
      <c r="D3992" t="s">
        <v>71</v>
      </c>
      <c r="E3992" t="s">
        <v>75</v>
      </c>
      <c r="F3992" t="s">
        <v>7114</v>
      </c>
      <c r="G3992" t="str">
        <f>"00111606"</f>
        <v>00111606</v>
      </c>
      <c r="H3992" t="s">
        <v>692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30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Z3992">
        <v>0</v>
      </c>
      <c r="AA3992" t="s">
        <v>7105</v>
      </c>
    </row>
    <row r="3993" spans="1:27" x14ac:dyDescent="0.25">
      <c r="H3993">
        <v>409</v>
      </c>
    </row>
    <row r="3994" spans="1:27" x14ac:dyDescent="0.25">
      <c r="A3994">
        <v>1994</v>
      </c>
      <c r="B3994">
        <v>2097</v>
      </c>
      <c r="C3994" t="s">
        <v>7115</v>
      </c>
      <c r="D3994" t="s">
        <v>102</v>
      </c>
      <c r="E3994" t="s">
        <v>7116</v>
      </c>
      <c r="F3994" t="s">
        <v>7117</v>
      </c>
      <c r="G3994" t="str">
        <f>"00107620"</f>
        <v>00107620</v>
      </c>
      <c r="H3994" t="s">
        <v>692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30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Z3994">
        <v>0</v>
      </c>
      <c r="AA3994" t="s">
        <v>7105</v>
      </c>
    </row>
    <row r="3995" spans="1:27" x14ac:dyDescent="0.25">
      <c r="H3995" t="s">
        <v>185</v>
      </c>
    </row>
    <row r="3996" spans="1:27" x14ac:dyDescent="0.25">
      <c r="A3996">
        <v>1995</v>
      </c>
      <c r="B3996">
        <v>2018</v>
      </c>
      <c r="C3996" t="s">
        <v>7118</v>
      </c>
      <c r="D3996" t="s">
        <v>654</v>
      </c>
      <c r="E3996" t="s">
        <v>120</v>
      </c>
      <c r="F3996" t="s">
        <v>7119</v>
      </c>
      <c r="G3996" t="str">
        <f>"00112386"</f>
        <v>00112386</v>
      </c>
      <c r="H3996" t="s">
        <v>692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30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Z3996">
        <v>0</v>
      </c>
      <c r="AA3996" t="s">
        <v>7105</v>
      </c>
    </row>
    <row r="3997" spans="1:27" x14ac:dyDescent="0.25">
      <c r="H3997" t="s">
        <v>846</v>
      </c>
    </row>
    <row r="3998" spans="1:27" x14ac:dyDescent="0.25">
      <c r="A3998">
        <v>1996</v>
      </c>
      <c r="B3998">
        <v>2048</v>
      </c>
      <c r="C3998" t="s">
        <v>4170</v>
      </c>
      <c r="D3998" t="s">
        <v>107</v>
      </c>
      <c r="E3998" t="s">
        <v>2090</v>
      </c>
      <c r="F3998" t="s">
        <v>7120</v>
      </c>
      <c r="G3998" t="str">
        <f>"00108430"</f>
        <v>00108430</v>
      </c>
      <c r="H3998">
        <v>726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Z3998">
        <v>0</v>
      </c>
      <c r="AA3998">
        <v>726</v>
      </c>
    </row>
    <row r="3999" spans="1:27" x14ac:dyDescent="0.25">
      <c r="H3999" t="s">
        <v>6349</v>
      </c>
    </row>
    <row r="4000" spans="1:27" x14ac:dyDescent="0.25">
      <c r="A4000">
        <v>1997</v>
      </c>
      <c r="B4000">
        <v>2045</v>
      </c>
      <c r="C4000" t="s">
        <v>1527</v>
      </c>
      <c r="D4000" t="s">
        <v>84</v>
      </c>
      <c r="E4000" t="s">
        <v>71</v>
      </c>
      <c r="F4000" t="s">
        <v>7121</v>
      </c>
      <c r="G4000" t="str">
        <f>"00107335"</f>
        <v>00107335</v>
      </c>
      <c r="H4000">
        <v>726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Z4000">
        <v>1</v>
      </c>
      <c r="AA4000">
        <v>726</v>
      </c>
    </row>
    <row r="4001" spans="1:27" x14ac:dyDescent="0.25">
      <c r="H4001" t="s">
        <v>6846</v>
      </c>
    </row>
    <row r="4002" spans="1:27" x14ac:dyDescent="0.25">
      <c r="A4002">
        <v>1998</v>
      </c>
      <c r="B4002">
        <v>772</v>
      </c>
      <c r="C4002" t="s">
        <v>7122</v>
      </c>
      <c r="D4002" t="s">
        <v>327</v>
      </c>
      <c r="E4002" t="s">
        <v>66</v>
      </c>
      <c r="F4002" t="s">
        <v>7123</v>
      </c>
      <c r="G4002" t="str">
        <f>"00112091"</f>
        <v>00112091</v>
      </c>
      <c r="H4002">
        <v>726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Z4002">
        <v>0</v>
      </c>
      <c r="AA4002">
        <v>726</v>
      </c>
    </row>
    <row r="4003" spans="1:27" x14ac:dyDescent="0.25">
      <c r="H4003" t="s">
        <v>6184</v>
      </c>
    </row>
    <row r="4004" spans="1:27" x14ac:dyDescent="0.25">
      <c r="A4004">
        <v>1999</v>
      </c>
      <c r="B4004">
        <v>522</v>
      </c>
      <c r="C4004" t="s">
        <v>7124</v>
      </c>
      <c r="D4004" t="s">
        <v>102</v>
      </c>
      <c r="E4004" t="s">
        <v>7125</v>
      </c>
      <c r="F4004" t="s">
        <v>7126</v>
      </c>
      <c r="G4004" t="str">
        <f>"00108820"</f>
        <v>00108820</v>
      </c>
      <c r="H4004">
        <v>726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Z4004">
        <v>2</v>
      </c>
      <c r="AA4004">
        <v>726</v>
      </c>
    </row>
    <row r="4005" spans="1:27" x14ac:dyDescent="0.25">
      <c r="H4005" t="s">
        <v>7127</v>
      </c>
    </row>
    <row r="4006" spans="1:27" x14ac:dyDescent="0.25">
      <c r="A4006">
        <v>2000</v>
      </c>
      <c r="B4006">
        <v>701</v>
      </c>
      <c r="C4006" t="s">
        <v>7128</v>
      </c>
      <c r="D4006" t="s">
        <v>7129</v>
      </c>
      <c r="E4006" t="s">
        <v>141</v>
      </c>
      <c r="F4006" t="s">
        <v>7130</v>
      </c>
      <c r="G4006" t="str">
        <f>"00111536"</f>
        <v>00111536</v>
      </c>
      <c r="H4006">
        <v>726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Z4006">
        <v>1</v>
      </c>
      <c r="AA4006">
        <v>726</v>
      </c>
    </row>
    <row r="4007" spans="1:27" x14ac:dyDescent="0.25">
      <c r="H4007" t="s">
        <v>7131</v>
      </c>
    </row>
    <row r="4008" spans="1:27" x14ac:dyDescent="0.25">
      <c r="A4008">
        <v>2001</v>
      </c>
      <c r="B4008">
        <v>318</v>
      </c>
      <c r="C4008" t="s">
        <v>7132</v>
      </c>
      <c r="D4008" t="s">
        <v>33</v>
      </c>
      <c r="E4008" t="s">
        <v>1774</v>
      </c>
      <c r="F4008" t="s">
        <v>7133</v>
      </c>
      <c r="G4008" t="str">
        <f>"00009555"</f>
        <v>00009555</v>
      </c>
      <c r="H4008">
        <v>726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Z4008">
        <v>0</v>
      </c>
      <c r="AA4008">
        <v>726</v>
      </c>
    </row>
    <row r="4009" spans="1:27" x14ac:dyDescent="0.25">
      <c r="H4009" t="s">
        <v>7134</v>
      </c>
    </row>
    <row r="4010" spans="1:27" x14ac:dyDescent="0.25">
      <c r="A4010">
        <v>2002</v>
      </c>
      <c r="B4010">
        <v>1560</v>
      </c>
      <c r="C4010" t="s">
        <v>7135</v>
      </c>
      <c r="D4010" t="s">
        <v>1204</v>
      </c>
      <c r="E4010" t="s">
        <v>120</v>
      </c>
      <c r="F4010" t="s">
        <v>7136</v>
      </c>
      <c r="G4010" t="str">
        <f>"00105301"</f>
        <v>00105301</v>
      </c>
      <c r="H4010" t="s">
        <v>320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70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Z4010">
        <v>0</v>
      </c>
      <c r="AA4010" t="s">
        <v>7137</v>
      </c>
    </row>
    <row r="4011" spans="1:27" x14ac:dyDescent="0.25">
      <c r="H4011" t="s">
        <v>7138</v>
      </c>
    </row>
    <row r="4012" spans="1:27" x14ac:dyDescent="0.25">
      <c r="A4012">
        <v>2003</v>
      </c>
      <c r="B4012">
        <v>797</v>
      </c>
      <c r="C4012" t="s">
        <v>7139</v>
      </c>
      <c r="D4012" t="s">
        <v>141</v>
      </c>
      <c r="E4012" t="s">
        <v>14</v>
      </c>
      <c r="F4012" t="s">
        <v>7140</v>
      </c>
      <c r="G4012" t="str">
        <f>"00110884"</f>
        <v>00110884</v>
      </c>
      <c r="H4012" t="s">
        <v>521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50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Z4012">
        <v>0</v>
      </c>
      <c r="AA4012" t="s">
        <v>7141</v>
      </c>
    </row>
    <row r="4013" spans="1:27" x14ac:dyDescent="0.25">
      <c r="H4013" t="s">
        <v>7142</v>
      </c>
    </row>
    <row r="4014" spans="1:27" x14ac:dyDescent="0.25">
      <c r="A4014">
        <v>2004</v>
      </c>
      <c r="B4014">
        <v>2022</v>
      </c>
      <c r="C4014" t="s">
        <v>7143</v>
      </c>
      <c r="D4014" t="s">
        <v>102</v>
      </c>
      <c r="E4014" t="s">
        <v>318</v>
      </c>
      <c r="F4014" t="s">
        <v>7144</v>
      </c>
      <c r="G4014" t="str">
        <f>"201511021766"</f>
        <v>201511021766</v>
      </c>
      <c r="H4014" t="s">
        <v>761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30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Z4014">
        <v>2</v>
      </c>
      <c r="AA4014" t="s">
        <v>7145</v>
      </c>
    </row>
    <row r="4015" spans="1:27" x14ac:dyDescent="0.25">
      <c r="H4015" t="s">
        <v>7146</v>
      </c>
    </row>
    <row r="4016" spans="1:27" x14ac:dyDescent="0.25">
      <c r="A4016">
        <v>2005</v>
      </c>
      <c r="B4016">
        <v>1533</v>
      </c>
      <c r="C4016" t="s">
        <v>7147</v>
      </c>
      <c r="D4016" t="s">
        <v>243</v>
      </c>
      <c r="E4016" t="s">
        <v>21</v>
      </c>
      <c r="F4016" t="s">
        <v>7148</v>
      </c>
      <c r="G4016" t="str">
        <f>"201511039333"</f>
        <v>201511039333</v>
      </c>
      <c r="H4016" t="s">
        <v>761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30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Z4016">
        <v>0</v>
      </c>
      <c r="AA4016" t="s">
        <v>7145</v>
      </c>
    </row>
    <row r="4017" spans="1:27" x14ac:dyDescent="0.25">
      <c r="H4017" t="s">
        <v>7149</v>
      </c>
    </row>
    <row r="4018" spans="1:27" x14ac:dyDescent="0.25">
      <c r="A4018">
        <v>2006</v>
      </c>
      <c r="B4018">
        <v>1308</v>
      </c>
      <c r="C4018" t="s">
        <v>7150</v>
      </c>
      <c r="D4018" t="s">
        <v>654</v>
      </c>
      <c r="E4018" t="s">
        <v>27</v>
      </c>
      <c r="F4018" t="s">
        <v>7151</v>
      </c>
      <c r="G4018" t="str">
        <f>"201412007123"</f>
        <v>201412007123</v>
      </c>
      <c r="H4018" t="s">
        <v>761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30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Z4018">
        <v>0</v>
      </c>
      <c r="AA4018" t="s">
        <v>7145</v>
      </c>
    </row>
    <row r="4019" spans="1:27" x14ac:dyDescent="0.25">
      <c r="H4019" t="s">
        <v>7152</v>
      </c>
    </row>
    <row r="4020" spans="1:27" x14ac:dyDescent="0.25">
      <c r="A4020">
        <v>2007</v>
      </c>
      <c r="B4020">
        <v>70</v>
      </c>
      <c r="C4020" t="s">
        <v>1523</v>
      </c>
      <c r="D4020" t="s">
        <v>21</v>
      </c>
      <c r="E4020" t="s">
        <v>14</v>
      </c>
      <c r="F4020" t="s">
        <v>7153</v>
      </c>
      <c r="G4020" t="str">
        <f>"201406017700"</f>
        <v>201406017700</v>
      </c>
      <c r="H4020">
        <v>660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30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5</v>
      </c>
      <c r="W4020">
        <v>35</v>
      </c>
      <c r="Z4020">
        <v>0</v>
      </c>
      <c r="AA4020">
        <v>725</v>
      </c>
    </row>
    <row r="4021" spans="1:27" x14ac:dyDescent="0.25">
      <c r="H4021" t="s">
        <v>7154</v>
      </c>
    </row>
    <row r="4022" spans="1:27" x14ac:dyDescent="0.25">
      <c r="A4022">
        <v>2008</v>
      </c>
      <c r="B4022">
        <v>2377</v>
      </c>
      <c r="C4022" t="s">
        <v>7155</v>
      </c>
      <c r="D4022" t="s">
        <v>26</v>
      </c>
      <c r="E4022" t="s">
        <v>14</v>
      </c>
      <c r="F4022" t="s">
        <v>7156</v>
      </c>
      <c r="G4022" t="str">
        <f>"201412005967"</f>
        <v>201412005967</v>
      </c>
      <c r="H4022" t="s">
        <v>726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Z4022">
        <v>0</v>
      </c>
      <c r="AA4022" t="s">
        <v>726</v>
      </c>
    </row>
    <row r="4023" spans="1:27" x14ac:dyDescent="0.25">
      <c r="H4023" t="s">
        <v>7157</v>
      </c>
    </row>
    <row r="4024" spans="1:27" x14ac:dyDescent="0.25">
      <c r="A4024">
        <v>2009</v>
      </c>
      <c r="B4024">
        <v>144</v>
      </c>
      <c r="C4024" t="s">
        <v>7158</v>
      </c>
      <c r="D4024" t="s">
        <v>7159</v>
      </c>
      <c r="E4024" t="s">
        <v>34</v>
      </c>
      <c r="F4024" t="s">
        <v>7160</v>
      </c>
      <c r="G4024" t="str">
        <f>"201406001746"</f>
        <v>201406001746</v>
      </c>
      <c r="H4024" t="s">
        <v>1539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50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Z4024">
        <v>0</v>
      </c>
      <c r="AA4024" t="s">
        <v>7161</v>
      </c>
    </row>
    <row r="4025" spans="1:27" x14ac:dyDescent="0.25">
      <c r="H4025" t="s">
        <v>7162</v>
      </c>
    </row>
    <row r="4026" spans="1:27" x14ac:dyDescent="0.25">
      <c r="A4026">
        <v>2010</v>
      </c>
      <c r="B4026">
        <v>1189</v>
      </c>
      <c r="C4026" t="s">
        <v>7163</v>
      </c>
      <c r="D4026" t="s">
        <v>130</v>
      </c>
      <c r="E4026" t="s">
        <v>14</v>
      </c>
      <c r="F4026" t="s">
        <v>7164</v>
      </c>
      <c r="G4026" t="str">
        <f>"00109753"</f>
        <v>00109753</v>
      </c>
      <c r="H4026">
        <v>682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6</v>
      </c>
      <c r="W4026">
        <v>42</v>
      </c>
      <c r="Z4026">
        <v>0</v>
      </c>
      <c r="AA4026">
        <v>724</v>
      </c>
    </row>
    <row r="4027" spans="1:27" x14ac:dyDescent="0.25">
      <c r="H4027">
        <v>462</v>
      </c>
    </row>
    <row r="4028" spans="1:27" x14ac:dyDescent="0.25">
      <c r="A4028">
        <v>2011</v>
      </c>
      <c r="B4028">
        <v>997</v>
      </c>
      <c r="C4028" t="s">
        <v>7165</v>
      </c>
      <c r="D4028" t="s">
        <v>332</v>
      </c>
      <c r="E4028" t="s">
        <v>27</v>
      </c>
      <c r="F4028" t="s">
        <v>7166</v>
      </c>
      <c r="G4028" t="str">
        <f>"00111603"</f>
        <v>00111603</v>
      </c>
      <c r="H4028" t="s">
        <v>1438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Z4028">
        <v>0</v>
      </c>
      <c r="AA4028" t="s">
        <v>1438</v>
      </c>
    </row>
    <row r="4029" spans="1:27" x14ac:dyDescent="0.25">
      <c r="H4029">
        <v>443</v>
      </c>
    </row>
    <row r="4030" spans="1:27" x14ac:dyDescent="0.25">
      <c r="A4030">
        <v>2012</v>
      </c>
      <c r="B4030">
        <v>212</v>
      </c>
      <c r="C4030" t="s">
        <v>7167</v>
      </c>
      <c r="D4030" t="s">
        <v>7168</v>
      </c>
      <c r="E4030" t="s">
        <v>41</v>
      </c>
      <c r="F4030" t="s">
        <v>7169</v>
      </c>
      <c r="G4030" t="str">
        <f>"00106081"</f>
        <v>00106081</v>
      </c>
      <c r="H4030" t="s">
        <v>1438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Z4030">
        <v>0</v>
      </c>
      <c r="AA4030" t="s">
        <v>1438</v>
      </c>
    </row>
    <row r="4031" spans="1:27" x14ac:dyDescent="0.25">
      <c r="H4031" t="s">
        <v>4618</v>
      </c>
    </row>
    <row r="4032" spans="1:27" x14ac:dyDescent="0.25">
      <c r="A4032">
        <v>2013</v>
      </c>
      <c r="B4032">
        <v>272</v>
      </c>
      <c r="C4032" t="s">
        <v>7170</v>
      </c>
      <c r="D4032" t="s">
        <v>278</v>
      </c>
      <c r="E4032" t="s">
        <v>14</v>
      </c>
      <c r="F4032" t="s">
        <v>7171</v>
      </c>
      <c r="G4032" t="str">
        <f>"201511024156"</f>
        <v>201511024156</v>
      </c>
      <c r="H4032" t="s">
        <v>650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5</v>
      </c>
      <c r="W4032">
        <v>35</v>
      </c>
      <c r="Z4032">
        <v>0</v>
      </c>
      <c r="AA4032" t="s">
        <v>7172</v>
      </c>
    </row>
    <row r="4033" spans="1:27" x14ac:dyDescent="0.25">
      <c r="H4033" t="s">
        <v>7173</v>
      </c>
    </row>
    <row r="4034" spans="1:27" x14ac:dyDescent="0.25">
      <c r="A4034">
        <v>2014</v>
      </c>
      <c r="B4034">
        <v>344</v>
      </c>
      <c r="C4034" t="s">
        <v>7174</v>
      </c>
      <c r="D4034" t="s">
        <v>892</v>
      </c>
      <c r="E4034" t="s">
        <v>41</v>
      </c>
      <c r="F4034" t="s">
        <v>7175</v>
      </c>
      <c r="G4034" t="str">
        <f>"201511035796"</f>
        <v>201511035796</v>
      </c>
      <c r="H4034" t="s">
        <v>4391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70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Z4034">
        <v>0</v>
      </c>
      <c r="AA4034" t="s">
        <v>7176</v>
      </c>
    </row>
    <row r="4035" spans="1:27" x14ac:dyDescent="0.25">
      <c r="H4035" t="s">
        <v>7177</v>
      </c>
    </row>
    <row r="4036" spans="1:27" x14ac:dyDescent="0.25">
      <c r="A4036">
        <v>2015</v>
      </c>
      <c r="B4036">
        <v>1416</v>
      </c>
      <c r="C4036" t="s">
        <v>7178</v>
      </c>
      <c r="D4036" t="s">
        <v>102</v>
      </c>
      <c r="E4036" t="s">
        <v>7179</v>
      </c>
      <c r="F4036" t="s">
        <v>7180</v>
      </c>
      <c r="G4036" t="str">
        <f>"00104923"</f>
        <v>00104923</v>
      </c>
      <c r="H4036">
        <v>693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30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Z4036">
        <v>0</v>
      </c>
      <c r="AA4036">
        <v>723</v>
      </c>
    </row>
    <row r="4037" spans="1:27" x14ac:dyDescent="0.25">
      <c r="H4037">
        <v>441</v>
      </c>
    </row>
    <row r="4038" spans="1:27" x14ac:dyDescent="0.25">
      <c r="A4038">
        <v>2016</v>
      </c>
      <c r="B4038">
        <v>2240</v>
      </c>
      <c r="C4038" t="s">
        <v>6320</v>
      </c>
      <c r="D4038" t="s">
        <v>102</v>
      </c>
      <c r="E4038" t="s">
        <v>55</v>
      </c>
      <c r="F4038" t="s">
        <v>7181</v>
      </c>
      <c r="G4038" t="str">
        <f>"00109431"</f>
        <v>00109431</v>
      </c>
      <c r="H4038">
        <v>693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30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Z4038">
        <v>0</v>
      </c>
      <c r="AA4038">
        <v>723</v>
      </c>
    </row>
    <row r="4039" spans="1:27" x14ac:dyDescent="0.25">
      <c r="H4039" t="s">
        <v>7182</v>
      </c>
    </row>
    <row r="4040" spans="1:27" x14ac:dyDescent="0.25">
      <c r="A4040">
        <v>2017</v>
      </c>
      <c r="B4040">
        <v>512</v>
      </c>
      <c r="C4040" t="s">
        <v>7183</v>
      </c>
      <c r="D4040" t="s">
        <v>27</v>
      </c>
      <c r="E4040" t="s">
        <v>2090</v>
      </c>
      <c r="F4040" t="s">
        <v>7184</v>
      </c>
      <c r="G4040" t="str">
        <f>"00109382"</f>
        <v>00109382</v>
      </c>
      <c r="H4040">
        <v>693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30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Z4040">
        <v>1</v>
      </c>
      <c r="AA4040">
        <v>723</v>
      </c>
    </row>
    <row r="4041" spans="1:27" x14ac:dyDescent="0.25">
      <c r="H4041" t="s">
        <v>7185</v>
      </c>
    </row>
    <row r="4042" spans="1:27" x14ac:dyDescent="0.25">
      <c r="A4042">
        <v>2018</v>
      </c>
      <c r="B4042">
        <v>802</v>
      </c>
      <c r="C4042" t="s">
        <v>7186</v>
      </c>
      <c r="D4042" t="s">
        <v>654</v>
      </c>
      <c r="E4042" t="s">
        <v>84</v>
      </c>
      <c r="F4042" t="s">
        <v>7187</v>
      </c>
      <c r="G4042" t="str">
        <f>"00112708"</f>
        <v>00112708</v>
      </c>
      <c r="H4042">
        <v>693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30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Z4042">
        <v>0</v>
      </c>
      <c r="AA4042">
        <v>723</v>
      </c>
    </row>
    <row r="4043" spans="1:27" x14ac:dyDescent="0.25">
      <c r="H4043" t="s">
        <v>7188</v>
      </c>
    </row>
    <row r="4044" spans="1:27" x14ac:dyDescent="0.25">
      <c r="A4044">
        <v>2019</v>
      </c>
      <c r="B4044">
        <v>1803</v>
      </c>
      <c r="C4044" t="s">
        <v>7189</v>
      </c>
      <c r="D4044" t="s">
        <v>305</v>
      </c>
      <c r="E4044" t="s">
        <v>662</v>
      </c>
      <c r="F4044" t="s">
        <v>7190</v>
      </c>
      <c r="G4044" t="str">
        <f>"00111848"</f>
        <v>00111848</v>
      </c>
      <c r="H4044">
        <v>693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30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Z4044">
        <v>0</v>
      </c>
      <c r="AA4044">
        <v>723</v>
      </c>
    </row>
    <row r="4045" spans="1:27" x14ac:dyDescent="0.25">
      <c r="H4045" t="s">
        <v>7191</v>
      </c>
    </row>
    <row r="4046" spans="1:27" x14ac:dyDescent="0.25">
      <c r="A4046">
        <v>2020</v>
      </c>
      <c r="B4046">
        <v>1662</v>
      </c>
      <c r="C4046" t="s">
        <v>7192</v>
      </c>
      <c r="D4046" t="s">
        <v>332</v>
      </c>
      <c r="E4046" t="s">
        <v>79</v>
      </c>
      <c r="F4046" t="s">
        <v>7193</v>
      </c>
      <c r="G4046" t="str">
        <f>"00107774"</f>
        <v>00107774</v>
      </c>
      <c r="H4046" t="s">
        <v>301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Z4046">
        <v>0</v>
      </c>
      <c r="AA4046" t="s">
        <v>301</v>
      </c>
    </row>
    <row r="4047" spans="1:27" x14ac:dyDescent="0.25">
      <c r="H4047" t="s">
        <v>7194</v>
      </c>
    </row>
    <row r="4048" spans="1:27" x14ac:dyDescent="0.25">
      <c r="A4048">
        <v>2021</v>
      </c>
      <c r="B4048">
        <v>1340</v>
      </c>
      <c r="C4048" t="s">
        <v>7195</v>
      </c>
      <c r="D4048" t="s">
        <v>2445</v>
      </c>
      <c r="E4048" t="s">
        <v>27</v>
      </c>
      <c r="F4048" t="s">
        <v>7196</v>
      </c>
      <c r="G4048" t="str">
        <f>"201511029762"</f>
        <v>201511029762</v>
      </c>
      <c r="H4048" t="s">
        <v>1619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5</v>
      </c>
      <c r="W4048">
        <v>35</v>
      </c>
      <c r="Z4048">
        <v>0</v>
      </c>
      <c r="AA4048" t="s">
        <v>7197</v>
      </c>
    </row>
    <row r="4049" spans="1:27" x14ac:dyDescent="0.25">
      <c r="H4049" t="s">
        <v>7198</v>
      </c>
    </row>
    <row r="4050" spans="1:27" x14ac:dyDescent="0.25">
      <c r="A4050">
        <v>2022</v>
      </c>
      <c r="B4050">
        <v>1444</v>
      </c>
      <c r="C4050" t="s">
        <v>7199</v>
      </c>
      <c r="D4050" t="s">
        <v>7200</v>
      </c>
      <c r="E4050" t="s">
        <v>1215</v>
      </c>
      <c r="F4050" t="s">
        <v>7201</v>
      </c>
      <c r="G4050" t="str">
        <f>"00107133"</f>
        <v>00107133</v>
      </c>
      <c r="H4050" t="s">
        <v>1830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30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Z4050">
        <v>0</v>
      </c>
      <c r="AA4050" t="s">
        <v>7202</v>
      </c>
    </row>
    <row r="4051" spans="1:27" x14ac:dyDescent="0.25">
      <c r="H4051" t="s">
        <v>92</v>
      </c>
    </row>
    <row r="4052" spans="1:27" x14ac:dyDescent="0.25">
      <c r="A4052">
        <v>2023</v>
      </c>
      <c r="B4052">
        <v>1227</v>
      </c>
      <c r="C4052" t="s">
        <v>7203</v>
      </c>
      <c r="D4052" t="s">
        <v>681</v>
      </c>
      <c r="E4052" t="s">
        <v>41</v>
      </c>
      <c r="F4052" t="s">
        <v>7204</v>
      </c>
      <c r="G4052" t="str">
        <f>"201304006608"</f>
        <v>201304006608</v>
      </c>
      <c r="H4052" t="s">
        <v>1830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30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Z4052">
        <v>0</v>
      </c>
      <c r="AA4052" t="s">
        <v>7202</v>
      </c>
    </row>
    <row r="4053" spans="1:27" x14ac:dyDescent="0.25">
      <c r="H4053" t="s">
        <v>7205</v>
      </c>
    </row>
    <row r="4054" spans="1:27" x14ac:dyDescent="0.25">
      <c r="A4054">
        <v>2024</v>
      </c>
      <c r="B4054">
        <v>1913</v>
      </c>
      <c r="C4054" t="s">
        <v>7206</v>
      </c>
      <c r="D4054" t="s">
        <v>7207</v>
      </c>
      <c r="E4054" t="s">
        <v>34</v>
      </c>
      <c r="F4054" t="s">
        <v>7208</v>
      </c>
      <c r="G4054" t="str">
        <f>"00106617"</f>
        <v>00106617</v>
      </c>
      <c r="H4054" t="s">
        <v>1830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30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Z4054">
        <v>0</v>
      </c>
      <c r="AA4054" t="s">
        <v>7202</v>
      </c>
    </row>
    <row r="4055" spans="1:27" x14ac:dyDescent="0.25">
      <c r="H4055" t="s">
        <v>7209</v>
      </c>
    </row>
    <row r="4056" spans="1:27" x14ac:dyDescent="0.25">
      <c r="A4056">
        <v>2025</v>
      </c>
      <c r="B4056">
        <v>223</v>
      </c>
      <c r="C4056" t="s">
        <v>7210</v>
      </c>
      <c r="D4056" t="s">
        <v>227</v>
      </c>
      <c r="E4056" t="s">
        <v>5949</v>
      </c>
      <c r="F4056" t="s">
        <v>7211</v>
      </c>
      <c r="G4056" t="str">
        <f>"201511005253"</f>
        <v>201511005253</v>
      </c>
      <c r="H4056" t="s">
        <v>463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Z4056">
        <v>0</v>
      </c>
      <c r="AA4056" t="s">
        <v>463</v>
      </c>
    </row>
    <row r="4057" spans="1:27" x14ac:dyDescent="0.25">
      <c r="H4057" t="s">
        <v>7212</v>
      </c>
    </row>
    <row r="4058" spans="1:27" x14ac:dyDescent="0.25">
      <c r="A4058">
        <v>2026</v>
      </c>
      <c r="B4058">
        <v>1426</v>
      </c>
      <c r="C4058" t="s">
        <v>1848</v>
      </c>
      <c r="D4058" t="s">
        <v>662</v>
      </c>
      <c r="E4058" t="s">
        <v>27</v>
      </c>
      <c r="F4058" t="s">
        <v>1849</v>
      </c>
      <c r="G4058" t="str">
        <f>"00012813"</f>
        <v>00012813</v>
      </c>
      <c r="H4058" t="s">
        <v>744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30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Z4058">
        <v>0</v>
      </c>
      <c r="AA4058" t="s">
        <v>7213</v>
      </c>
    </row>
    <row r="4059" spans="1:27" x14ac:dyDescent="0.25">
      <c r="H4059" t="s">
        <v>1850</v>
      </c>
    </row>
    <row r="4060" spans="1:27" x14ac:dyDescent="0.25">
      <c r="A4060">
        <v>2027</v>
      </c>
      <c r="B4060">
        <v>315</v>
      </c>
      <c r="C4060" t="s">
        <v>7214</v>
      </c>
      <c r="D4060" t="s">
        <v>71</v>
      </c>
      <c r="E4060" t="s">
        <v>66</v>
      </c>
      <c r="F4060" t="s">
        <v>7215</v>
      </c>
      <c r="G4060" t="str">
        <f>"00106369"</f>
        <v>00106369</v>
      </c>
      <c r="H4060" t="s">
        <v>744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30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Z4060">
        <v>0</v>
      </c>
      <c r="AA4060" t="s">
        <v>7213</v>
      </c>
    </row>
    <row r="4061" spans="1:27" x14ac:dyDescent="0.25">
      <c r="H4061" t="s">
        <v>7216</v>
      </c>
    </row>
    <row r="4062" spans="1:27" x14ac:dyDescent="0.25">
      <c r="A4062">
        <v>2028</v>
      </c>
      <c r="B4062">
        <v>693</v>
      </c>
      <c r="C4062" t="s">
        <v>1356</v>
      </c>
      <c r="D4062" t="s">
        <v>288</v>
      </c>
      <c r="E4062" t="s">
        <v>14</v>
      </c>
      <c r="F4062" t="s">
        <v>7217</v>
      </c>
      <c r="G4062" t="str">
        <f>"201406000344"</f>
        <v>201406000344</v>
      </c>
      <c r="H4062" t="s">
        <v>320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30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5</v>
      </c>
      <c r="W4062">
        <v>35</v>
      </c>
      <c r="Z4062">
        <v>0</v>
      </c>
      <c r="AA4062" t="s">
        <v>7218</v>
      </c>
    </row>
    <row r="4063" spans="1:27" x14ac:dyDescent="0.25">
      <c r="H4063" t="s">
        <v>256</v>
      </c>
    </row>
    <row r="4064" spans="1:27" x14ac:dyDescent="0.25">
      <c r="A4064">
        <v>2029</v>
      </c>
      <c r="B4064">
        <v>384</v>
      </c>
      <c r="C4064" t="s">
        <v>7219</v>
      </c>
      <c r="D4064" t="s">
        <v>711</v>
      </c>
      <c r="E4064" t="s">
        <v>7220</v>
      </c>
      <c r="F4064" t="s">
        <v>7221</v>
      </c>
      <c r="G4064" t="str">
        <f>"200911000181"</f>
        <v>200911000181</v>
      </c>
      <c r="H4064" t="s">
        <v>334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Z4064">
        <v>0</v>
      </c>
      <c r="AA4064" t="s">
        <v>334</v>
      </c>
    </row>
    <row r="4065" spans="1:27" x14ac:dyDescent="0.25">
      <c r="H4065" t="s">
        <v>767</v>
      </c>
    </row>
    <row r="4066" spans="1:27" x14ac:dyDescent="0.25">
      <c r="A4066">
        <v>2030</v>
      </c>
      <c r="B4066">
        <v>41</v>
      </c>
      <c r="C4066" t="s">
        <v>7222</v>
      </c>
      <c r="D4066" t="s">
        <v>7223</v>
      </c>
      <c r="E4066" t="s">
        <v>27</v>
      </c>
      <c r="F4066" t="s">
        <v>7224</v>
      </c>
      <c r="G4066" t="str">
        <f>"00107427"</f>
        <v>00107427</v>
      </c>
      <c r="H4066" t="s">
        <v>334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Z4066">
        <v>0</v>
      </c>
      <c r="AA4066" t="s">
        <v>334</v>
      </c>
    </row>
    <row r="4067" spans="1:27" x14ac:dyDescent="0.25">
      <c r="H4067" t="s">
        <v>7225</v>
      </c>
    </row>
    <row r="4068" spans="1:27" x14ac:dyDescent="0.25">
      <c r="A4068">
        <v>2031</v>
      </c>
      <c r="B4068">
        <v>1887</v>
      </c>
      <c r="C4068" t="s">
        <v>593</v>
      </c>
      <c r="D4068" t="s">
        <v>7226</v>
      </c>
      <c r="E4068" t="s">
        <v>84</v>
      </c>
      <c r="F4068" t="s">
        <v>7227</v>
      </c>
      <c r="G4068" t="str">
        <f>"201402011330"</f>
        <v>201402011330</v>
      </c>
      <c r="H4068" t="s">
        <v>433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30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Z4068">
        <v>0</v>
      </c>
      <c r="AA4068" t="s">
        <v>7228</v>
      </c>
    </row>
    <row r="4069" spans="1:27" x14ac:dyDescent="0.25">
      <c r="H4069" t="s">
        <v>4433</v>
      </c>
    </row>
    <row r="4070" spans="1:27" x14ac:dyDescent="0.25">
      <c r="A4070">
        <v>2032</v>
      </c>
      <c r="B4070">
        <v>738</v>
      </c>
      <c r="C4070" t="s">
        <v>7229</v>
      </c>
      <c r="D4070" t="s">
        <v>4672</v>
      </c>
      <c r="E4070" t="s">
        <v>14</v>
      </c>
      <c r="F4070" t="s">
        <v>7230</v>
      </c>
      <c r="G4070" t="str">
        <f>"00111455"</f>
        <v>00111455</v>
      </c>
      <c r="H4070" t="s">
        <v>433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30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Z4070">
        <v>0</v>
      </c>
      <c r="AA4070" t="s">
        <v>7228</v>
      </c>
    </row>
    <row r="4071" spans="1:27" x14ac:dyDescent="0.25">
      <c r="H4071" t="s">
        <v>7231</v>
      </c>
    </row>
    <row r="4072" spans="1:27" x14ac:dyDescent="0.25">
      <c r="A4072">
        <v>2033</v>
      </c>
      <c r="B4072">
        <v>2083</v>
      </c>
      <c r="C4072" t="s">
        <v>7232</v>
      </c>
      <c r="D4072" t="s">
        <v>7233</v>
      </c>
      <c r="E4072" t="s">
        <v>5166</v>
      </c>
      <c r="F4072" t="s">
        <v>7234</v>
      </c>
      <c r="G4072" t="str">
        <f>"00107923"</f>
        <v>00107923</v>
      </c>
      <c r="H4072" t="s">
        <v>433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30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6</v>
      </c>
      <c r="Y4072" t="s">
        <v>17</v>
      </c>
      <c r="Z4072">
        <v>1</v>
      </c>
      <c r="AA4072" t="s">
        <v>7228</v>
      </c>
    </row>
    <row r="4073" spans="1:27" x14ac:dyDescent="0.25">
      <c r="H4073" t="s">
        <v>652</v>
      </c>
    </row>
    <row r="4074" spans="1:27" x14ac:dyDescent="0.25">
      <c r="A4074">
        <v>2034</v>
      </c>
      <c r="B4074">
        <v>1754</v>
      </c>
      <c r="C4074" t="s">
        <v>6026</v>
      </c>
      <c r="D4074" t="s">
        <v>141</v>
      </c>
      <c r="E4074" t="s">
        <v>1774</v>
      </c>
      <c r="F4074" t="s">
        <v>7235</v>
      </c>
      <c r="G4074" t="str">
        <f>"00110582"</f>
        <v>00110582</v>
      </c>
      <c r="H4074" t="s">
        <v>634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Z4074">
        <v>0</v>
      </c>
      <c r="AA4074" t="s">
        <v>634</v>
      </c>
    </row>
    <row r="4075" spans="1:27" x14ac:dyDescent="0.25">
      <c r="H4075" t="s">
        <v>7236</v>
      </c>
    </row>
    <row r="4076" spans="1:27" x14ac:dyDescent="0.25">
      <c r="A4076">
        <v>2035</v>
      </c>
      <c r="B4076">
        <v>472</v>
      </c>
      <c r="C4076" t="s">
        <v>7237</v>
      </c>
      <c r="D4076" t="s">
        <v>20</v>
      </c>
      <c r="E4076" t="s">
        <v>14</v>
      </c>
      <c r="F4076" t="s">
        <v>7238</v>
      </c>
      <c r="G4076" t="str">
        <f>"201412003909"</f>
        <v>201412003909</v>
      </c>
      <c r="H4076">
        <v>649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70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Z4076">
        <v>0</v>
      </c>
      <c r="AA4076">
        <v>719</v>
      </c>
    </row>
    <row r="4077" spans="1:27" x14ac:dyDescent="0.25">
      <c r="H4077" t="s">
        <v>7239</v>
      </c>
    </row>
    <row r="4078" spans="1:27" x14ac:dyDescent="0.25">
      <c r="A4078">
        <v>2036</v>
      </c>
      <c r="B4078">
        <v>1217</v>
      </c>
      <c r="C4078" t="s">
        <v>7240</v>
      </c>
      <c r="D4078" t="s">
        <v>2598</v>
      </c>
      <c r="E4078" t="s">
        <v>21</v>
      </c>
      <c r="F4078" t="s">
        <v>7241</v>
      </c>
      <c r="G4078" t="str">
        <f>"00111916"</f>
        <v>00111916</v>
      </c>
      <c r="H4078" t="s">
        <v>2752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50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Z4078">
        <v>1</v>
      </c>
      <c r="AA4078" t="s">
        <v>7242</v>
      </c>
    </row>
    <row r="4079" spans="1:27" x14ac:dyDescent="0.25">
      <c r="H4079" t="s">
        <v>1675</v>
      </c>
    </row>
    <row r="4080" spans="1:27" x14ac:dyDescent="0.25">
      <c r="A4080">
        <v>2037</v>
      </c>
      <c r="B4080">
        <v>1128</v>
      </c>
      <c r="C4080" t="s">
        <v>7243</v>
      </c>
      <c r="D4080" t="s">
        <v>7244</v>
      </c>
      <c r="E4080" t="s">
        <v>102</v>
      </c>
      <c r="F4080" t="s">
        <v>7245</v>
      </c>
      <c r="G4080" t="str">
        <f>"200802008967"</f>
        <v>200802008967</v>
      </c>
      <c r="H4080" t="s">
        <v>650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30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Z4080">
        <v>1</v>
      </c>
      <c r="AA4080" t="s">
        <v>7246</v>
      </c>
    </row>
    <row r="4081" spans="1:27" x14ac:dyDescent="0.25">
      <c r="H4081" t="s">
        <v>993</v>
      </c>
    </row>
    <row r="4082" spans="1:27" x14ac:dyDescent="0.25">
      <c r="A4082">
        <v>2038</v>
      </c>
      <c r="B4082">
        <v>1309</v>
      </c>
      <c r="C4082" t="s">
        <v>1221</v>
      </c>
      <c r="D4082" t="s">
        <v>94</v>
      </c>
      <c r="E4082" t="s">
        <v>102</v>
      </c>
      <c r="F4082" t="s">
        <v>7247</v>
      </c>
      <c r="G4082" t="str">
        <f>"00111659"</f>
        <v>00111659</v>
      </c>
      <c r="H4082" t="s">
        <v>650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30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Z4082">
        <v>2</v>
      </c>
      <c r="AA4082" t="s">
        <v>7246</v>
      </c>
    </row>
    <row r="4083" spans="1:27" x14ac:dyDescent="0.25">
      <c r="H4083" t="s">
        <v>2023</v>
      </c>
    </row>
    <row r="4084" spans="1:27" x14ac:dyDescent="0.25">
      <c r="A4084">
        <v>2039</v>
      </c>
      <c r="B4084">
        <v>338</v>
      </c>
      <c r="C4084" t="s">
        <v>7248</v>
      </c>
      <c r="D4084" t="s">
        <v>102</v>
      </c>
      <c r="E4084" t="s">
        <v>34</v>
      </c>
      <c r="F4084" t="s">
        <v>7249</v>
      </c>
      <c r="G4084" t="str">
        <f>"201410012543"</f>
        <v>201410012543</v>
      </c>
      <c r="H4084" t="s">
        <v>650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30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Z4084">
        <v>0</v>
      </c>
      <c r="AA4084" t="s">
        <v>7246</v>
      </c>
    </row>
    <row r="4085" spans="1:27" x14ac:dyDescent="0.25">
      <c r="H4085">
        <v>413</v>
      </c>
    </row>
    <row r="4086" spans="1:27" x14ac:dyDescent="0.25">
      <c r="A4086">
        <v>2040</v>
      </c>
      <c r="B4086">
        <v>23</v>
      </c>
      <c r="C4086" t="s">
        <v>7250</v>
      </c>
      <c r="D4086" t="s">
        <v>7251</v>
      </c>
      <c r="E4086" t="s">
        <v>14</v>
      </c>
      <c r="F4086" t="s">
        <v>7252</v>
      </c>
      <c r="G4086" t="str">
        <f>"201412003090"</f>
        <v>201412003090</v>
      </c>
      <c r="H4086" t="s">
        <v>650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30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Z4086">
        <v>1</v>
      </c>
      <c r="AA4086" t="s">
        <v>7246</v>
      </c>
    </row>
    <row r="4087" spans="1:27" x14ac:dyDescent="0.25">
      <c r="H4087" t="s">
        <v>7253</v>
      </c>
    </row>
    <row r="4088" spans="1:27" x14ac:dyDescent="0.25">
      <c r="A4088">
        <v>2041</v>
      </c>
      <c r="B4088">
        <v>1342</v>
      </c>
      <c r="C4088" t="s">
        <v>1323</v>
      </c>
      <c r="D4088" t="s">
        <v>83</v>
      </c>
      <c r="E4088" t="s">
        <v>34</v>
      </c>
      <c r="F4088" t="s">
        <v>7254</v>
      </c>
      <c r="G4088" t="str">
        <f>"00106994"</f>
        <v>00106994</v>
      </c>
      <c r="H4088" t="s">
        <v>650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30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Z4088">
        <v>1</v>
      </c>
      <c r="AA4088" t="s">
        <v>7246</v>
      </c>
    </row>
    <row r="4089" spans="1:27" x14ac:dyDescent="0.25">
      <c r="H4089" t="s">
        <v>1820</v>
      </c>
    </row>
    <row r="4090" spans="1:27" x14ac:dyDescent="0.25">
      <c r="A4090">
        <v>2042</v>
      </c>
      <c r="B4090">
        <v>1516</v>
      </c>
      <c r="C4090" t="s">
        <v>6436</v>
      </c>
      <c r="D4090" t="s">
        <v>14</v>
      </c>
      <c r="E4090" t="s">
        <v>34</v>
      </c>
      <c r="F4090" t="s">
        <v>7255</v>
      </c>
      <c r="G4090" t="str">
        <f>"00007668"</f>
        <v>00007668</v>
      </c>
      <c r="H4090" t="s">
        <v>650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30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Z4090">
        <v>0</v>
      </c>
      <c r="AA4090" t="s">
        <v>7246</v>
      </c>
    </row>
    <row r="4091" spans="1:27" x14ac:dyDescent="0.25">
      <c r="H4091" t="s">
        <v>5965</v>
      </c>
    </row>
    <row r="4092" spans="1:27" x14ac:dyDescent="0.25">
      <c r="A4092">
        <v>2043</v>
      </c>
      <c r="B4092">
        <v>2217</v>
      </c>
      <c r="C4092" t="s">
        <v>2660</v>
      </c>
      <c r="D4092" t="s">
        <v>15</v>
      </c>
      <c r="E4092" t="s">
        <v>27</v>
      </c>
      <c r="F4092" t="s">
        <v>7256</v>
      </c>
      <c r="G4092" t="str">
        <f>"00112221"</f>
        <v>00112221</v>
      </c>
      <c r="H4092" t="s">
        <v>650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30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Z4092">
        <v>0</v>
      </c>
      <c r="AA4092" t="s">
        <v>7246</v>
      </c>
    </row>
    <row r="4093" spans="1:27" x14ac:dyDescent="0.25">
      <c r="H4093" t="s">
        <v>430</v>
      </c>
    </row>
    <row r="4094" spans="1:27" x14ac:dyDescent="0.25">
      <c r="A4094">
        <v>2044</v>
      </c>
      <c r="B4094">
        <v>1249</v>
      </c>
      <c r="C4094" t="s">
        <v>7257</v>
      </c>
      <c r="D4094" t="s">
        <v>827</v>
      </c>
      <c r="E4094" t="s">
        <v>892</v>
      </c>
      <c r="F4094" t="s">
        <v>7258</v>
      </c>
      <c r="G4094" t="str">
        <f>"201402007265"</f>
        <v>201402007265</v>
      </c>
      <c r="H4094" t="s">
        <v>1382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5</v>
      </c>
      <c r="W4094">
        <v>35</v>
      </c>
      <c r="Z4094">
        <v>0</v>
      </c>
      <c r="AA4094" t="s">
        <v>7259</v>
      </c>
    </row>
    <row r="4095" spans="1:27" x14ac:dyDescent="0.25">
      <c r="H4095" t="s">
        <v>767</v>
      </c>
    </row>
    <row r="4096" spans="1:27" x14ac:dyDescent="0.25">
      <c r="A4096">
        <v>2045</v>
      </c>
      <c r="B4096">
        <v>577</v>
      </c>
      <c r="C4096" t="s">
        <v>7260</v>
      </c>
      <c r="D4096" t="s">
        <v>15</v>
      </c>
      <c r="E4096" t="s">
        <v>27</v>
      </c>
      <c r="F4096" t="s">
        <v>7261</v>
      </c>
      <c r="G4096" t="str">
        <f>"00110284"</f>
        <v>00110284</v>
      </c>
      <c r="H4096" t="s">
        <v>1619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30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Z4096">
        <v>0</v>
      </c>
      <c r="AA4096" t="s">
        <v>7262</v>
      </c>
    </row>
    <row r="4097" spans="1:27" x14ac:dyDescent="0.25">
      <c r="H4097" t="s">
        <v>7263</v>
      </c>
    </row>
    <row r="4098" spans="1:27" x14ac:dyDescent="0.25">
      <c r="A4098">
        <v>2046</v>
      </c>
      <c r="B4098">
        <v>277</v>
      </c>
      <c r="C4098" t="s">
        <v>444</v>
      </c>
      <c r="D4098" t="s">
        <v>141</v>
      </c>
      <c r="E4098" t="s">
        <v>14</v>
      </c>
      <c r="F4098" t="s">
        <v>7264</v>
      </c>
      <c r="G4098" t="str">
        <f>"201510001331"</f>
        <v>201510001331</v>
      </c>
      <c r="H4098" t="s">
        <v>1619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30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Z4098">
        <v>0</v>
      </c>
      <c r="AA4098" t="s">
        <v>7262</v>
      </c>
    </row>
    <row r="4099" spans="1:27" x14ac:dyDescent="0.25">
      <c r="H4099" t="s">
        <v>7265</v>
      </c>
    </row>
    <row r="4100" spans="1:27" x14ac:dyDescent="0.25">
      <c r="A4100">
        <v>2047</v>
      </c>
      <c r="B4100">
        <v>563</v>
      </c>
      <c r="C4100" t="s">
        <v>7266</v>
      </c>
      <c r="D4100" t="s">
        <v>141</v>
      </c>
      <c r="E4100" t="s">
        <v>27</v>
      </c>
      <c r="F4100" t="s">
        <v>7267</v>
      </c>
      <c r="G4100" t="str">
        <f>"00111566"</f>
        <v>00111566</v>
      </c>
      <c r="H4100" t="s">
        <v>1619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30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Z4100">
        <v>0</v>
      </c>
      <c r="AA4100" t="s">
        <v>7262</v>
      </c>
    </row>
    <row r="4101" spans="1:27" x14ac:dyDescent="0.25">
      <c r="H4101">
        <v>442</v>
      </c>
    </row>
    <row r="4102" spans="1:27" x14ac:dyDescent="0.25">
      <c r="A4102">
        <v>2048</v>
      </c>
      <c r="B4102">
        <v>756</v>
      </c>
      <c r="C4102" t="s">
        <v>5339</v>
      </c>
      <c r="D4102" t="s">
        <v>7268</v>
      </c>
      <c r="E4102" t="s">
        <v>1224</v>
      </c>
      <c r="F4102" t="s">
        <v>7269</v>
      </c>
      <c r="G4102" t="str">
        <f>"00092191"</f>
        <v>00092191</v>
      </c>
      <c r="H4102" t="s">
        <v>1619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30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Z4102">
        <v>1</v>
      </c>
      <c r="AA4102" t="s">
        <v>7262</v>
      </c>
    </row>
    <row r="4103" spans="1:27" x14ac:dyDescent="0.25">
      <c r="H4103">
        <v>450</v>
      </c>
    </row>
    <row r="4104" spans="1:27" x14ac:dyDescent="0.25">
      <c r="A4104">
        <v>2049</v>
      </c>
      <c r="B4104">
        <v>1554</v>
      </c>
      <c r="C4104" t="s">
        <v>7270</v>
      </c>
      <c r="D4104" t="s">
        <v>441</v>
      </c>
      <c r="E4104" t="s">
        <v>662</v>
      </c>
      <c r="F4104" t="s">
        <v>7271</v>
      </c>
      <c r="G4104" t="str">
        <f>"00107832"</f>
        <v>00107832</v>
      </c>
      <c r="H4104" t="s">
        <v>849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30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5</v>
      </c>
      <c r="W4104">
        <v>35</v>
      </c>
      <c r="X4104">
        <v>6</v>
      </c>
      <c r="Y4104" t="s">
        <v>208</v>
      </c>
      <c r="Z4104">
        <v>0</v>
      </c>
      <c r="AA4104" t="s">
        <v>7272</v>
      </c>
    </row>
    <row r="4105" spans="1:27" x14ac:dyDescent="0.25">
      <c r="H4105" t="s">
        <v>1065</v>
      </c>
    </row>
    <row r="4106" spans="1:27" x14ac:dyDescent="0.25">
      <c r="A4106">
        <v>2050</v>
      </c>
      <c r="B4106">
        <v>15</v>
      </c>
      <c r="C4106" t="s">
        <v>7273</v>
      </c>
      <c r="D4106" t="s">
        <v>167</v>
      </c>
      <c r="E4106" t="s">
        <v>21</v>
      </c>
      <c r="F4106" t="s">
        <v>7274</v>
      </c>
      <c r="G4106" t="str">
        <f>"201511029945"</f>
        <v>201511029945</v>
      </c>
      <c r="H4106" t="s">
        <v>308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Z4106">
        <v>0</v>
      </c>
      <c r="AA4106" t="s">
        <v>308</v>
      </c>
    </row>
    <row r="4107" spans="1:27" x14ac:dyDescent="0.25">
      <c r="H4107" t="s">
        <v>7275</v>
      </c>
    </row>
    <row r="4108" spans="1:27" x14ac:dyDescent="0.25">
      <c r="A4108">
        <v>2051</v>
      </c>
      <c r="B4108">
        <v>1577</v>
      </c>
      <c r="C4108" t="s">
        <v>7276</v>
      </c>
      <c r="D4108" t="s">
        <v>278</v>
      </c>
      <c r="E4108" t="s">
        <v>662</v>
      </c>
      <c r="F4108" t="s">
        <v>7277</v>
      </c>
      <c r="G4108" t="str">
        <f>"00111335"</f>
        <v>00111335</v>
      </c>
      <c r="H4108" t="s">
        <v>567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50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Z4108">
        <v>0</v>
      </c>
      <c r="AA4108" t="s">
        <v>7278</v>
      </c>
    </row>
    <row r="4109" spans="1:27" x14ac:dyDescent="0.25">
      <c r="H4109" t="s">
        <v>7279</v>
      </c>
    </row>
    <row r="4110" spans="1:27" x14ac:dyDescent="0.25">
      <c r="A4110">
        <v>2052</v>
      </c>
      <c r="B4110">
        <v>2329</v>
      </c>
      <c r="C4110" t="s">
        <v>7280</v>
      </c>
      <c r="D4110" t="s">
        <v>176</v>
      </c>
      <c r="E4110" t="s">
        <v>71</v>
      </c>
      <c r="F4110" t="s">
        <v>7281</v>
      </c>
      <c r="G4110" t="str">
        <f>"00107215"</f>
        <v>00107215</v>
      </c>
      <c r="H4110" t="s">
        <v>513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30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Z4110">
        <v>0</v>
      </c>
      <c r="AA4110" t="s">
        <v>7282</v>
      </c>
    </row>
    <row r="4111" spans="1:27" x14ac:dyDescent="0.25">
      <c r="H4111" t="s">
        <v>7283</v>
      </c>
    </row>
    <row r="4112" spans="1:27" x14ac:dyDescent="0.25">
      <c r="A4112">
        <v>2053</v>
      </c>
      <c r="B4112">
        <v>1675</v>
      </c>
      <c r="C4112" t="s">
        <v>7284</v>
      </c>
      <c r="D4112" t="s">
        <v>654</v>
      </c>
      <c r="E4112" t="s">
        <v>27</v>
      </c>
      <c r="F4112" t="s">
        <v>7285</v>
      </c>
      <c r="G4112" t="str">
        <f>"201409000764"</f>
        <v>201409000764</v>
      </c>
      <c r="H4112" t="s">
        <v>513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30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Z4112">
        <v>0</v>
      </c>
      <c r="AA4112" t="s">
        <v>7282</v>
      </c>
    </row>
    <row r="4113" spans="1:27" x14ac:dyDescent="0.25">
      <c r="H4113" t="s">
        <v>2157</v>
      </c>
    </row>
    <row r="4114" spans="1:27" x14ac:dyDescent="0.25">
      <c r="A4114">
        <v>2054</v>
      </c>
      <c r="B4114">
        <v>1311</v>
      </c>
      <c r="C4114" t="s">
        <v>4661</v>
      </c>
      <c r="D4114" t="s">
        <v>1998</v>
      </c>
      <c r="E4114" t="s">
        <v>27</v>
      </c>
      <c r="F4114" t="s">
        <v>7286</v>
      </c>
      <c r="G4114" t="str">
        <f>"201410011610"</f>
        <v>201410011610</v>
      </c>
      <c r="H4114" t="s">
        <v>513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30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Z4114">
        <v>1</v>
      </c>
      <c r="AA4114" t="s">
        <v>7282</v>
      </c>
    </row>
    <row r="4115" spans="1:27" x14ac:dyDescent="0.25">
      <c r="H4115" t="s">
        <v>7287</v>
      </c>
    </row>
    <row r="4116" spans="1:27" x14ac:dyDescent="0.25">
      <c r="A4116">
        <v>2055</v>
      </c>
      <c r="B4116">
        <v>233</v>
      </c>
      <c r="C4116" t="s">
        <v>7288</v>
      </c>
      <c r="D4116" t="s">
        <v>71</v>
      </c>
      <c r="E4116" t="s">
        <v>102</v>
      </c>
      <c r="F4116" t="s">
        <v>7289</v>
      </c>
      <c r="G4116" t="str">
        <f>"201511028276"</f>
        <v>201511028276</v>
      </c>
      <c r="H4116" t="s">
        <v>513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30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Z4116">
        <v>0</v>
      </c>
      <c r="AA4116" t="s">
        <v>7282</v>
      </c>
    </row>
    <row r="4117" spans="1:27" x14ac:dyDescent="0.25">
      <c r="H4117" t="s">
        <v>7290</v>
      </c>
    </row>
    <row r="4118" spans="1:27" x14ac:dyDescent="0.25">
      <c r="A4118">
        <v>2056</v>
      </c>
      <c r="B4118">
        <v>557</v>
      </c>
      <c r="C4118" t="s">
        <v>7291</v>
      </c>
      <c r="D4118" t="s">
        <v>168</v>
      </c>
      <c r="E4118" t="s">
        <v>27</v>
      </c>
      <c r="F4118" t="s">
        <v>7292</v>
      </c>
      <c r="G4118" t="str">
        <f>"00109757"</f>
        <v>00109757</v>
      </c>
      <c r="H4118" t="s">
        <v>513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30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Z4118">
        <v>0</v>
      </c>
      <c r="AA4118" t="s">
        <v>7282</v>
      </c>
    </row>
    <row r="4119" spans="1:27" x14ac:dyDescent="0.25">
      <c r="H4119" t="s">
        <v>1010</v>
      </c>
    </row>
    <row r="4120" spans="1:27" x14ac:dyDescent="0.25">
      <c r="A4120">
        <v>2057</v>
      </c>
      <c r="B4120">
        <v>1791</v>
      </c>
      <c r="C4120" t="s">
        <v>7293</v>
      </c>
      <c r="D4120" t="s">
        <v>258</v>
      </c>
      <c r="E4120" t="s">
        <v>27</v>
      </c>
      <c r="F4120" t="s">
        <v>7294</v>
      </c>
      <c r="G4120" t="str">
        <f>"00111674"</f>
        <v>00111674</v>
      </c>
      <c r="H4120" t="s">
        <v>513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30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Z4120">
        <v>2</v>
      </c>
      <c r="AA4120" t="s">
        <v>7282</v>
      </c>
    </row>
    <row r="4121" spans="1:27" x14ac:dyDescent="0.25">
      <c r="H4121" t="s">
        <v>7295</v>
      </c>
    </row>
    <row r="4122" spans="1:27" x14ac:dyDescent="0.25">
      <c r="A4122">
        <v>2058</v>
      </c>
      <c r="B4122">
        <v>2102</v>
      </c>
      <c r="C4122" t="s">
        <v>7296</v>
      </c>
      <c r="D4122" t="s">
        <v>243</v>
      </c>
      <c r="E4122" t="s">
        <v>84</v>
      </c>
      <c r="F4122" t="s">
        <v>7297</v>
      </c>
      <c r="G4122" t="str">
        <f>"00109751"</f>
        <v>00109751</v>
      </c>
      <c r="H4122" t="s">
        <v>1140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Z4122">
        <v>0</v>
      </c>
      <c r="AA4122" t="s">
        <v>1140</v>
      </c>
    </row>
    <row r="4123" spans="1:27" x14ac:dyDescent="0.25">
      <c r="H4123" t="s">
        <v>1594</v>
      </c>
    </row>
    <row r="4124" spans="1:27" x14ac:dyDescent="0.25">
      <c r="A4124">
        <v>2059</v>
      </c>
      <c r="B4124">
        <v>1990</v>
      </c>
      <c r="C4124" t="s">
        <v>7298</v>
      </c>
      <c r="D4124" t="s">
        <v>2547</v>
      </c>
      <c r="E4124" t="s">
        <v>7299</v>
      </c>
      <c r="F4124" t="s">
        <v>7300</v>
      </c>
      <c r="G4124" t="str">
        <f>"00111696"</f>
        <v>00111696</v>
      </c>
      <c r="H4124" t="s">
        <v>812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70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Z4124">
        <v>0</v>
      </c>
      <c r="AA4124" t="s">
        <v>7301</v>
      </c>
    </row>
    <row r="4125" spans="1:27" x14ac:dyDescent="0.25">
      <c r="H4125" t="s">
        <v>7302</v>
      </c>
    </row>
    <row r="4126" spans="1:27" x14ac:dyDescent="0.25">
      <c r="A4126">
        <v>2060</v>
      </c>
      <c r="B4126">
        <v>467</v>
      </c>
      <c r="C4126" t="s">
        <v>4939</v>
      </c>
      <c r="D4126" t="s">
        <v>374</v>
      </c>
      <c r="E4126" t="s">
        <v>14</v>
      </c>
      <c r="F4126" t="s">
        <v>7303</v>
      </c>
      <c r="G4126" t="str">
        <f>"200805000623"</f>
        <v>200805000623</v>
      </c>
      <c r="H4126" t="s">
        <v>894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50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Z4126">
        <v>2</v>
      </c>
      <c r="AA4126" t="s">
        <v>7304</v>
      </c>
    </row>
    <row r="4127" spans="1:27" x14ac:dyDescent="0.25">
      <c r="H4127" t="s">
        <v>2865</v>
      </c>
    </row>
    <row r="4128" spans="1:27" x14ac:dyDescent="0.25">
      <c r="A4128">
        <v>2061</v>
      </c>
      <c r="B4128">
        <v>1817</v>
      </c>
      <c r="C4128" t="s">
        <v>7305</v>
      </c>
      <c r="D4128" t="s">
        <v>5249</v>
      </c>
      <c r="E4128" t="s">
        <v>7306</v>
      </c>
      <c r="F4128" t="s">
        <v>7307</v>
      </c>
      <c r="G4128" t="str">
        <f>"00109948"</f>
        <v>00109948</v>
      </c>
      <c r="H4128" t="s">
        <v>449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30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Z4128">
        <v>2</v>
      </c>
      <c r="AA4128" t="s">
        <v>7308</v>
      </c>
    </row>
    <row r="4129" spans="1:27" x14ac:dyDescent="0.25">
      <c r="H4129" t="s">
        <v>256</v>
      </c>
    </row>
    <row r="4130" spans="1:27" x14ac:dyDescent="0.25">
      <c r="A4130">
        <v>2062</v>
      </c>
      <c r="B4130">
        <v>321</v>
      </c>
      <c r="C4130" t="s">
        <v>7309</v>
      </c>
      <c r="D4130" t="s">
        <v>27</v>
      </c>
      <c r="E4130" t="s">
        <v>34</v>
      </c>
      <c r="F4130" t="s">
        <v>7310</v>
      </c>
      <c r="G4130" t="str">
        <f>"00107334"</f>
        <v>00107334</v>
      </c>
      <c r="H4130" t="s">
        <v>449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30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6</v>
      </c>
      <c r="Y4130">
        <v>456</v>
      </c>
      <c r="Z4130">
        <v>0</v>
      </c>
      <c r="AA4130" t="s">
        <v>7308</v>
      </c>
    </row>
    <row r="4131" spans="1:27" x14ac:dyDescent="0.25">
      <c r="H4131">
        <v>456</v>
      </c>
    </row>
    <row r="4132" spans="1:27" x14ac:dyDescent="0.25">
      <c r="A4132">
        <v>2063</v>
      </c>
      <c r="B4132">
        <v>1876</v>
      </c>
      <c r="C4132" t="s">
        <v>4787</v>
      </c>
      <c r="D4132" t="s">
        <v>14</v>
      </c>
      <c r="E4132" t="s">
        <v>34</v>
      </c>
      <c r="F4132" t="s">
        <v>7311</v>
      </c>
      <c r="G4132" t="str">
        <f>"201410001695"</f>
        <v>201410001695</v>
      </c>
      <c r="H4132" t="s">
        <v>449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30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Z4132">
        <v>0</v>
      </c>
      <c r="AA4132" t="s">
        <v>7308</v>
      </c>
    </row>
    <row r="4133" spans="1:27" x14ac:dyDescent="0.25">
      <c r="H4133" t="s">
        <v>7312</v>
      </c>
    </row>
    <row r="4134" spans="1:27" x14ac:dyDescent="0.25">
      <c r="A4134">
        <v>2064</v>
      </c>
      <c r="B4134">
        <v>1664</v>
      </c>
      <c r="C4134" t="s">
        <v>7132</v>
      </c>
      <c r="D4134" t="s">
        <v>278</v>
      </c>
      <c r="E4134" t="s">
        <v>120</v>
      </c>
      <c r="F4134" t="s">
        <v>7313</v>
      </c>
      <c r="G4134" t="str">
        <f>"00086569"</f>
        <v>00086569</v>
      </c>
      <c r="H4134" t="s">
        <v>449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30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Z4134">
        <v>2</v>
      </c>
      <c r="AA4134" t="s">
        <v>7308</v>
      </c>
    </row>
    <row r="4135" spans="1:27" x14ac:dyDescent="0.25">
      <c r="H4135" t="s">
        <v>7314</v>
      </c>
    </row>
    <row r="4136" spans="1:27" x14ac:dyDescent="0.25">
      <c r="A4136">
        <v>2065</v>
      </c>
      <c r="B4136">
        <v>1245</v>
      </c>
      <c r="C4136" t="s">
        <v>7315</v>
      </c>
      <c r="D4136" t="s">
        <v>14</v>
      </c>
      <c r="E4136" t="s">
        <v>66</v>
      </c>
      <c r="F4136" t="s">
        <v>7316</v>
      </c>
      <c r="G4136" t="str">
        <f>"201410001653"</f>
        <v>201410001653</v>
      </c>
      <c r="H4136" t="s">
        <v>788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30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5</v>
      </c>
      <c r="W4136">
        <v>35</v>
      </c>
      <c r="Z4136">
        <v>0</v>
      </c>
      <c r="AA4136" t="s">
        <v>7317</v>
      </c>
    </row>
    <row r="4137" spans="1:27" x14ac:dyDescent="0.25">
      <c r="H4137" t="s">
        <v>3280</v>
      </c>
    </row>
    <row r="4138" spans="1:27" x14ac:dyDescent="0.25">
      <c r="A4138">
        <v>2066</v>
      </c>
      <c r="B4138">
        <v>88</v>
      </c>
      <c r="C4138" t="s">
        <v>7318</v>
      </c>
      <c r="D4138" t="s">
        <v>71</v>
      </c>
      <c r="E4138" t="s">
        <v>21</v>
      </c>
      <c r="F4138" t="s">
        <v>7319</v>
      </c>
      <c r="G4138" t="str">
        <f>"201402002119"</f>
        <v>201402002119</v>
      </c>
      <c r="H4138" t="s">
        <v>2098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Z4138">
        <v>0</v>
      </c>
      <c r="AA4138" t="s">
        <v>2098</v>
      </c>
    </row>
    <row r="4139" spans="1:27" x14ac:dyDescent="0.25">
      <c r="H4139" t="s">
        <v>7320</v>
      </c>
    </row>
    <row r="4140" spans="1:27" x14ac:dyDescent="0.25">
      <c r="A4140">
        <v>2067</v>
      </c>
      <c r="B4140">
        <v>1658</v>
      </c>
      <c r="C4140" t="s">
        <v>7321</v>
      </c>
      <c r="D4140" t="s">
        <v>176</v>
      </c>
      <c r="E4140" t="s">
        <v>183</v>
      </c>
      <c r="F4140" t="s">
        <v>7322</v>
      </c>
      <c r="G4140" t="str">
        <f>"00107819"</f>
        <v>00107819</v>
      </c>
      <c r="H4140" t="s">
        <v>2098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Z4140">
        <v>1</v>
      </c>
      <c r="AA4140" t="s">
        <v>2098</v>
      </c>
    </row>
    <row r="4141" spans="1:27" x14ac:dyDescent="0.25">
      <c r="H4141" t="s">
        <v>7323</v>
      </c>
    </row>
    <row r="4142" spans="1:27" x14ac:dyDescent="0.25">
      <c r="A4142">
        <v>2068</v>
      </c>
      <c r="B4142">
        <v>145</v>
      </c>
      <c r="C4142" t="s">
        <v>7324</v>
      </c>
      <c r="D4142" t="s">
        <v>4207</v>
      </c>
      <c r="E4142" t="s">
        <v>662</v>
      </c>
      <c r="F4142" t="s">
        <v>7325</v>
      </c>
      <c r="G4142" t="str">
        <f>"00107017"</f>
        <v>00107017</v>
      </c>
      <c r="H4142" t="s">
        <v>1382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30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Z4142">
        <v>0</v>
      </c>
      <c r="AA4142" t="s">
        <v>7326</v>
      </c>
    </row>
    <row r="4143" spans="1:27" x14ac:dyDescent="0.25">
      <c r="H4143" t="s">
        <v>7327</v>
      </c>
    </row>
    <row r="4144" spans="1:27" x14ac:dyDescent="0.25">
      <c r="A4144">
        <v>2069</v>
      </c>
      <c r="B4144">
        <v>1635</v>
      </c>
      <c r="C4144" t="s">
        <v>2172</v>
      </c>
      <c r="D4144" t="s">
        <v>269</v>
      </c>
      <c r="E4144" t="s">
        <v>84</v>
      </c>
      <c r="F4144" t="s">
        <v>7328</v>
      </c>
      <c r="G4144" t="str">
        <f>"201504003731"</f>
        <v>201504003731</v>
      </c>
      <c r="H4144" t="s">
        <v>1382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30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Z4144">
        <v>0</v>
      </c>
      <c r="AA4144" t="s">
        <v>7326</v>
      </c>
    </row>
    <row r="4145" spans="1:27" x14ac:dyDescent="0.25">
      <c r="H4145" t="s">
        <v>7329</v>
      </c>
    </row>
    <row r="4146" spans="1:27" x14ac:dyDescent="0.25">
      <c r="A4146">
        <v>2070</v>
      </c>
      <c r="B4146">
        <v>289</v>
      </c>
      <c r="C4146" t="s">
        <v>7330</v>
      </c>
      <c r="D4146" t="s">
        <v>34</v>
      </c>
      <c r="E4146" t="s">
        <v>84</v>
      </c>
      <c r="F4146" t="s">
        <v>7331</v>
      </c>
      <c r="G4146" t="str">
        <f>"00084247"</f>
        <v>00084247</v>
      </c>
      <c r="H4146" t="s">
        <v>1382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30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Z4146">
        <v>0</v>
      </c>
      <c r="AA4146" t="s">
        <v>7326</v>
      </c>
    </row>
    <row r="4147" spans="1:27" x14ac:dyDescent="0.25">
      <c r="H4147" t="s">
        <v>7332</v>
      </c>
    </row>
    <row r="4148" spans="1:27" x14ac:dyDescent="0.25">
      <c r="A4148">
        <v>2071</v>
      </c>
      <c r="B4148">
        <v>1574</v>
      </c>
      <c r="C4148" t="s">
        <v>7333</v>
      </c>
      <c r="D4148" t="s">
        <v>711</v>
      </c>
      <c r="E4148" t="s">
        <v>34</v>
      </c>
      <c r="F4148" t="s">
        <v>7334</v>
      </c>
      <c r="G4148" t="str">
        <f>"00003636"</f>
        <v>00003636</v>
      </c>
      <c r="H4148" t="s">
        <v>1382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30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Z4148">
        <v>0</v>
      </c>
      <c r="AA4148" t="s">
        <v>7326</v>
      </c>
    </row>
    <row r="4149" spans="1:27" x14ac:dyDescent="0.25">
      <c r="H4149">
        <v>410</v>
      </c>
    </row>
    <row r="4150" spans="1:27" x14ac:dyDescent="0.25">
      <c r="A4150">
        <v>2072</v>
      </c>
      <c r="B4150">
        <v>351</v>
      </c>
      <c r="C4150" t="s">
        <v>7335</v>
      </c>
      <c r="D4150" t="s">
        <v>27</v>
      </c>
      <c r="E4150" t="s">
        <v>1224</v>
      </c>
      <c r="F4150" t="s">
        <v>7336</v>
      </c>
      <c r="G4150" t="str">
        <f>"00110317"</f>
        <v>00110317</v>
      </c>
      <c r="H4150" t="s">
        <v>1382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30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Z4150">
        <v>0</v>
      </c>
      <c r="AA4150" t="s">
        <v>7326</v>
      </c>
    </row>
    <row r="4151" spans="1:27" x14ac:dyDescent="0.25">
      <c r="H4151" t="s">
        <v>7337</v>
      </c>
    </row>
    <row r="4152" spans="1:27" x14ac:dyDescent="0.25">
      <c r="A4152">
        <v>2073</v>
      </c>
      <c r="B4152">
        <v>61</v>
      </c>
      <c r="C4152" t="s">
        <v>2746</v>
      </c>
      <c r="D4152" t="s">
        <v>33</v>
      </c>
      <c r="E4152" t="s">
        <v>27</v>
      </c>
      <c r="F4152" t="s">
        <v>7338</v>
      </c>
      <c r="G4152" t="str">
        <f>"201507002428"</f>
        <v>201507002428</v>
      </c>
      <c r="H4152" t="s">
        <v>1335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6</v>
      </c>
      <c r="Y4152">
        <v>456</v>
      </c>
      <c r="Z4152">
        <v>0</v>
      </c>
      <c r="AA4152" t="s">
        <v>1335</v>
      </c>
    </row>
    <row r="4153" spans="1:27" x14ac:dyDescent="0.25">
      <c r="H4153">
        <v>456</v>
      </c>
    </row>
    <row r="4154" spans="1:27" x14ac:dyDescent="0.25">
      <c r="A4154">
        <v>2074</v>
      </c>
      <c r="B4154">
        <v>2264</v>
      </c>
      <c r="C4154" t="s">
        <v>2639</v>
      </c>
      <c r="D4154" t="s">
        <v>7339</v>
      </c>
      <c r="E4154" t="s">
        <v>543</v>
      </c>
      <c r="F4154" t="s">
        <v>7340</v>
      </c>
      <c r="G4154" t="str">
        <f>"201511024723"</f>
        <v>201511024723</v>
      </c>
      <c r="H4154" t="s">
        <v>1335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Z4154">
        <v>1</v>
      </c>
      <c r="AA4154" t="s">
        <v>1335</v>
      </c>
    </row>
    <row r="4155" spans="1:27" x14ac:dyDescent="0.25">
      <c r="H4155" t="s">
        <v>7341</v>
      </c>
    </row>
    <row r="4156" spans="1:27" x14ac:dyDescent="0.25">
      <c r="A4156">
        <v>2075</v>
      </c>
      <c r="B4156">
        <v>1962</v>
      </c>
      <c r="C4156" t="s">
        <v>7342</v>
      </c>
      <c r="D4156" t="s">
        <v>559</v>
      </c>
      <c r="E4156" t="s">
        <v>203</v>
      </c>
      <c r="F4156" t="s">
        <v>7343</v>
      </c>
      <c r="G4156" t="str">
        <f>"201511034781"</f>
        <v>201511034781</v>
      </c>
      <c r="H4156" t="s">
        <v>733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50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Z4156">
        <v>0</v>
      </c>
      <c r="AA4156" t="s">
        <v>7344</v>
      </c>
    </row>
    <row r="4157" spans="1:27" x14ac:dyDescent="0.25">
      <c r="H4157" t="s">
        <v>7345</v>
      </c>
    </row>
    <row r="4158" spans="1:27" x14ac:dyDescent="0.25">
      <c r="A4158">
        <v>2076</v>
      </c>
      <c r="B4158">
        <v>1982</v>
      </c>
      <c r="C4158" t="s">
        <v>4325</v>
      </c>
      <c r="D4158" t="s">
        <v>34</v>
      </c>
      <c r="E4158" t="s">
        <v>14</v>
      </c>
      <c r="F4158" t="s">
        <v>7346</v>
      </c>
      <c r="G4158" t="str">
        <f>"00112720"</f>
        <v>00112720</v>
      </c>
      <c r="H4158">
        <v>682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30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Z4158">
        <v>0</v>
      </c>
      <c r="AA4158">
        <v>712</v>
      </c>
    </row>
    <row r="4159" spans="1:27" x14ac:dyDescent="0.25">
      <c r="H4159" t="s">
        <v>92</v>
      </c>
    </row>
    <row r="4160" spans="1:27" x14ac:dyDescent="0.25">
      <c r="A4160">
        <v>2077</v>
      </c>
      <c r="B4160">
        <v>1688</v>
      </c>
      <c r="C4160" t="s">
        <v>1014</v>
      </c>
      <c r="D4160" t="s">
        <v>1514</v>
      </c>
      <c r="E4160" t="s">
        <v>258</v>
      </c>
      <c r="F4160" t="s">
        <v>7347</v>
      </c>
      <c r="G4160" t="str">
        <f>"00111192"</f>
        <v>00111192</v>
      </c>
      <c r="H4160">
        <v>682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30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Z4160">
        <v>0</v>
      </c>
      <c r="AA4160">
        <v>712</v>
      </c>
    </row>
    <row r="4161" spans="1:27" x14ac:dyDescent="0.25">
      <c r="H4161" t="s">
        <v>7348</v>
      </c>
    </row>
    <row r="4162" spans="1:27" x14ac:dyDescent="0.25">
      <c r="A4162">
        <v>2078</v>
      </c>
      <c r="B4162">
        <v>671</v>
      </c>
      <c r="C4162" t="s">
        <v>7349</v>
      </c>
      <c r="D4162" t="s">
        <v>278</v>
      </c>
      <c r="E4162" t="s">
        <v>34</v>
      </c>
      <c r="F4162" t="s">
        <v>7350</v>
      </c>
      <c r="G4162" t="str">
        <f>"00079567"</f>
        <v>00079567</v>
      </c>
      <c r="H4162">
        <v>682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30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Z4162">
        <v>0</v>
      </c>
      <c r="AA4162">
        <v>712</v>
      </c>
    </row>
    <row r="4163" spans="1:27" x14ac:dyDescent="0.25">
      <c r="H4163" t="s">
        <v>7351</v>
      </c>
    </row>
    <row r="4164" spans="1:27" x14ac:dyDescent="0.25">
      <c r="A4164">
        <v>2079</v>
      </c>
      <c r="B4164">
        <v>634</v>
      </c>
      <c r="C4164" t="s">
        <v>7352</v>
      </c>
      <c r="D4164" t="s">
        <v>187</v>
      </c>
      <c r="E4164" t="s">
        <v>114</v>
      </c>
      <c r="F4164" t="s">
        <v>7353</v>
      </c>
      <c r="G4164" t="str">
        <f>"201410000727"</f>
        <v>201410000727</v>
      </c>
      <c r="H4164">
        <v>682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30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Z4164">
        <v>2</v>
      </c>
      <c r="AA4164">
        <v>712</v>
      </c>
    </row>
    <row r="4165" spans="1:27" x14ac:dyDescent="0.25">
      <c r="H4165" t="s">
        <v>7354</v>
      </c>
    </row>
    <row r="4166" spans="1:27" x14ac:dyDescent="0.25">
      <c r="A4166">
        <v>2080</v>
      </c>
      <c r="B4166">
        <v>1343</v>
      </c>
      <c r="C4166" t="s">
        <v>7355</v>
      </c>
      <c r="D4166" t="s">
        <v>27</v>
      </c>
      <c r="E4166" t="s">
        <v>102</v>
      </c>
      <c r="F4166" t="s">
        <v>7356</v>
      </c>
      <c r="G4166" t="str">
        <f>"00008645"</f>
        <v>00008645</v>
      </c>
      <c r="H4166">
        <v>682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30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Z4166">
        <v>0</v>
      </c>
      <c r="AA4166">
        <v>712</v>
      </c>
    </row>
    <row r="4167" spans="1:27" x14ac:dyDescent="0.25">
      <c r="H4167" t="s">
        <v>7357</v>
      </c>
    </row>
    <row r="4168" spans="1:27" x14ac:dyDescent="0.25">
      <c r="A4168">
        <v>2081</v>
      </c>
      <c r="B4168">
        <v>1532</v>
      </c>
      <c r="C4168" t="s">
        <v>7358</v>
      </c>
      <c r="D4168" t="s">
        <v>872</v>
      </c>
      <c r="E4168" t="s">
        <v>426</v>
      </c>
      <c r="F4168" t="s">
        <v>7359</v>
      </c>
      <c r="G4168" t="str">
        <f>"00109678"</f>
        <v>00109678</v>
      </c>
      <c r="H4168">
        <v>682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30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Z4168">
        <v>0</v>
      </c>
      <c r="AA4168">
        <v>712</v>
      </c>
    </row>
    <row r="4169" spans="1:27" x14ac:dyDescent="0.25">
      <c r="H4169">
        <v>462</v>
      </c>
    </row>
    <row r="4170" spans="1:27" x14ac:dyDescent="0.25">
      <c r="A4170">
        <v>2082</v>
      </c>
      <c r="B4170">
        <v>1263</v>
      </c>
      <c r="C4170" t="s">
        <v>676</v>
      </c>
      <c r="D4170" t="s">
        <v>2261</v>
      </c>
      <c r="E4170" t="s">
        <v>71</v>
      </c>
      <c r="F4170" t="s">
        <v>7360</v>
      </c>
      <c r="G4170" t="str">
        <f>"00112258"</f>
        <v>00112258</v>
      </c>
      <c r="H4170">
        <v>682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30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Z4170">
        <v>1</v>
      </c>
      <c r="AA4170">
        <v>712</v>
      </c>
    </row>
    <row r="4171" spans="1:27" x14ac:dyDescent="0.25">
      <c r="H4171" t="s">
        <v>7361</v>
      </c>
    </row>
    <row r="4172" spans="1:27" x14ac:dyDescent="0.25">
      <c r="A4172">
        <v>2083</v>
      </c>
      <c r="B4172">
        <v>1062</v>
      </c>
      <c r="C4172" t="s">
        <v>737</v>
      </c>
      <c r="D4172" t="s">
        <v>27</v>
      </c>
      <c r="E4172" t="s">
        <v>15</v>
      </c>
      <c r="F4172" t="s">
        <v>7362</v>
      </c>
      <c r="G4172" t="str">
        <f>"00107533"</f>
        <v>00107533</v>
      </c>
      <c r="H4172">
        <v>682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30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6</v>
      </c>
      <c r="Y4172">
        <v>446</v>
      </c>
      <c r="Z4172">
        <v>0</v>
      </c>
      <c r="AA4172">
        <v>712</v>
      </c>
    </row>
    <row r="4173" spans="1:27" x14ac:dyDescent="0.25">
      <c r="H4173">
        <v>446</v>
      </c>
    </row>
    <row r="4174" spans="1:27" x14ac:dyDescent="0.25">
      <c r="A4174">
        <v>2084</v>
      </c>
      <c r="B4174">
        <v>542</v>
      </c>
      <c r="C4174" t="s">
        <v>662</v>
      </c>
      <c r="D4174" t="s">
        <v>21</v>
      </c>
      <c r="E4174" t="s">
        <v>1446</v>
      </c>
      <c r="F4174" t="s">
        <v>7363</v>
      </c>
      <c r="G4174" t="str">
        <f>"00108260"</f>
        <v>00108260</v>
      </c>
      <c r="H4174">
        <v>682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30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Z4174">
        <v>1</v>
      </c>
      <c r="AA4174">
        <v>712</v>
      </c>
    </row>
    <row r="4175" spans="1:27" x14ac:dyDescent="0.25">
      <c r="H4175">
        <v>406</v>
      </c>
    </row>
    <row r="4176" spans="1:27" x14ac:dyDescent="0.25">
      <c r="A4176">
        <v>2085</v>
      </c>
      <c r="B4176">
        <v>374</v>
      </c>
      <c r="C4176" t="s">
        <v>7364</v>
      </c>
      <c r="D4176" t="s">
        <v>1002</v>
      </c>
      <c r="E4176" t="s">
        <v>21</v>
      </c>
      <c r="F4176" t="s">
        <v>7365</v>
      </c>
      <c r="G4176" t="str">
        <f>"00108259"</f>
        <v>00108259</v>
      </c>
      <c r="H4176" t="s">
        <v>1878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Z4176">
        <v>0</v>
      </c>
      <c r="AA4176" t="s">
        <v>1878</v>
      </c>
    </row>
    <row r="4177" spans="1:27" x14ac:dyDescent="0.25">
      <c r="H4177" t="s">
        <v>7366</v>
      </c>
    </row>
    <row r="4178" spans="1:27" x14ac:dyDescent="0.25">
      <c r="A4178">
        <v>2086</v>
      </c>
      <c r="B4178">
        <v>270</v>
      </c>
      <c r="C4178" t="s">
        <v>7367</v>
      </c>
      <c r="D4178" t="s">
        <v>243</v>
      </c>
      <c r="E4178" t="s">
        <v>872</v>
      </c>
      <c r="F4178" t="s">
        <v>7368</v>
      </c>
      <c r="G4178" t="str">
        <f>"201511037596"</f>
        <v>201511037596</v>
      </c>
      <c r="H4178" t="s">
        <v>1878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Z4178">
        <v>0</v>
      </c>
      <c r="AA4178" t="s">
        <v>1878</v>
      </c>
    </row>
    <row r="4179" spans="1:27" x14ac:dyDescent="0.25">
      <c r="H4179" t="s">
        <v>256</v>
      </c>
    </row>
    <row r="4180" spans="1:27" x14ac:dyDescent="0.25">
      <c r="A4180">
        <v>2087</v>
      </c>
      <c r="B4180">
        <v>269</v>
      </c>
      <c r="C4180" t="s">
        <v>7369</v>
      </c>
      <c r="D4180" t="s">
        <v>1562</v>
      </c>
      <c r="E4180" t="s">
        <v>84</v>
      </c>
      <c r="F4180" t="s">
        <v>7370</v>
      </c>
      <c r="G4180" t="str">
        <f>"00008315"</f>
        <v>00008315</v>
      </c>
      <c r="H4180" t="s">
        <v>888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30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Z4180">
        <v>0</v>
      </c>
      <c r="AA4180" t="s">
        <v>7371</v>
      </c>
    </row>
    <row r="4181" spans="1:27" x14ac:dyDescent="0.25">
      <c r="H4181" t="s">
        <v>7372</v>
      </c>
    </row>
    <row r="4182" spans="1:27" x14ac:dyDescent="0.25">
      <c r="A4182">
        <v>2088</v>
      </c>
      <c r="B4182">
        <v>1945</v>
      </c>
      <c r="C4182" t="s">
        <v>7373</v>
      </c>
      <c r="D4182" t="s">
        <v>34</v>
      </c>
      <c r="E4182" t="s">
        <v>102</v>
      </c>
      <c r="F4182" t="s">
        <v>7374</v>
      </c>
      <c r="G4182" t="str">
        <f>"00109460"</f>
        <v>00109460</v>
      </c>
      <c r="H4182" t="s">
        <v>888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30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Z4182">
        <v>0</v>
      </c>
      <c r="AA4182" t="s">
        <v>7371</v>
      </c>
    </row>
    <row r="4183" spans="1:27" x14ac:dyDescent="0.25">
      <c r="H4183">
        <v>401</v>
      </c>
    </row>
    <row r="4184" spans="1:27" x14ac:dyDescent="0.25">
      <c r="A4184">
        <v>2089</v>
      </c>
      <c r="B4184">
        <v>1649</v>
      </c>
      <c r="C4184" t="s">
        <v>6532</v>
      </c>
      <c r="D4184" t="s">
        <v>1342</v>
      </c>
      <c r="E4184" t="s">
        <v>141</v>
      </c>
      <c r="F4184" t="s">
        <v>7375</v>
      </c>
      <c r="G4184" t="str">
        <f>"201111000087"</f>
        <v>201111000087</v>
      </c>
      <c r="H4184" t="s">
        <v>888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30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Z4184">
        <v>0</v>
      </c>
      <c r="AA4184" t="s">
        <v>7371</v>
      </c>
    </row>
    <row r="4185" spans="1:27" x14ac:dyDescent="0.25">
      <c r="H4185" t="s">
        <v>7376</v>
      </c>
    </row>
    <row r="4186" spans="1:27" x14ac:dyDescent="0.25">
      <c r="A4186">
        <v>2090</v>
      </c>
      <c r="B4186">
        <v>1402</v>
      </c>
      <c r="C4186" t="s">
        <v>7377</v>
      </c>
      <c r="D4186" t="s">
        <v>7378</v>
      </c>
      <c r="E4186" t="s">
        <v>3131</v>
      </c>
      <c r="F4186" t="s">
        <v>7379</v>
      </c>
      <c r="G4186" t="str">
        <f>"00112233"</f>
        <v>00112233</v>
      </c>
      <c r="H4186" t="s">
        <v>888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30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Z4186">
        <v>1</v>
      </c>
      <c r="AA4186" t="s">
        <v>7371</v>
      </c>
    </row>
    <row r="4187" spans="1:27" x14ac:dyDescent="0.25">
      <c r="H4187" t="s">
        <v>7380</v>
      </c>
    </row>
    <row r="4188" spans="1:27" x14ac:dyDescent="0.25">
      <c r="A4188">
        <v>2091</v>
      </c>
      <c r="B4188">
        <v>1599</v>
      </c>
      <c r="C4188" t="s">
        <v>7381</v>
      </c>
      <c r="D4188" t="s">
        <v>66</v>
      </c>
      <c r="E4188" t="s">
        <v>27</v>
      </c>
      <c r="F4188" t="s">
        <v>7382</v>
      </c>
      <c r="G4188" t="str">
        <f>"00111483"</f>
        <v>00111483</v>
      </c>
      <c r="H4188" t="s">
        <v>888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30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Z4188">
        <v>0</v>
      </c>
      <c r="AA4188" t="s">
        <v>7371</v>
      </c>
    </row>
    <row r="4189" spans="1:27" x14ac:dyDescent="0.25">
      <c r="H4189" t="s">
        <v>846</v>
      </c>
    </row>
    <row r="4190" spans="1:27" x14ac:dyDescent="0.25">
      <c r="A4190">
        <v>2092</v>
      </c>
      <c r="B4190">
        <v>1850</v>
      </c>
      <c r="C4190" t="s">
        <v>7383</v>
      </c>
      <c r="D4190" t="s">
        <v>7384</v>
      </c>
      <c r="E4190" t="s">
        <v>60</v>
      </c>
      <c r="F4190" t="s">
        <v>7385</v>
      </c>
      <c r="G4190" t="str">
        <f>"00107219"</f>
        <v>00107219</v>
      </c>
      <c r="H4190" t="s">
        <v>888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30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Z4190">
        <v>2</v>
      </c>
      <c r="AA4190" t="s">
        <v>7371</v>
      </c>
    </row>
    <row r="4191" spans="1:27" x14ac:dyDescent="0.25">
      <c r="H4191" t="s">
        <v>2083</v>
      </c>
    </row>
    <row r="4192" spans="1:27" x14ac:dyDescent="0.25">
      <c r="A4192">
        <v>2093</v>
      </c>
      <c r="B4192">
        <v>422</v>
      </c>
      <c r="C4192" t="s">
        <v>7386</v>
      </c>
      <c r="D4192" t="s">
        <v>7387</v>
      </c>
      <c r="E4192" t="s">
        <v>7388</v>
      </c>
      <c r="F4192" t="s">
        <v>7389</v>
      </c>
      <c r="G4192" t="str">
        <f>"00108690"</f>
        <v>00108690</v>
      </c>
      <c r="H4192" t="s">
        <v>788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30</v>
      </c>
      <c r="O4192">
        <v>30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Z4192">
        <v>0</v>
      </c>
      <c r="AA4192" t="s">
        <v>7390</v>
      </c>
    </row>
    <row r="4193" spans="1:27" x14ac:dyDescent="0.25">
      <c r="H4193">
        <v>403</v>
      </c>
    </row>
    <row r="4194" spans="1:27" x14ac:dyDescent="0.25">
      <c r="A4194">
        <v>2094</v>
      </c>
      <c r="B4194">
        <v>406</v>
      </c>
      <c r="C4194" t="s">
        <v>7391</v>
      </c>
      <c r="D4194" t="s">
        <v>14</v>
      </c>
      <c r="E4194" t="s">
        <v>108</v>
      </c>
      <c r="F4194" t="s">
        <v>7392</v>
      </c>
      <c r="G4194" t="str">
        <f>"00107825"</f>
        <v>00107825</v>
      </c>
      <c r="H4194">
        <v>660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50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Z4194">
        <v>2</v>
      </c>
      <c r="AA4194">
        <v>710</v>
      </c>
    </row>
    <row r="4195" spans="1:27" x14ac:dyDescent="0.25">
      <c r="H4195" t="s">
        <v>7393</v>
      </c>
    </row>
    <row r="4196" spans="1:27" x14ac:dyDescent="0.25">
      <c r="A4196">
        <v>2095</v>
      </c>
      <c r="B4196">
        <v>679</v>
      </c>
      <c r="C4196" t="s">
        <v>7394</v>
      </c>
      <c r="D4196" t="s">
        <v>7395</v>
      </c>
      <c r="E4196" t="s">
        <v>141</v>
      </c>
      <c r="F4196" t="s">
        <v>7396</v>
      </c>
      <c r="G4196" t="str">
        <f>"00106905"</f>
        <v>00106905</v>
      </c>
      <c r="H4196">
        <v>660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50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Z4196">
        <v>2</v>
      </c>
      <c r="AA4196">
        <v>710</v>
      </c>
    </row>
    <row r="4197" spans="1:27" x14ac:dyDescent="0.25">
      <c r="H4197" t="s">
        <v>7397</v>
      </c>
    </row>
    <row r="4198" spans="1:27" x14ac:dyDescent="0.25">
      <c r="A4198">
        <v>2096</v>
      </c>
      <c r="B4198">
        <v>283</v>
      </c>
      <c r="C4198" t="s">
        <v>7398</v>
      </c>
      <c r="D4198" t="s">
        <v>2585</v>
      </c>
      <c r="E4198" t="s">
        <v>7399</v>
      </c>
      <c r="F4198" t="s">
        <v>7400</v>
      </c>
      <c r="G4198" t="str">
        <f>"00006109"</f>
        <v>00006109</v>
      </c>
      <c r="H4198">
        <v>660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50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Z4198">
        <v>0</v>
      </c>
      <c r="AA4198">
        <v>710</v>
      </c>
    </row>
    <row r="4199" spans="1:27" x14ac:dyDescent="0.25">
      <c r="H4199" t="s">
        <v>7401</v>
      </c>
    </row>
    <row r="4200" spans="1:27" x14ac:dyDescent="0.25">
      <c r="A4200">
        <v>2097</v>
      </c>
      <c r="B4200">
        <v>2093</v>
      </c>
      <c r="C4200" t="s">
        <v>7402</v>
      </c>
      <c r="D4200" t="s">
        <v>7403</v>
      </c>
      <c r="E4200" t="s">
        <v>34</v>
      </c>
      <c r="F4200" t="s">
        <v>7404</v>
      </c>
      <c r="G4200" t="str">
        <f>"201412006809"</f>
        <v>201412006809</v>
      </c>
      <c r="H4200" t="s">
        <v>254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30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Z4200">
        <v>0</v>
      </c>
      <c r="AA4200" t="s">
        <v>7405</v>
      </c>
    </row>
    <row r="4201" spans="1:27" x14ac:dyDescent="0.25">
      <c r="H4201" t="s">
        <v>7406</v>
      </c>
    </row>
    <row r="4202" spans="1:27" x14ac:dyDescent="0.25">
      <c r="A4202">
        <v>2098</v>
      </c>
      <c r="B4202">
        <v>754</v>
      </c>
      <c r="C4202" t="s">
        <v>7407</v>
      </c>
      <c r="D4202" t="s">
        <v>2315</v>
      </c>
      <c r="E4202" t="s">
        <v>71</v>
      </c>
      <c r="F4202" t="s">
        <v>7408</v>
      </c>
      <c r="G4202" t="str">
        <f>"00112433"</f>
        <v>00112433</v>
      </c>
      <c r="H4202" t="s">
        <v>254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30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Z4202">
        <v>0</v>
      </c>
      <c r="AA4202" t="s">
        <v>7405</v>
      </c>
    </row>
    <row r="4203" spans="1:27" x14ac:dyDescent="0.25">
      <c r="H4203" t="s">
        <v>7409</v>
      </c>
    </row>
    <row r="4204" spans="1:27" x14ac:dyDescent="0.25">
      <c r="A4204">
        <v>2099</v>
      </c>
      <c r="B4204">
        <v>230</v>
      </c>
      <c r="C4204" t="s">
        <v>7410</v>
      </c>
      <c r="D4204" t="s">
        <v>21</v>
      </c>
      <c r="E4204" t="s">
        <v>102</v>
      </c>
      <c r="F4204" t="s">
        <v>7411</v>
      </c>
      <c r="G4204" t="str">
        <f>"00018902"</f>
        <v>00018902</v>
      </c>
      <c r="H4204" t="s">
        <v>254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30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Z4204">
        <v>0</v>
      </c>
      <c r="AA4204" t="s">
        <v>7405</v>
      </c>
    </row>
    <row r="4205" spans="1:27" x14ac:dyDescent="0.25">
      <c r="H4205" t="s">
        <v>7412</v>
      </c>
    </row>
    <row r="4206" spans="1:27" x14ac:dyDescent="0.25">
      <c r="A4206">
        <v>2100</v>
      </c>
      <c r="B4206">
        <v>1739</v>
      </c>
      <c r="C4206" t="s">
        <v>7413</v>
      </c>
      <c r="D4206" t="s">
        <v>1774</v>
      </c>
      <c r="E4206" t="s">
        <v>136</v>
      </c>
      <c r="F4206" t="s">
        <v>7414</v>
      </c>
      <c r="G4206" t="str">
        <f>"200802011641"</f>
        <v>200802011641</v>
      </c>
      <c r="H4206" t="s">
        <v>396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Z4206">
        <v>0</v>
      </c>
      <c r="AA4206" t="s">
        <v>396</v>
      </c>
    </row>
    <row r="4207" spans="1:27" x14ac:dyDescent="0.25">
      <c r="H4207">
        <v>402</v>
      </c>
    </row>
    <row r="4208" spans="1:27" x14ac:dyDescent="0.25">
      <c r="A4208">
        <v>2101</v>
      </c>
      <c r="B4208">
        <v>1428</v>
      </c>
      <c r="C4208" t="s">
        <v>7415</v>
      </c>
      <c r="D4208" t="s">
        <v>258</v>
      </c>
      <c r="E4208" t="s">
        <v>75</v>
      </c>
      <c r="F4208" t="s">
        <v>7416</v>
      </c>
      <c r="G4208" t="str">
        <f>"00110544"</f>
        <v>00110544</v>
      </c>
      <c r="H4208" t="s">
        <v>1539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5</v>
      </c>
      <c r="W4208">
        <v>35</v>
      </c>
      <c r="Z4208">
        <v>0</v>
      </c>
      <c r="AA4208" t="s">
        <v>7417</v>
      </c>
    </row>
    <row r="4209" spans="1:27" x14ac:dyDescent="0.25">
      <c r="H4209" t="s">
        <v>4823</v>
      </c>
    </row>
    <row r="4210" spans="1:27" x14ac:dyDescent="0.25">
      <c r="A4210">
        <v>2102</v>
      </c>
      <c r="B4210">
        <v>590</v>
      </c>
      <c r="C4210" t="s">
        <v>7418</v>
      </c>
      <c r="D4210" t="s">
        <v>84</v>
      </c>
      <c r="E4210" t="s">
        <v>21</v>
      </c>
      <c r="F4210" t="s">
        <v>7419</v>
      </c>
      <c r="G4210" t="str">
        <f>"201511035243"</f>
        <v>201511035243</v>
      </c>
      <c r="H4210" t="s">
        <v>1539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5</v>
      </c>
      <c r="W4210">
        <v>35</v>
      </c>
      <c r="Z4210">
        <v>0</v>
      </c>
      <c r="AA4210" t="s">
        <v>7417</v>
      </c>
    </row>
    <row r="4211" spans="1:27" x14ac:dyDescent="0.25">
      <c r="H4211" t="s">
        <v>7420</v>
      </c>
    </row>
    <row r="4212" spans="1:27" x14ac:dyDescent="0.25">
      <c r="A4212">
        <v>2103</v>
      </c>
      <c r="B4212">
        <v>12</v>
      </c>
      <c r="C4212" t="s">
        <v>7421</v>
      </c>
      <c r="D4212" t="s">
        <v>441</v>
      </c>
      <c r="E4212" t="s">
        <v>21</v>
      </c>
      <c r="F4212" t="s">
        <v>7422</v>
      </c>
      <c r="G4212" t="str">
        <f>"201512004596"</f>
        <v>201512004596</v>
      </c>
      <c r="H4212" t="s">
        <v>4331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50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Z4212">
        <v>0</v>
      </c>
      <c r="AA4212" t="s">
        <v>7423</v>
      </c>
    </row>
    <row r="4213" spans="1:27" x14ac:dyDescent="0.25">
      <c r="H4213" t="s">
        <v>7424</v>
      </c>
    </row>
    <row r="4214" spans="1:27" x14ac:dyDescent="0.25">
      <c r="A4214">
        <v>2104</v>
      </c>
      <c r="B4214">
        <v>1183</v>
      </c>
      <c r="C4214" t="s">
        <v>7425</v>
      </c>
      <c r="D4214" t="s">
        <v>33</v>
      </c>
      <c r="E4214" t="s">
        <v>84</v>
      </c>
      <c r="F4214" t="s">
        <v>7426</v>
      </c>
      <c r="G4214" t="str">
        <f>"200801004746"</f>
        <v>200801004746</v>
      </c>
      <c r="H4214" t="s">
        <v>954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30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Z4214">
        <v>0</v>
      </c>
      <c r="AA4214" t="s">
        <v>7427</v>
      </c>
    </row>
    <row r="4215" spans="1:27" x14ac:dyDescent="0.25">
      <c r="H4215" t="s">
        <v>2083</v>
      </c>
    </row>
    <row r="4216" spans="1:27" x14ac:dyDescent="0.25">
      <c r="A4216">
        <v>2105</v>
      </c>
      <c r="B4216">
        <v>870</v>
      </c>
      <c r="C4216" t="s">
        <v>7428</v>
      </c>
      <c r="D4216" t="s">
        <v>102</v>
      </c>
      <c r="E4216" t="s">
        <v>203</v>
      </c>
      <c r="F4216" t="s">
        <v>7429</v>
      </c>
      <c r="G4216" t="str">
        <f>"00110365"</f>
        <v>00110365</v>
      </c>
      <c r="H4216" t="s">
        <v>954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30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Z4216">
        <v>2</v>
      </c>
      <c r="AA4216" t="s">
        <v>7427</v>
      </c>
    </row>
    <row r="4217" spans="1:27" x14ac:dyDescent="0.25">
      <c r="H4217">
        <v>401</v>
      </c>
    </row>
    <row r="4218" spans="1:27" x14ac:dyDescent="0.25">
      <c r="A4218">
        <v>2106</v>
      </c>
      <c r="B4218">
        <v>2244</v>
      </c>
      <c r="C4218" t="s">
        <v>7430</v>
      </c>
      <c r="D4218" t="s">
        <v>176</v>
      </c>
      <c r="E4218" t="s">
        <v>34</v>
      </c>
      <c r="F4218" t="s">
        <v>7431</v>
      </c>
      <c r="G4218" t="str">
        <f>"00111559"</f>
        <v>00111559</v>
      </c>
      <c r="H4218" t="s">
        <v>954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30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Z4218">
        <v>0</v>
      </c>
      <c r="AA4218" t="s">
        <v>7427</v>
      </c>
    </row>
    <row r="4219" spans="1:27" x14ac:dyDescent="0.25">
      <c r="H4219" t="s">
        <v>7432</v>
      </c>
    </row>
    <row r="4220" spans="1:27" x14ac:dyDescent="0.25">
      <c r="A4220">
        <v>2107</v>
      </c>
      <c r="B4220">
        <v>688</v>
      </c>
      <c r="C4220" t="s">
        <v>7433</v>
      </c>
      <c r="D4220" t="s">
        <v>7434</v>
      </c>
      <c r="E4220" t="s">
        <v>7435</v>
      </c>
      <c r="F4220" t="s">
        <v>7436</v>
      </c>
      <c r="G4220" t="str">
        <f>"00111329"</f>
        <v>00111329</v>
      </c>
      <c r="H4220" t="s">
        <v>954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30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Z4220">
        <v>0</v>
      </c>
      <c r="AA4220" t="s">
        <v>7427</v>
      </c>
    </row>
    <row r="4221" spans="1:27" x14ac:dyDescent="0.25">
      <c r="H4221" t="s">
        <v>7437</v>
      </c>
    </row>
    <row r="4222" spans="1:27" x14ac:dyDescent="0.25">
      <c r="A4222">
        <v>2108</v>
      </c>
      <c r="B4222">
        <v>1863</v>
      </c>
      <c r="C4222" t="s">
        <v>7438</v>
      </c>
      <c r="D4222" t="s">
        <v>27</v>
      </c>
      <c r="E4222" t="s">
        <v>84</v>
      </c>
      <c r="F4222" t="s">
        <v>7439</v>
      </c>
      <c r="G4222" t="str">
        <f>"00108351"</f>
        <v>00108351</v>
      </c>
      <c r="H4222" t="s">
        <v>954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30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6</v>
      </c>
      <c r="Y4222" t="s">
        <v>123</v>
      </c>
      <c r="Z4222">
        <v>2</v>
      </c>
      <c r="AA4222" t="s">
        <v>7427</v>
      </c>
    </row>
    <row r="4223" spans="1:27" x14ac:dyDescent="0.25">
      <c r="H4223" t="s">
        <v>7440</v>
      </c>
    </row>
    <row r="4224" spans="1:27" x14ac:dyDescent="0.25">
      <c r="A4224">
        <v>2109</v>
      </c>
      <c r="B4224">
        <v>1863</v>
      </c>
      <c r="C4224" t="s">
        <v>7438</v>
      </c>
      <c r="D4224" t="s">
        <v>27</v>
      </c>
      <c r="E4224" t="s">
        <v>84</v>
      </c>
      <c r="F4224" t="s">
        <v>7439</v>
      </c>
      <c r="G4224" t="str">
        <f>"00108351"</f>
        <v>00108351</v>
      </c>
      <c r="H4224" t="s">
        <v>954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30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Z4224">
        <v>2</v>
      </c>
      <c r="AA4224" t="s">
        <v>7427</v>
      </c>
    </row>
    <row r="4225" spans="1:27" x14ac:dyDescent="0.25">
      <c r="H4225" t="s">
        <v>7440</v>
      </c>
    </row>
    <row r="4226" spans="1:27" x14ac:dyDescent="0.25">
      <c r="A4226">
        <v>2110</v>
      </c>
      <c r="B4226">
        <v>483</v>
      </c>
      <c r="C4226" t="s">
        <v>7441</v>
      </c>
      <c r="D4226" t="s">
        <v>872</v>
      </c>
      <c r="E4226" t="s">
        <v>41</v>
      </c>
      <c r="F4226" t="s">
        <v>7442</v>
      </c>
      <c r="G4226" t="str">
        <f>"201402003087"</f>
        <v>201402003087</v>
      </c>
      <c r="H4226" t="s">
        <v>894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6</v>
      </c>
      <c r="W4226">
        <v>42</v>
      </c>
      <c r="Z4226">
        <v>0</v>
      </c>
      <c r="AA4226" t="s">
        <v>7443</v>
      </c>
    </row>
    <row r="4227" spans="1:27" x14ac:dyDescent="0.25">
      <c r="H4227" t="s">
        <v>7444</v>
      </c>
    </row>
    <row r="4228" spans="1:27" x14ac:dyDescent="0.25">
      <c r="A4228">
        <v>2111</v>
      </c>
      <c r="B4228">
        <v>523</v>
      </c>
      <c r="C4228" t="s">
        <v>7445</v>
      </c>
      <c r="D4228" t="s">
        <v>102</v>
      </c>
      <c r="E4228" t="s">
        <v>27</v>
      </c>
      <c r="F4228" t="s">
        <v>7446</v>
      </c>
      <c r="G4228" t="str">
        <f>"00107509"</f>
        <v>00107509</v>
      </c>
      <c r="H4228" t="s">
        <v>2073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30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8</v>
      </c>
      <c r="W4228">
        <v>56</v>
      </c>
      <c r="Z4228">
        <v>0</v>
      </c>
      <c r="AA4228" t="s">
        <v>7443</v>
      </c>
    </row>
    <row r="4229" spans="1:27" x14ac:dyDescent="0.25">
      <c r="H4229" t="s">
        <v>7447</v>
      </c>
    </row>
    <row r="4230" spans="1:27" x14ac:dyDescent="0.25">
      <c r="A4230">
        <v>2112</v>
      </c>
      <c r="B4230">
        <v>1643</v>
      </c>
      <c r="C4230" t="s">
        <v>2968</v>
      </c>
      <c r="D4230" t="s">
        <v>83</v>
      </c>
      <c r="E4230" t="s">
        <v>14</v>
      </c>
      <c r="F4230" t="s">
        <v>2969</v>
      </c>
      <c r="G4230" t="str">
        <f>"00104859"</f>
        <v>00104859</v>
      </c>
      <c r="H4230" t="s">
        <v>349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Z4230">
        <v>0</v>
      </c>
      <c r="AA4230" t="s">
        <v>349</v>
      </c>
    </row>
    <row r="4231" spans="1:27" x14ac:dyDescent="0.25">
      <c r="H4231" t="s">
        <v>2971</v>
      </c>
    </row>
    <row r="4232" spans="1:27" x14ac:dyDescent="0.25">
      <c r="A4232">
        <v>2113</v>
      </c>
      <c r="B4232">
        <v>1104</v>
      </c>
      <c r="C4232" t="s">
        <v>4610</v>
      </c>
      <c r="D4232" t="s">
        <v>243</v>
      </c>
      <c r="E4232" t="s">
        <v>21</v>
      </c>
      <c r="F4232" t="s">
        <v>7448</v>
      </c>
      <c r="G4232" t="str">
        <f>"00007842"</f>
        <v>00007842</v>
      </c>
      <c r="H4232" t="s">
        <v>3073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30</v>
      </c>
      <c r="O4232">
        <v>30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Z4232">
        <v>0</v>
      </c>
      <c r="AA4232" t="s">
        <v>7449</v>
      </c>
    </row>
    <row r="4233" spans="1:27" x14ac:dyDescent="0.25">
      <c r="H4233" t="s">
        <v>4433</v>
      </c>
    </row>
    <row r="4234" spans="1:27" x14ac:dyDescent="0.25">
      <c r="A4234">
        <v>2114</v>
      </c>
      <c r="B4234">
        <v>1294</v>
      </c>
      <c r="C4234" t="s">
        <v>6305</v>
      </c>
      <c r="D4234" t="s">
        <v>7450</v>
      </c>
      <c r="E4234" t="s">
        <v>21</v>
      </c>
      <c r="F4234" t="s">
        <v>7451</v>
      </c>
      <c r="G4234" t="str">
        <f>"00111543"</f>
        <v>00111543</v>
      </c>
      <c r="H4234" t="s">
        <v>1780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50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Z4234">
        <v>0</v>
      </c>
      <c r="AA4234" t="s">
        <v>7452</v>
      </c>
    </row>
    <row r="4235" spans="1:27" x14ac:dyDescent="0.25">
      <c r="H4235" t="s">
        <v>7453</v>
      </c>
    </row>
    <row r="4236" spans="1:27" x14ac:dyDescent="0.25">
      <c r="A4236">
        <v>2115</v>
      </c>
      <c r="B4236">
        <v>1186</v>
      </c>
      <c r="C4236" t="s">
        <v>7454</v>
      </c>
      <c r="D4236" t="s">
        <v>34</v>
      </c>
      <c r="E4236" t="s">
        <v>920</v>
      </c>
      <c r="F4236" t="s">
        <v>7455</v>
      </c>
      <c r="G4236" t="str">
        <f>"00110676"</f>
        <v>00110676</v>
      </c>
      <c r="H4236" t="s">
        <v>834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30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Z4236">
        <v>0</v>
      </c>
      <c r="AA4236" t="s">
        <v>7456</v>
      </c>
    </row>
    <row r="4237" spans="1:27" x14ac:dyDescent="0.25">
      <c r="H4237" t="s">
        <v>7457</v>
      </c>
    </row>
    <row r="4238" spans="1:27" x14ac:dyDescent="0.25">
      <c r="A4238">
        <v>2116</v>
      </c>
      <c r="B4238">
        <v>2073</v>
      </c>
      <c r="C4238" t="s">
        <v>7458</v>
      </c>
      <c r="D4238" t="s">
        <v>7459</v>
      </c>
      <c r="E4238" t="s">
        <v>4672</v>
      </c>
      <c r="F4238" t="s">
        <v>7460</v>
      </c>
      <c r="G4238" t="str">
        <f>"201406006618"</f>
        <v>201406006618</v>
      </c>
      <c r="H4238" t="s">
        <v>834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30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6</v>
      </c>
      <c r="Y4238" t="s">
        <v>208</v>
      </c>
      <c r="Z4238">
        <v>0</v>
      </c>
      <c r="AA4238" t="s">
        <v>7456</v>
      </c>
    </row>
    <row r="4239" spans="1:27" x14ac:dyDescent="0.25">
      <c r="H4239" t="s">
        <v>1065</v>
      </c>
    </row>
    <row r="4240" spans="1:27" x14ac:dyDescent="0.25">
      <c r="A4240">
        <v>2117</v>
      </c>
      <c r="B4240">
        <v>2113</v>
      </c>
      <c r="C4240" t="s">
        <v>1523</v>
      </c>
      <c r="D4240" t="s">
        <v>102</v>
      </c>
      <c r="E4240" t="s">
        <v>34</v>
      </c>
      <c r="F4240" t="s">
        <v>7461</v>
      </c>
      <c r="G4240" t="str">
        <f>"00106607"</f>
        <v>00106607</v>
      </c>
      <c r="H4240" t="s">
        <v>834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30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Z4240">
        <v>0</v>
      </c>
      <c r="AA4240" t="s">
        <v>7456</v>
      </c>
    </row>
    <row r="4241" spans="1:27" x14ac:dyDescent="0.25">
      <c r="H4241" t="s">
        <v>7462</v>
      </c>
    </row>
    <row r="4242" spans="1:27" x14ac:dyDescent="0.25">
      <c r="A4242">
        <v>2118</v>
      </c>
      <c r="B4242">
        <v>1432</v>
      </c>
      <c r="C4242" t="s">
        <v>7463</v>
      </c>
      <c r="D4242" t="s">
        <v>353</v>
      </c>
      <c r="E4242" t="s">
        <v>34</v>
      </c>
      <c r="F4242" t="s">
        <v>7464</v>
      </c>
      <c r="G4242" t="str">
        <f>"201510000146"</f>
        <v>201510000146</v>
      </c>
      <c r="H4242" t="s">
        <v>834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30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Z4242">
        <v>0</v>
      </c>
      <c r="AA4242" t="s">
        <v>7456</v>
      </c>
    </row>
    <row r="4243" spans="1:27" x14ac:dyDescent="0.25">
      <c r="H4243" t="s">
        <v>6935</v>
      </c>
    </row>
    <row r="4244" spans="1:27" x14ac:dyDescent="0.25">
      <c r="A4244">
        <v>2119</v>
      </c>
      <c r="B4244">
        <v>1976</v>
      </c>
      <c r="C4244" t="s">
        <v>7465</v>
      </c>
      <c r="D4244" t="s">
        <v>3779</v>
      </c>
      <c r="E4244" t="s">
        <v>27</v>
      </c>
      <c r="F4244" t="s">
        <v>7466</v>
      </c>
      <c r="G4244" t="str">
        <f>"201402007412"</f>
        <v>201402007412</v>
      </c>
      <c r="H4244" t="s">
        <v>361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Z4244">
        <v>1</v>
      </c>
      <c r="AA4244" t="s">
        <v>361</v>
      </c>
    </row>
    <row r="4245" spans="1:27" x14ac:dyDescent="0.25">
      <c r="H4245" t="s">
        <v>7467</v>
      </c>
    </row>
    <row r="4246" spans="1:27" x14ac:dyDescent="0.25">
      <c r="A4246">
        <v>2120</v>
      </c>
      <c r="B4246">
        <v>2167</v>
      </c>
      <c r="C4246" t="s">
        <v>7468</v>
      </c>
      <c r="D4246" t="s">
        <v>332</v>
      </c>
      <c r="E4246" t="s">
        <v>20</v>
      </c>
      <c r="F4246" t="s">
        <v>7469</v>
      </c>
      <c r="G4246" t="str">
        <f>"201406011542"</f>
        <v>201406011542</v>
      </c>
      <c r="H4246" t="s">
        <v>361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Z4246">
        <v>0</v>
      </c>
      <c r="AA4246" t="s">
        <v>361</v>
      </c>
    </row>
    <row r="4247" spans="1:27" x14ac:dyDescent="0.25">
      <c r="H4247" t="s">
        <v>7470</v>
      </c>
    </row>
    <row r="4248" spans="1:27" x14ac:dyDescent="0.25">
      <c r="A4248">
        <v>2121</v>
      </c>
      <c r="B4248">
        <v>602</v>
      </c>
      <c r="C4248" t="s">
        <v>7471</v>
      </c>
      <c r="D4248" t="s">
        <v>327</v>
      </c>
      <c r="E4248" t="s">
        <v>141</v>
      </c>
      <c r="F4248" t="s">
        <v>7472</v>
      </c>
      <c r="G4248" t="str">
        <f>"201410011591"</f>
        <v>201410011591</v>
      </c>
      <c r="H4248" t="s">
        <v>521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30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Z4248">
        <v>0</v>
      </c>
      <c r="AA4248" t="s">
        <v>7473</v>
      </c>
    </row>
    <row r="4249" spans="1:27" x14ac:dyDescent="0.25">
      <c r="H4249" t="s">
        <v>7474</v>
      </c>
    </row>
    <row r="4250" spans="1:27" x14ac:dyDescent="0.25">
      <c r="A4250">
        <v>2122</v>
      </c>
      <c r="B4250">
        <v>2020</v>
      </c>
      <c r="C4250" t="s">
        <v>7475</v>
      </c>
      <c r="D4250" t="s">
        <v>7476</v>
      </c>
      <c r="E4250" t="s">
        <v>327</v>
      </c>
      <c r="F4250" t="s">
        <v>7477</v>
      </c>
      <c r="G4250" t="str">
        <f>"201405002156"</f>
        <v>201405002156</v>
      </c>
      <c r="H4250" t="s">
        <v>521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30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Z4250">
        <v>1</v>
      </c>
      <c r="AA4250" t="s">
        <v>7473</v>
      </c>
    </row>
    <row r="4251" spans="1:27" x14ac:dyDescent="0.25">
      <c r="H4251">
        <v>462</v>
      </c>
    </row>
    <row r="4252" spans="1:27" x14ac:dyDescent="0.25">
      <c r="A4252">
        <v>2123</v>
      </c>
      <c r="B4252">
        <v>208</v>
      </c>
      <c r="C4252" t="s">
        <v>7478</v>
      </c>
      <c r="D4252" t="s">
        <v>34</v>
      </c>
      <c r="E4252" t="s">
        <v>20</v>
      </c>
      <c r="F4252" t="s">
        <v>7479</v>
      </c>
      <c r="G4252" t="str">
        <f>"00002678"</f>
        <v>00002678</v>
      </c>
      <c r="H4252" t="s">
        <v>521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30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Z4252">
        <v>0</v>
      </c>
      <c r="AA4252" t="s">
        <v>7473</v>
      </c>
    </row>
    <row r="4253" spans="1:27" x14ac:dyDescent="0.25">
      <c r="H4253">
        <v>443</v>
      </c>
    </row>
    <row r="4254" spans="1:27" x14ac:dyDescent="0.25">
      <c r="A4254">
        <v>2124</v>
      </c>
      <c r="B4254">
        <v>2012</v>
      </c>
      <c r="C4254" t="s">
        <v>1622</v>
      </c>
      <c r="D4254" t="s">
        <v>359</v>
      </c>
      <c r="E4254" t="s">
        <v>34</v>
      </c>
      <c r="F4254" t="s">
        <v>7480</v>
      </c>
      <c r="G4254" t="str">
        <f>"201406006833"</f>
        <v>201406006833</v>
      </c>
      <c r="H4254" t="s">
        <v>521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30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Z4254">
        <v>2</v>
      </c>
      <c r="AA4254" t="s">
        <v>7473</v>
      </c>
    </row>
    <row r="4255" spans="1:27" x14ac:dyDescent="0.25">
      <c r="H4255" t="s">
        <v>7481</v>
      </c>
    </row>
    <row r="4256" spans="1:27" x14ac:dyDescent="0.25">
      <c r="A4256">
        <v>2125</v>
      </c>
      <c r="B4256">
        <v>2078</v>
      </c>
      <c r="C4256" t="s">
        <v>7482</v>
      </c>
      <c r="D4256" t="s">
        <v>681</v>
      </c>
      <c r="E4256" t="s">
        <v>576</v>
      </c>
      <c r="F4256" t="s">
        <v>7483</v>
      </c>
      <c r="G4256" t="str">
        <f>"00107491"</f>
        <v>00107491</v>
      </c>
      <c r="H4256" t="s">
        <v>2404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Z4256">
        <v>1</v>
      </c>
      <c r="AA4256" t="s">
        <v>2404</v>
      </c>
    </row>
    <row r="4257" spans="1:27" x14ac:dyDescent="0.25">
      <c r="H4257" t="s">
        <v>7484</v>
      </c>
    </row>
    <row r="4258" spans="1:27" x14ac:dyDescent="0.25">
      <c r="A4258">
        <v>2126</v>
      </c>
      <c r="B4258">
        <v>1084</v>
      </c>
      <c r="C4258" t="s">
        <v>7485</v>
      </c>
      <c r="D4258" t="s">
        <v>5949</v>
      </c>
      <c r="E4258" t="s">
        <v>66</v>
      </c>
      <c r="F4258" t="s">
        <v>7486</v>
      </c>
      <c r="G4258" t="str">
        <f>"201511024031"</f>
        <v>201511024031</v>
      </c>
      <c r="H4258" t="s">
        <v>1539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30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Z4258">
        <v>0</v>
      </c>
      <c r="AA4258" t="s">
        <v>7487</v>
      </c>
    </row>
    <row r="4259" spans="1:27" x14ac:dyDescent="0.25">
      <c r="H4259" t="s">
        <v>7488</v>
      </c>
    </row>
    <row r="4260" spans="1:27" x14ac:dyDescent="0.25">
      <c r="A4260">
        <v>2127</v>
      </c>
      <c r="B4260">
        <v>852</v>
      </c>
      <c r="C4260" t="s">
        <v>7489</v>
      </c>
      <c r="D4260" t="s">
        <v>2860</v>
      </c>
      <c r="E4260" t="s">
        <v>102</v>
      </c>
      <c r="F4260" t="s">
        <v>7490</v>
      </c>
      <c r="G4260" t="str">
        <f>"201511020619"</f>
        <v>201511020619</v>
      </c>
      <c r="H4260">
        <v>704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Z4260">
        <v>0</v>
      </c>
      <c r="AA4260">
        <v>704</v>
      </c>
    </row>
    <row r="4261" spans="1:27" x14ac:dyDescent="0.25">
      <c r="H4261" t="s">
        <v>7491</v>
      </c>
    </row>
    <row r="4262" spans="1:27" x14ac:dyDescent="0.25">
      <c r="A4262">
        <v>2128</v>
      </c>
      <c r="B4262">
        <v>1904</v>
      </c>
      <c r="C4262" t="s">
        <v>7492</v>
      </c>
      <c r="D4262" t="s">
        <v>34</v>
      </c>
      <c r="E4262" t="s">
        <v>1446</v>
      </c>
      <c r="F4262" t="s">
        <v>7493</v>
      </c>
      <c r="G4262" t="str">
        <f>"201412006645"</f>
        <v>201412006645</v>
      </c>
      <c r="H4262" t="s">
        <v>567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30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1</v>
      </c>
      <c r="W4262">
        <v>7</v>
      </c>
      <c r="Z4262">
        <v>1</v>
      </c>
      <c r="AA4262" t="s">
        <v>7494</v>
      </c>
    </row>
    <row r="4263" spans="1:27" x14ac:dyDescent="0.25">
      <c r="H4263" t="s">
        <v>7495</v>
      </c>
    </row>
    <row r="4264" spans="1:27" x14ac:dyDescent="0.25">
      <c r="A4264">
        <v>2129</v>
      </c>
      <c r="B4264">
        <v>2144</v>
      </c>
      <c r="C4264" t="s">
        <v>3489</v>
      </c>
      <c r="D4264" t="s">
        <v>1195</v>
      </c>
      <c r="E4264" t="s">
        <v>71</v>
      </c>
      <c r="F4264" t="s">
        <v>7496</v>
      </c>
      <c r="G4264" t="str">
        <f>"201412000749"</f>
        <v>201412000749</v>
      </c>
      <c r="H4264" t="s">
        <v>4503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70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Z4264">
        <v>0</v>
      </c>
      <c r="AA4264" t="s">
        <v>7494</v>
      </c>
    </row>
    <row r="4265" spans="1:27" x14ac:dyDescent="0.25">
      <c r="H4265" t="s">
        <v>7497</v>
      </c>
    </row>
    <row r="4266" spans="1:27" x14ac:dyDescent="0.25">
      <c r="A4266">
        <v>2130</v>
      </c>
      <c r="B4266">
        <v>386</v>
      </c>
      <c r="C4266" t="s">
        <v>1746</v>
      </c>
      <c r="D4266" t="s">
        <v>34</v>
      </c>
      <c r="E4266" t="s">
        <v>136</v>
      </c>
      <c r="F4266" t="s">
        <v>7498</v>
      </c>
      <c r="G4266" t="str">
        <f>"00009501"</f>
        <v>00009501</v>
      </c>
      <c r="H4266" t="s">
        <v>4391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50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Z4266">
        <v>0</v>
      </c>
      <c r="AA4266" t="s">
        <v>7499</v>
      </c>
    </row>
    <row r="4267" spans="1:27" x14ac:dyDescent="0.25">
      <c r="H4267" t="s">
        <v>7500</v>
      </c>
    </row>
    <row r="4268" spans="1:27" x14ac:dyDescent="0.25">
      <c r="A4268">
        <v>2131</v>
      </c>
      <c r="B4268">
        <v>773</v>
      </c>
      <c r="C4268" t="s">
        <v>71</v>
      </c>
      <c r="D4268" t="s">
        <v>6289</v>
      </c>
      <c r="E4268" t="s">
        <v>34</v>
      </c>
      <c r="F4268" t="s">
        <v>7501</v>
      </c>
      <c r="G4268" t="str">
        <f>"00112290"</f>
        <v>00112290</v>
      </c>
      <c r="H4268" t="s">
        <v>4391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50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Z4268">
        <v>0</v>
      </c>
      <c r="AA4268" t="s">
        <v>7499</v>
      </c>
    </row>
    <row r="4269" spans="1:27" x14ac:dyDescent="0.25">
      <c r="H4269" t="s">
        <v>7502</v>
      </c>
    </row>
    <row r="4270" spans="1:27" x14ac:dyDescent="0.25">
      <c r="A4270">
        <v>2132</v>
      </c>
      <c r="B4270">
        <v>34</v>
      </c>
      <c r="C4270" t="s">
        <v>3869</v>
      </c>
      <c r="D4270" t="s">
        <v>141</v>
      </c>
      <c r="E4270" t="s">
        <v>2106</v>
      </c>
      <c r="F4270" t="s">
        <v>7503</v>
      </c>
      <c r="G4270" t="str">
        <f>"201402003289"</f>
        <v>201402003289</v>
      </c>
      <c r="H4270" t="s">
        <v>905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30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Z4270">
        <v>0</v>
      </c>
      <c r="AA4270" t="s">
        <v>7504</v>
      </c>
    </row>
    <row r="4271" spans="1:27" x14ac:dyDescent="0.25">
      <c r="H4271">
        <v>442</v>
      </c>
    </row>
    <row r="4272" spans="1:27" x14ac:dyDescent="0.25">
      <c r="A4272">
        <v>2133</v>
      </c>
      <c r="B4272">
        <v>373</v>
      </c>
      <c r="C4272" t="s">
        <v>7505</v>
      </c>
      <c r="D4272" t="s">
        <v>662</v>
      </c>
      <c r="E4272" t="s">
        <v>27</v>
      </c>
      <c r="F4272" t="s">
        <v>7506</v>
      </c>
      <c r="G4272" t="str">
        <f>"201504002024"</f>
        <v>201504002024</v>
      </c>
      <c r="H4272" t="s">
        <v>905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30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Z4272">
        <v>0</v>
      </c>
      <c r="AA4272" t="s">
        <v>7504</v>
      </c>
    </row>
    <row r="4273" spans="1:27" x14ac:dyDescent="0.25">
      <c r="H4273" t="s">
        <v>7507</v>
      </c>
    </row>
    <row r="4274" spans="1:27" x14ac:dyDescent="0.25">
      <c r="A4274">
        <v>2134</v>
      </c>
      <c r="B4274">
        <v>200</v>
      </c>
      <c r="C4274" t="s">
        <v>7508</v>
      </c>
      <c r="D4274" t="s">
        <v>141</v>
      </c>
      <c r="E4274" t="s">
        <v>34</v>
      </c>
      <c r="F4274" t="s">
        <v>7509</v>
      </c>
      <c r="G4274" t="str">
        <f>"201406009245"</f>
        <v>201406009245</v>
      </c>
      <c r="H4274" t="s">
        <v>905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30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Z4274">
        <v>2</v>
      </c>
      <c r="AA4274" t="s">
        <v>7504</v>
      </c>
    </row>
    <row r="4275" spans="1:27" x14ac:dyDescent="0.25">
      <c r="H4275" t="s">
        <v>7510</v>
      </c>
    </row>
    <row r="4276" spans="1:27" x14ac:dyDescent="0.25">
      <c r="A4276">
        <v>2135</v>
      </c>
      <c r="B4276">
        <v>80</v>
      </c>
      <c r="C4276" t="s">
        <v>7511</v>
      </c>
      <c r="D4276" t="s">
        <v>447</v>
      </c>
      <c r="E4276" t="s">
        <v>203</v>
      </c>
      <c r="F4276" t="s">
        <v>7512</v>
      </c>
      <c r="G4276" t="str">
        <f>"00012659"</f>
        <v>00012659</v>
      </c>
      <c r="H4276" t="s">
        <v>905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30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Z4276">
        <v>1</v>
      </c>
      <c r="AA4276" t="s">
        <v>7504</v>
      </c>
    </row>
    <row r="4277" spans="1:27" x14ac:dyDescent="0.25">
      <c r="H4277" t="s">
        <v>7513</v>
      </c>
    </row>
    <row r="4278" spans="1:27" x14ac:dyDescent="0.25">
      <c r="A4278">
        <v>2136</v>
      </c>
      <c r="B4278">
        <v>1701</v>
      </c>
      <c r="C4278" t="s">
        <v>1471</v>
      </c>
      <c r="D4278" t="s">
        <v>33</v>
      </c>
      <c r="E4278" t="s">
        <v>34</v>
      </c>
      <c r="F4278" t="s">
        <v>7514</v>
      </c>
      <c r="G4278" t="str">
        <f>"00107968"</f>
        <v>00107968</v>
      </c>
      <c r="H4278" t="s">
        <v>387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Z4278">
        <v>0</v>
      </c>
      <c r="AA4278" t="s">
        <v>387</v>
      </c>
    </row>
    <row r="4279" spans="1:27" x14ac:dyDescent="0.25">
      <c r="H4279" t="s">
        <v>7515</v>
      </c>
    </row>
    <row r="4280" spans="1:27" x14ac:dyDescent="0.25">
      <c r="A4280">
        <v>2137</v>
      </c>
      <c r="B4280">
        <v>1628</v>
      </c>
      <c r="C4280" t="s">
        <v>7516</v>
      </c>
      <c r="D4280" t="s">
        <v>20</v>
      </c>
      <c r="E4280" t="s">
        <v>7517</v>
      </c>
      <c r="F4280" t="s">
        <v>7518</v>
      </c>
      <c r="G4280" t="str">
        <f>"200801009714"</f>
        <v>200801009714</v>
      </c>
      <c r="H4280" t="s">
        <v>3746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70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Z4280">
        <v>0</v>
      </c>
      <c r="AA4280" t="s">
        <v>7519</v>
      </c>
    </row>
    <row r="4281" spans="1:27" x14ac:dyDescent="0.25">
      <c r="H4281" t="s">
        <v>7520</v>
      </c>
    </row>
    <row r="4282" spans="1:27" x14ac:dyDescent="0.25">
      <c r="A4282">
        <v>2138</v>
      </c>
      <c r="B4282">
        <v>857</v>
      </c>
      <c r="C4282" t="s">
        <v>7521</v>
      </c>
      <c r="D4282" t="s">
        <v>21</v>
      </c>
      <c r="E4282" t="s">
        <v>662</v>
      </c>
      <c r="F4282" t="s">
        <v>7522</v>
      </c>
      <c r="G4282" t="str">
        <f>"201511031094"</f>
        <v>201511031094</v>
      </c>
      <c r="H4282" t="s">
        <v>3746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70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Z4282">
        <v>0</v>
      </c>
      <c r="AA4282" t="s">
        <v>7519</v>
      </c>
    </row>
    <row r="4283" spans="1:27" x14ac:dyDescent="0.25">
      <c r="H4283" t="s">
        <v>1675</v>
      </c>
    </row>
    <row r="4284" spans="1:27" x14ac:dyDescent="0.25">
      <c r="A4284">
        <v>2139</v>
      </c>
      <c r="B4284">
        <v>2043</v>
      </c>
      <c r="C4284" t="s">
        <v>7523</v>
      </c>
      <c r="D4284" t="s">
        <v>4522</v>
      </c>
      <c r="E4284" t="s">
        <v>15</v>
      </c>
      <c r="F4284" t="s">
        <v>7524</v>
      </c>
      <c r="G4284" t="str">
        <f>"201402006289"</f>
        <v>201402006289</v>
      </c>
      <c r="H4284" t="s">
        <v>849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50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Z4284">
        <v>0</v>
      </c>
      <c r="AA4284" t="s">
        <v>7525</v>
      </c>
    </row>
    <row r="4285" spans="1:27" x14ac:dyDescent="0.25">
      <c r="H4285" t="s">
        <v>1820</v>
      </c>
    </row>
    <row r="4286" spans="1:27" x14ac:dyDescent="0.25">
      <c r="A4286">
        <v>2140</v>
      </c>
      <c r="B4286">
        <v>2138</v>
      </c>
      <c r="C4286" t="s">
        <v>7526</v>
      </c>
      <c r="D4286" t="s">
        <v>576</v>
      </c>
      <c r="E4286" t="s">
        <v>102</v>
      </c>
      <c r="F4286" t="s">
        <v>7527</v>
      </c>
      <c r="G4286" t="str">
        <f>"00112466"</f>
        <v>00112466</v>
      </c>
      <c r="H4286" t="s">
        <v>849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50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Z4286">
        <v>0</v>
      </c>
      <c r="AA4286" t="s">
        <v>7525</v>
      </c>
    </row>
    <row r="4287" spans="1:27" x14ac:dyDescent="0.25">
      <c r="H4287" t="s">
        <v>7528</v>
      </c>
    </row>
    <row r="4288" spans="1:27" x14ac:dyDescent="0.25">
      <c r="A4288">
        <v>2141</v>
      </c>
      <c r="B4288">
        <v>873</v>
      </c>
      <c r="C4288" t="s">
        <v>7529</v>
      </c>
      <c r="D4288" t="s">
        <v>711</v>
      </c>
      <c r="E4288" t="s">
        <v>2090</v>
      </c>
      <c r="F4288" t="s">
        <v>7530</v>
      </c>
      <c r="G4288" t="str">
        <f>"201402008866"</f>
        <v>201402008866</v>
      </c>
      <c r="H4288" t="s">
        <v>707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30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Z4288">
        <v>0</v>
      </c>
      <c r="AA4288" t="s">
        <v>7531</v>
      </c>
    </row>
    <row r="4289" spans="1:27" x14ac:dyDescent="0.25">
      <c r="H4289" t="s">
        <v>7532</v>
      </c>
    </row>
    <row r="4290" spans="1:27" x14ac:dyDescent="0.25">
      <c r="A4290">
        <v>2142</v>
      </c>
      <c r="B4290">
        <v>1642</v>
      </c>
      <c r="C4290" t="s">
        <v>7533</v>
      </c>
      <c r="D4290" t="s">
        <v>7233</v>
      </c>
      <c r="E4290" t="s">
        <v>84</v>
      </c>
      <c r="F4290" t="s">
        <v>7534</v>
      </c>
      <c r="G4290" t="str">
        <f>"00108312"</f>
        <v>00108312</v>
      </c>
      <c r="H4290" t="s">
        <v>707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30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Z4290">
        <v>0</v>
      </c>
      <c r="AA4290" t="s">
        <v>7531</v>
      </c>
    </row>
    <row r="4291" spans="1:27" x14ac:dyDescent="0.25">
      <c r="H4291" t="s">
        <v>7535</v>
      </c>
    </row>
    <row r="4292" spans="1:27" x14ac:dyDescent="0.25">
      <c r="A4292">
        <v>2143</v>
      </c>
      <c r="B4292">
        <v>1468</v>
      </c>
      <c r="C4292" t="s">
        <v>7536</v>
      </c>
      <c r="D4292" t="s">
        <v>7537</v>
      </c>
      <c r="E4292" t="s">
        <v>34</v>
      </c>
      <c r="F4292" t="s">
        <v>7538</v>
      </c>
      <c r="G4292" t="str">
        <f>"00112379"</f>
        <v>00112379</v>
      </c>
      <c r="H4292" t="s">
        <v>29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Z4292">
        <v>2</v>
      </c>
      <c r="AA4292" t="s">
        <v>29</v>
      </c>
    </row>
    <row r="4293" spans="1:27" x14ac:dyDescent="0.25">
      <c r="H4293" t="s">
        <v>7539</v>
      </c>
    </row>
    <row r="4294" spans="1:27" x14ac:dyDescent="0.25">
      <c r="A4294">
        <v>2144</v>
      </c>
      <c r="B4294">
        <v>1617</v>
      </c>
      <c r="C4294" t="s">
        <v>4790</v>
      </c>
      <c r="D4294" t="s">
        <v>102</v>
      </c>
      <c r="E4294" t="s">
        <v>27</v>
      </c>
      <c r="F4294" t="s">
        <v>7540</v>
      </c>
      <c r="G4294" t="str">
        <f>"00109257"</f>
        <v>00109257</v>
      </c>
      <c r="H4294" t="s">
        <v>29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Z4294">
        <v>0</v>
      </c>
      <c r="AA4294" t="s">
        <v>29</v>
      </c>
    </row>
    <row r="4295" spans="1:27" x14ac:dyDescent="0.25">
      <c r="H4295" t="s">
        <v>7541</v>
      </c>
    </row>
    <row r="4296" spans="1:27" x14ac:dyDescent="0.25">
      <c r="A4296">
        <v>2145</v>
      </c>
      <c r="B4296">
        <v>504</v>
      </c>
      <c r="C4296" t="s">
        <v>7542</v>
      </c>
      <c r="D4296" t="s">
        <v>1704</v>
      </c>
      <c r="E4296" t="s">
        <v>7543</v>
      </c>
      <c r="F4296" t="s">
        <v>7544</v>
      </c>
      <c r="G4296" t="str">
        <f>"00108478"</f>
        <v>00108478</v>
      </c>
      <c r="H4296" t="s">
        <v>812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8</v>
      </c>
      <c r="W4296">
        <v>56</v>
      </c>
      <c r="Z4296">
        <v>0</v>
      </c>
      <c r="AA4296" t="s">
        <v>7545</v>
      </c>
    </row>
    <row r="4297" spans="1:27" x14ac:dyDescent="0.25">
      <c r="H4297">
        <v>441</v>
      </c>
    </row>
    <row r="4298" spans="1:27" x14ac:dyDescent="0.25">
      <c r="A4298">
        <v>2146</v>
      </c>
      <c r="B4298">
        <v>2112</v>
      </c>
      <c r="C4298" t="s">
        <v>7546</v>
      </c>
      <c r="D4298" t="s">
        <v>7547</v>
      </c>
      <c r="E4298" t="s">
        <v>27</v>
      </c>
      <c r="F4298" t="s">
        <v>7548</v>
      </c>
      <c r="G4298" t="str">
        <f>"201406001219"</f>
        <v>201406001219</v>
      </c>
      <c r="H4298" t="s">
        <v>3049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50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Z4298">
        <v>0</v>
      </c>
      <c r="AA4298" t="s">
        <v>7549</v>
      </c>
    </row>
    <row r="4299" spans="1:27" x14ac:dyDescent="0.25">
      <c r="H4299">
        <v>450</v>
      </c>
    </row>
    <row r="4300" spans="1:27" x14ac:dyDescent="0.25">
      <c r="A4300">
        <v>2147</v>
      </c>
      <c r="B4300">
        <v>1105</v>
      </c>
      <c r="C4300" t="s">
        <v>7550</v>
      </c>
      <c r="D4300" t="s">
        <v>7551</v>
      </c>
      <c r="E4300" t="s">
        <v>71</v>
      </c>
      <c r="F4300" t="s">
        <v>7552</v>
      </c>
      <c r="G4300" t="str">
        <f>"00112444"</f>
        <v>00112444</v>
      </c>
      <c r="H4300" t="s">
        <v>3049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50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Z4300">
        <v>2</v>
      </c>
      <c r="AA4300" t="s">
        <v>7549</v>
      </c>
    </row>
    <row r="4301" spans="1:27" x14ac:dyDescent="0.25">
      <c r="H4301" t="s">
        <v>92</v>
      </c>
    </row>
    <row r="4302" spans="1:27" x14ac:dyDescent="0.25">
      <c r="A4302">
        <v>2148</v>
      </c>
      <c r="B4302">
        <v>1329</v>
      </c>
      <c r="C4302" t="s">
        <v>7553</v>
      </c>
      <c r="D4302" t="s">
        <v>911</v>
      </c>
      <c r="E4302" t="s">
        <v>34</v>
      </c>
      <c r="F4302" t="s">
        <v>7554</v>
      </c>
      <c r="G4302" t="str">
        <f>"201406013826"</f>
        <v>201406013826</v>
      </c>
      <c r="H4302">
        <v>671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30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Z4302">
        <v>1</v>
      </c>
      <c r="AA4302">
        <v>701</v>
      </c>
    </row>
    <row r="4303" spans="1:27" x14ac:dyDescent="0.25">
      <c r="H4303" t="s">
        <v>256</v>
      </c>
    </row>
    <row r="4304" spans="1:27" x14ac:dyDescent="0.25">
      <c r="A4304">
        <v>2149</v>
      </c>
      <c r="B4304">
        <v>851</v>
      </c>
      <c r="C4304" t="s">
        <v>7555</v>
      </c>
      <c r="D4304" t="s">
        <v>7556</v>
      </c>
      <c r="E4304" t="s">
        <v>102</v>
      </c>
      <c r="F4304" t="s">
        <v>7557</v>
      </c>
      <c r="G4304" t="str">
        <f>"200804000710"</f>
        <v>200804000710</v>
      </c>
      <c r="H4304">
        <v>671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30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Z4304">
        <v>0</v>
      </c>
      <c r="AA4304">
        <v>701</v>
      </c>
    </row>
    <row r="4305" spans="1:27" x14ac:dyDescent="0.25">
      <c r="H4305" t="s">
        <v>7558</v>
      </c>
    </row>
    <row r="4306" spans="1:27" x14ac:dyDescent="0.25">
      <c r="A4306">
        <v>2150</v>
      </c>
      <c r="B4306">
        <v>494</v>
      </c>
      <c r="C4306" t="s">
        <v>7559</v>
      </c>
      <c r="D4306" t="s">
        <v>269</v>
      </c>
      <c r="E4306" t="s">
        <v>7560</v>
      </c>
      <c r="F4306" t="s">
        <v>7561</v>
      </c>
      <c r="G4306" t="str">
        <f>"00049298"</f>
        <v>00049298</v>
      </c>
      <c r="H4306">
        <v>671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30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6</v>
      </c>
      <c r="Y4306" t="s">
        <v>208</v>
      </c>
      <c r="Z4306">
        <v>0</v>
      </c>
      <c r="AA4306">
        <v>701</v>
      </c>
    </row>
    <row r="4307" spans="1:27" x14ac:dyDescent="0.25">
      <c r="H4307" t="s">
        <v>6696</v>
      </c>
    </row>
    <row r="4308" spans="1:27" x14ac:dyDescent="0.25">
      <c r="A4308">
        <v>2151</v>
      </c>
      <c r="B4308">
        <v>494</v>
      </c>
      <c r="C4308" t="s">
        <v>7559</v>
      </c>
      <c r="D4308" t="s">
        <v>269</v>
      </c>
      <c r="E4308" t="s">
        <v>7560</v>
      </c>
      <c r="F4308" t="s">
        <v>7561</v>
      </c>
      <c r="G4308" t="str">
        <f>"00049298"</f>
        <v>00049298</v>
      </c>
      <c r="H4308">
        <v>671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30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Z4308">
        <v>0</v>
      </c>
      <c r="AA4308">
        <v>701</v>
      </c>
    </row>
    <row r="4309" spans="1:27" x14ac:dyDescent="0.25">
      <c r="H4309" t="s">
        <v>6696</v>
      </c>
    </row>
    <row r="4310" spans="1:27" x14ac:dyDescent="0.25">
      <c r="A4310">
        <v>2152</v>
      </c>
      <c r="B4310">
        <v>1525</v>
      </c>
      <c r="C4310" t="s">
        <v>7562</v>
      </c>
      <c r="D4310" t="s">
        <v>130</v>
      </c>
      <c r="E4310" t="s">
        <v>59</v>
      </c>
      <c r="F4310" t="s">
        <v>7563</v>
      </c>
      <c r="G4310" t="str">
        <f>"201001000044"</f>
        <v>201001000044</v>
      </c>
      <c r="H4310">
        <v>671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30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Z4310">
        <v>0</v>
      </c>
      <c r="AA4310">
        <v>701</v>
      </c>
    </row>
    <row r="4311" spans="1:27" x14ac:dyDescent="0.25">
      <c r="H4311" t="s">
        <v>767</v>
      </c>
    </row>
    <row r="4312" spans="1:27" x14ac:dyDescent="0.25">
      <c r="A4312">
        <v>2153</v>
      </c>
      <c r="B4312">
        <v>697</v>
      </c>
      <c r="C4312" t="s">
        <v>7564</v>
      </c>
      <c r="D4312" t="s">
        <v>7565</v>
      </c>
      <c r="E4312" t="s">
        <v>141</v>
      </c>
      <c r="F4312" t="s">
        <v>7566</v>
      </c>
      <c r="G4312" t="str">
        <f>"00110249"</f>
        <v>00110249</v>
      </c>
      <c r="H4312">
        <v>671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30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Z4312">
        <v>0</v>
      </c>
      <c r="AA4312">
        <v>701</v>
      </c>
    </row>
    <row r="4313" spans="1:27" x14ac:dyDescent="0.25">
      <c r="H4313" t="s">
        <v>7567</v>
      </c>
    </row>
    <row r="4314" spans="1:27" x14ac:dyDescent="0.25">
      <c r="A4314">
        <v>2154</v>
      </c>
      <c r="B4314">
        <v>1562</v>
      </c>
      <c r="C4314" t="s">
        <v>7568</v>
      </c>
      <c r="D4314" t="s">
        <v>14</v>
      </c>
      <c r="E4314" t="s">
        <v>34</v>
      </c>
      <c r="F4314" t="s">
        <v>7569</v>
      </c>
      <c r="G4314" t="str">
        <f>"00009320"</f>
        <v>00009320</v>
      </c>
      <c r="H4314" t="s">
        <v>900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70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Z4314">
        <v>0</v>
      </c>
      <c r="AA4314" t="s">
        <v>7570</v>
      </c>
    </row>
    <row r="4315" spans="1:27" x14ac:dyDescent="0.25">
      <c r="H4315" t="s">
        <v>2083</v>
      </c>
    </row>
    <row r="4316" spans="1:27" x14ac:dyDescent="0.25">
      <c r="A4316">
        <v>2155</v>
      </c>
      <c r="B4316">
        <v>2248</v>
      </c>
      <c r="C4316" t="s">
        <v>7571</v>
      </c>
      <c r="D4316" t="s">
        <v>227</v>
      </c>
      <c r="E4316" t="s">
        <v>27</v>
      </c>
      <c r="F4316" t="s">
        <v>7572</v>
      </c>
      <c r="G4316" t="str">
        <f>"00111379"</f>
        <v>00111379</v>
      </c>
      <c r="H4316" t="s">
        <v>545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30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Z4316">
        <v>0</v>
      </c>
      <c r="AA4316" t="s">
        <v>7573</v>
      </c>
    </row>
    <row r="4317" spans="1:27" x14ac:dyDescent="0.25">
      <c r="H4317" t="s">
        <v>7574</v>
      </c>
    </row>
    <row r="4318" spans="1:27" x14ac:dyDescent="0.25">
      <c r="A4318">
        <v>2156</v>
      </c>
      <c r="B4318">
        <v>227</v>
      </c>
      <c r="C4318" t="s">
        <v>6736</v>
      </c>
      <c r="D4318" t="s">
        <v>7575</v>
      </c>
      <c r="E4318" t="s">
        <v>258</v>
      </c>
      <c r="F4318" t="s">
        <v>7576</v>
      </c>
      <c r="G4318" t="str">
        <f>"00110011"</f>
        <v>00110011</v>
      </c>
      <c r="H4318" t="s">
        <v>916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Z4318">
        <v>0</v>
      </c>
      <c r="AA4318" t="s">
        <v>916</v>
      </c>
    </row>
    <row r="4319" spans="1:27" x14ac:dyDescent="0.25">
      <c r="H4319" t="s">
        <v>1641</v>
      </c>
    </row>
    <row r="4320" spans="1:27" x14ac:dyDescent="0.25">
      <c r="A4320">
        <v>2157</v>
      </c>
      <c r="B4320">
        <v>2155</v>
      </c>
      <c r="C4320" t="s">
        <v>7577</v>
      </c>
      <c r="D4320" t="s">
        <v>7578</v>
      </c>
      <c r="E4320" t="s">
        <v>26</v>
      </c>
      <c r="F4320" t="s">
        <v>7579</v>
      </c>
      <c r="G4320" t="str">
        <f>"00107371"</f>
        <v>00107371</v>
      </c>
      <c r="H4320" t="s">
        <v>916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Z4320">
        <v>2</v>
      </c>
      <c r="AA4320" t="s">
        <v>916</v>
      </c>
    </row>
    <row r="4321" spans="1:27" x14ac:dyDescent="0.25">
      <c r="H4321" t="s">
        <v>7580</v>
      </c>
    </row>
    <row r="4322" spans="1:27" x14ac:dyDescent="0.25">
      <c r="A4322">
        <v>2158</v>
      </c>
      <c r="B4322">
        <v>1305</v>
      </c>
      <c r="C4322" t="s">
        <v>7581</v>
      </c>
      <c r="D4322" t="s">
        <v>141</v>
      </c>
      <c r="E4322" t="s">
        <v>34</v>
      </c>
      <c r="F4322" t="s">
        <v>7582</v>
      </c>
      <c r="G4322" t="str">
        <f>"201402008585"</f>
        <v>201402008585</v>
      </c>
      <c r="H4322" t="s">
        <v>1235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5</v>
      </c>
      <c r="W4322">
        <v>35</v>
      </c>
      <c r="Z4322">
        <v>1</v>
      </c>
      <c r="AA4322" t="s">
        <v>7583</v>
      </c>
    </row>
    <row r="4323" spans="1:27" x14ac:dyDescent="0.25">
      <c r="H4323" t="s">
        <v>7584</v>
      </c>
    </row>
    <row r="4324" spans="1:27" x14ac:dyDescent="0.25">
      <c r="A4324">
        <v>2159</v>
      </c>
      <c r="B4324">
        <v>313</v>
      </c>
      <c r="C4324" t="s">
        <v>3688</v>
      </c>
      <c r="D4324" t="s">
        <v>84</v>
      </c>
      <c r="E4324" t="s">
        <v>3131</v>
      </c>
      <c r="F4324" t="s">
        <v>3689</v>
      </c>
      <c r="G4324" t="str">
        <f>"00001280"</f>
        <v>00001280</v>
      </c>
      <c r="H4324" t="s">
        <v>1235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5</v>
      </c>
      <c r="W4324">
        <v>35</v>
      </c>
      <c r="Z4324">
        <v>0</v>
      </c>
      <c r="AA4324" t="s">
        <v>7583</v>
      </c>
    </row>
    <row r="4325" spans="1:27" x14ac:dyDescent="0.25">
      <c r="H4325" t="s">
        <v>3691</v>
      </c>
    </row>
    <row r="4326" spans="1:27" x14ac:dyDescent="0.25">
      <c r="A4326">
        <v>2160</v>
      </c>
      <c r="B4326">
        <v>313</v>
      </c>
      <c r="C4326" t="s">
        <v>3688</v>
      </c>
      <c r="D4326" t="s">
        <v>84</v>
      </c>
      <c r="E4326" t="s">
        <v>3131</v>
      </c>
      <c r="F4326" t="s">
        <v>3689</v>
      </c>
      <c r="G4326" t="str">
        <f>"00001280"</f>
        <v>00001280</v>
      </c>
      <c r="H4326" t="s">
        <v>1235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5</v>
      </c>
      <c r="W4326">
        <v>35</v>
      </c>
      <c r="X4326">
        <v>6</v>
      </c>
      <c r="Y4326" t="s">
        <v>5900</v>
      </c>
      <c r="Z4326">
        <v>0</v>
      </c>
      <c r="AA4326" t="s">
        <v>7583</v>
      </c>
    </row>
    <row r="4327" spans="1:27" x14ac:dyDescent="0.25">
      <c r="H4327" t="s">
        <v>3691</v>
      </c>
    </row>
    <row r="4328" spans="1:27" x14ac:dyDescent="0.25">
      <c r="A4328">
        <v>2161</v>
      </c>
      <c r="B4328">
        <v>457</v>
      </c>
      <c r="C4328" t="s">
        <v>7585</v>
      </c>
      <c r="D4328" t="s">
        <v>278</v>
      </c>
      <c r="E4328" t="s">
        <v>159</v>
      </c>
      <c r="F4328" t="s">
        <v>7586</v>
      </c>
      <c r="G4328" t="str">
        <f>"00110191"</f>
        <v>00110191</v>
      </c>
      <c r="H4328" t="s">
        <v>2752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30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Z4328">
        <v>0</v>
      </c>
      <c r="AA4328" t="s">
        <v>7587</v>
      </c>
    </row>
    <row r="4329" spans="1:27" x14ac:dyDescent="0.25">
      <c r="H4329" t="s">
        <v>92</v>
      </c>
    </row>
    <row r="4330" spans="1:27" x14ac:dyDescent="0.25">
      <c r="A4330">
        <v>2162</v>
      </c>
      <c r="B4330">
        <v>999</v>
      </c>
      <c r="C4330" t="s">
        <v>7588</v>
      </c>
      <c r="D4330" t="s">
        <v>1020</v>
      </c>
      <c r="E4330" t="s">
        <v>41</v>
      </c>
      <c r="F4330" t="s">
        <v>7589</v>
      </c>
      <c r="G4330" t="str">
        <f>"201402003239"</f>
        <v>201402003239</v>
      </c>
      <c r="H4330" t="s">
        <v>2752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30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Z4330">
        <v>1</v>
      </c>
      <c r="AA4330" t="s">
        <v>7587</v>
      </c>
    </row>
    <row r="4331" spans="1:27" x14ac:dyDescent="0.25">
      <c r="H4331" t="s">
        <v>7590</v>
      </c>
    </row>
    <row r="4332" spans="1:27" x14ac:dyDescent="0.25">
      <c r="A4332">
        <v>2163</v>
      </c>
      <c r="B4332">
        <v>2039</v>
      </c>
      <c r="C4332" t="s">
        <v>7591</v>
      </c>
      <c r="D4332" t="s">
        <v>278</v>
      </c>
      <c r="E4332" t="s">
        <v>20</v>
      </c>
      <c r="F4332" t="s">
        <v>7592</v>
      </c>
      <c r="G4332" t="str">
        <f>"201409005547"</f>
        <v>201409005547</v>
      </c>
      <c r="H4332" t="s">
        <v>2752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30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Z4332">
        <v>0</v>
      </c>
      <c r="AA4332" t="s">
        <v>7587</v>
      </c>
    </row>
    <row r="4333" spans="1:27" x14ac:dyDescent="0.25">
      <c r="H4333" t="s">
        <v>7593</v>
      </c>
    </row>
    <row r="4334" spans="1:27" x14ac:dyDescent="0.25">
      <c r="A4334">
        <v>2164</v>
      </c>
      <c r="B4334">
        <v>2243</v>
      </c>
      <c r="C4334" t="s">
        <v>7594</v>
      </c>
      <c r="D4334" t="s">
        <v>34</v>
      </c>
      <c r="E4334" t="s">
        <v>27</v>
      </c>
      <c r="F4334" t="s">
        <v>7595</v>
      </c>
      <c r="G4334" t="str">
        <f>"201604001445"</f>
        <v>201604001445</v>
      </c>
      <c r="H4334" t="s">
        <v>2752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30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Z4334">
        <v>0</v>
      </c>
      <c r="AA4334" t="s">
        <v>7587</v>
      </c>
    </row>
    <row r="4335" spans="1:27" x14ac:dyDescent="0.25">
      <c r="H4335" t="s">
        <v>491</v>
      </c>
    </row>
    <row r="4336" spans="1:27" x14ac:dyDescent="0.25">
      <c r="A4336">
        <v>2165</v>
      </c>
      <c r="B4336">
        <v>87</v>
      </c>
      <c r="C4336" t="s">
        <v>7596</v>
      </c>
      <c r="D4336" t="s">
        <v>457</v>
      </c>
      <c r="E4336" t="s">
        <v>141</v>
      </c>
      <c r="F4336" t="s">
        <v>7597</v>
      </c>
      <c r="G4336" t="str">
        <f>"00106686"</f>
        <v>00106686</v>
      </c>
      <c r="H4336" t="s">
        <v>2752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30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Z4336">
        <v>0</v>
      </c>
      <c r="AA4336" t="s">
        <v>7587</v>
      </c>
    </row>
    <row r="4337" spans="1:27" x14ac:dyDescent="0.25">
      <c r="H4337" t="s">
        <v>92</v>
      </c>
    </row>
    <row r="4338" spans="1:27" x14ac:dyDescent="0.25">
      <c r="A4338">
        <v>2166</v>
      </c>
      <c r="B4338">
        <v>2126</v>
      </c>
      <c r="C4338" t="s">
        <v>7598</v>
      </c>
      <c r="D4338" t="s">
        <v>113</v>
      </c>
      <c r="E4338" t="s">
        <v>34</v>
      </c>
      <c r="F4338" t="s">
        <v>7599</v>
      </c>
      <c r="G4338" t="str">
        <f>"00104979"</f>
        <v>00104979</v>
      </c>
      <c r="H4338" t="s">
        <v>4503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30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5</v>
      </c>
      <c r="W4338">
        <v>35</v>
      </c>
      <c r="Z4338">
        <v>0</v>
      </c>
      <c r="AA4338" t="s">
        <v>7600</v>
      </c>
    </row>
    <row r="4339" spans="1:27" x14ac:dyDescent="0.25">
      <c r="H4339" t="s">
        <v>4618</v>
      </c>
    </row>
    <row r="4340" spans="1:27" x14ac:dyDescent="0.25">
      <c r="A4340">
        <v>2167</v>
      </c>
      <c r="B4340">
        <v>1015</v>
      </c>
      <c r="C4340" t="s">
        <v>5106</v>
      </c>
      <c r="D4340" t="s">
        <v>27</v>
      </c>
      <c r="E4340" t="s">
        <v>20</v>
      </c>
      <c r="F4340" t="s">
        <v>5107</v>
      </c>
      <c r="G4340" t="str">
        <f>"00111087"</f>
        <v>00111087</v>
      </c>
      <c r="H4340" t="s">
        <v>1012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Z4340">
        <v>0</v>
      </c>
      <c r="AA4340" t="s">
        <v>1012</v>
      </c>
    </row>
    <row r="4341" spans="1:27" x14ac:dyDescent="0.25">
      <c r="H4341" t="s">
        <v>5108</v>
      </c>
    </row>
    <row r="4342" spans="1:27" x14ac:dyDescent="0.25">
      <c r="A4342">
        <v>2168</v>
      </c>
      <c r="B4342">
        <v>1201</v>
      </c>
      <c r="C4342" t="s">
        <v>5035</v>
      </c>
      <c r="D4342" t="s">
        <v>21</v>
      </c>
      <c r="E4342" t="s">
        <v>168</v>
      </c>
      <c r="F4342" t="s">
        <v>7601</v>
      </c>
      <c r="G4342" t="str">
        <f>"00110892"</f>
        <v>00110892</v>
      </c>
      <c r="H4342" t="s">
        <v>7602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50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Z4342">
        <v>0</v>
      </c>
      <c r="AA4342" t="s">
        <v>7603</v>
      </c>
    </row>
    <row r="4343" spans="1:27" x14ac:dyDescent="0.25">
      <c r="H4343" t="s">
        <v>7604</v>
      </c>
    </row>
    <row r="4344" spans="1:27" x14ac:dyDescent="0.25">
      <c r="A4344">
        <v>2169</v>
      </c>
      <c r="B4344">
        <v>594</v>
      </c>
      <c r="C4344" t="s">
        <v>6468</v>
      </c>
      <c r="D4344" t="s">
        <v>26</v>
      </c>
      <c r="E4344" t="s">
        <v>14</v>
      </c>
      <c r="F4344" t="s">
        <v>7605</v>
      </c>
      <c r="G4344" t="str">
        <f>"201511028642"</f>
        <v>201511028642</v>
      </c>
      <c r="H4344" t="s">
        <v>1270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30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Z4344">
        <v>0</v>
      </c>
      <c r="AA4344" t="s">
        <v>7606</v>
      </c>
    </row>
    <row r="4345" spans="1:27" x14ac:dyDescent="0.25">
      <c r="H4345" t="s">
        <v>767</v>
      </c>
    </row>
    <row r="4346" spans="1:27" x14ac:dyDescent="0.25">
      <c r="A4346">
        <v>2170</v>
      </c>
      <c r="B4346">
        <v>737</v>
      </c>
      <c r="C4346" t="s">
        <v>7607</v>
      </c>
      <c r="D4346" t="s">
        <v>278</v>
      </c>
      <c r="E4346" t="s">
        <v>7608</v>
      </c>
      <c r="F4346" t="s">
        <v>7609</v>
      </c>
      <c r="G4346" t="str">
        <f>"00112868"</f>
        <v>00112868</v>
      </c>
      <c r="H4346" t="s">
        <v>1270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30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Z4346">
        <v>0</v>
      </c>
      <c r="AA4346" t="s">
        <v>7606</v>
      </c>
    </row>
    <row r="4347" spans="1:27" x14ac:dyDescent="0.25">
      <c r="H4347">
        <v>413</v>
      </c>
    </row>
    <row r="4348" spans="1:27" x14ac:dyDescent="0.25">
      <c r="A4348">
        <v>2171</v>
      </c>
      <c r="B4348">
        <v>1987</v>
      </c>
      <c r="C4348" t="s">
        <v>5699</v>
      </c>
      <c r="D4348" t="s">
        <v>20</v>
      </c>
      <c r="E4348" t="s">
        <v>5949</v>
      </c>
      <c r="F4348" t="s">
        <v>7610</v>
      </c>
      <c r="G4348" t="str">
        <f>"00109763"</f>
        <v>00109763</v>
      </c>
      <c r="H4348" t="s">
        <v>1270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30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Z4348">
        <v>0</v>
      </c>
      <c r="AA4348" t="s">
        <v>7606</v>
      </c>
    </row>
    <row r="4349" spans="1:27" x14ac:dyDescent="0.25">
      <c r="H4349" t="s">
        <v>92</v>
      </c>
    </row>
    <row r="4350" spans="1:27" x14ac:dyDescent="0.25">
      <c r="A4350">
        <v>2172</v>
      </c>
      <c r="B4350">
        <v>2162</v>
      </c>
      <c r="C4350" t="s">
        <v>3371</v>
      </c>
      <c r="D4350" t="s">
        <v>4072</v>
      </c>
      <c r="E4350" t="s">
        <v>102</v>
      </c>
      <c r="F4350" t="s">
        <v>7611</v>
      </c>
      <c r="G4350" t="str">
        <f>"00110581"</f>
        <v>00110581</v>
      </c>
      <c r="H4350" t="s">
        <v>603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Z4350">
        <v>0</v>
      </c>
      <c r="AA4350" t="s">
        <v>603</v>
      </c>
    </row>
    <row r="4351" spans="1:27" x14ac:dyDescent="0.25">
      <c r="H4351" t="s">
        <v>3471</v>
      </c>
    </row>
    <row r="4352" spans="1:27" x14ac:dyDescent="0.25">
      <c r="A4352">
        <v>2173</v>
      </c>
      <c r="B4352">
        <v>1536</v>
      </c>
      <c r="C4352" t="s">
        <v>7612</v>
      </c>
      <c r="D4352" t="s">
        <v>7110</v>
      </c>
      <c r="E4352" t="s">
        <v>34</v>
      </c>
      <c r="F4352" t="s">
        <v>7613</v>
      </c>
      <c r="G4352" t="str">
        <f>"00011986"</f>
        <v>00011986</v>
      </c>
      <c r="H4352" t="s">
        <v>733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5</v>
      </c>
      <c r="W4352">
        <v>35</v>
      </c>
      <c r="Z4352">
        <v>0</v>
      </c>
      <c r="AA4352" t="s">
        <v>7614</v>
      </c>
    </row>
    <row r="4353" spans="1:27" x14ac:dyDescent="0.25">
      <c r="H4353" t="s">
        <v>3187</v>
      </c>
    </row>
    <row r="4354" spans="1:27" x14ac:dyDescent="0.25">
      <c r="A4354">
        <v>2174</v>
      </c>
      <c r="B4354">
        <v>2002</v>
      </c>
      <c r="C4354" t="s">
        <v>7615</v>
      </c>
      <c r="D4354" t="s">
        <v>332</v>
      </c>
      <c r="E4354" t="s">
        <v>327</v>
      </c>
      <c r="F4354" t="s">
        <v>7616</v>
      </c>
      <c r="G4354" t="str">
        <f>"200802003357"</f>
        <v>200802003357</v>
      </c>
      <c r="H4354" t="s">
        <v>567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30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Z4354">
        <v>0</v>
      </c>
      <c r="AA4354" t="s">
        <v>7617</v>
      </c>
    </row>
    <row r="4355" spans="1:27" x14ac:dyDescent="0.25">
      <c r="H4355" t="s">
        <v>7618</v>
      </c>
    </row>
    <row r="4356" spans="1:27" x14ac:dyDescent="0.25">
      <c r="A4356">
        <v>2175</v>
      </c>
      <c r="B4356">
        <v>887</v>
      </c>
      <c r="C4356" t="s">
        <v>7619</v>
      </c>
      <c r="D4356" t="s">
        <v>33</v>
      </c>
      <c r="E4356" t="s">
        <v>662</v>
      </c>
      <c r="F4356" t="s">
        <v>7620</v>
      </c>
      <c r="G4356" t="str">
        <f>"00109725"</f>
        <v>00109725</v>
      </c>
      <c r="H4356" t="s">
        <v>567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30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Z4356">
        <v>0</v>
      </c>
      <c r="AA4356" t="s">
        <v>7617</v>
      </c>
    </row>
    <row r="4357" spans="1:27" x14ac:dyDescent="0.25">
      <c r="H4357" t="s">
        <v>7621</v>
      </c>
    </row>
    <row r="4358" spans="1:27" x14ac:dyDescent="0.25">
      <c r="A4358">
        <v>2176</v>
      </c>
      <c r="B4358">
        <v>183</v>
      </c>
      <c r="C4358" t="s">
        <v>7622</v>
      </c>
      <c r="D4358" t="s">
        <v>21</v>
      </c>
      <c r="E4358" t="s">
        <v>2169</v>
      </c>
      <c r="F4358" t="s">
        <v>7623</v>
      </c>
      <c r="G4358" t="str">
        <f>"00011369"</f>
        <v>00011369</v>
      </c>
      <c r="H4358" t="s">
        <v>567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30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Z4358">
        <v>0</v>
      </c>
      <c r="AA4358" t="s">
        <v>7617</v>
      </c>
    </row>
    <row r="4359" spans="1:27" x14ac:dyDescent="0.25">
      <c r="H4359" t="s">
        <v>7624</v>
      </c>
    </row>
    <row r="4360" spans="1:27" x14ac:dyDescent="0.25">
      <c r="A4360">
        <v>2177</v>
      </c>
      <c r="B4360">
        <v>1885</v>
      </c>
      <c r="C4360" t="s">
        <v>7625</v>
      </c>
      <c r="D4360" t="s">
        <v>27</v>
      </c>
      <c r="E4360" t="s">
        <v>21</v>
      </c>
      <c r="F4360" t="s">
        <v>7626</v>
      </c>
      <c r="G4360" t="str">
        <f>"200802001532"</f>
        <v>200802001532</v>
      </c>
      <c r="H4360" t="s">
        <v>692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Z4360">
        <v>2</v>
      </c>
      <c r="AA4360" t="s">
        <v>692</v>
      </c>
    </row>
    <row r="4361" spans="1:27" x14ac:dyDescent="0.25">
      <c r="H4361" t="s">
        <v>7627</v>
      </c>
    </row>
    <row r="4362" spans="1:27" x14ac:dyDescent="0.25">
      <c r="A4362">
        <v>2178</v>
      </c>
      <c r="B4362">
        <v>1547</v>
      </c>
      <c r="C4362" t="s">
        <v>7628</v>
      </c>
      <c r="D4362" t="s">
        <v>20</v>
      </c>
      <c r="E4362" t="s">
        <v>27</v>
      </c>
      <c r="F4362" t="s">
        <v>7629</v>
      </c>
      <c r="G4362" t="str">
        <f>"00108387"</f>
        <v>00108387</v>
      </c>
      <c r="H4362">
        <v>682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2</v>
      </c>
      <c r="W4362">
        <v>14</v>
      </c>
      <c r="Z4362">
        <v>0</v>
      </c>
      <c r="AA4362">
        <v>696</v>
      </c>
    </row>
    <row r="4363" spans="1:27" x14ac:dyDescent="0.25">
      <c r="H4363" t="s">
        <v>92</v>
      </c>
    </row>
    <row r="4364" spans="1:27" x14ac:dyDescent="0.25">
      <c r="A4364">
        <v>2179</v>
      </c>
      <c r="B4364">
        <v>1417</v>
      </c>
      <c r="C4364" t="s">
        <v>7630</v>
      </c>
      <c r="D4364" t="s">
        <v>258</v>
      </c>
      <c r="E4364" t="s">
        <v>14</v>
      </c>
      <c r="F4364" t="s">
        <v>7631</v>
      </c>
      <c r="G4364" t="str">
        <f>"00111790"</f>
        <v>00111790</v>
      </c>
      <c r="H4364" t="s">
        <v>812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50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Z4364">
        <v>0</v>
      </c>
      <c r="AA4364" t="s">
        <v>7632</v>
      </c>
    </row>
    <row r="4365" spans="1:27" x14ac:dyDescent="0.25">
      <c r="H4365" t="s">
        <v>185</v>
      </c>
    </row>
    <row r="4366" spans="1:27" x14ac:dyDescent="0.25">
      <c r="A4366">
        <v>2180</v>
      </c>
      <c r="B4366">
        <v>967</v>
      </c>
      <c r="C4366" t="s">
        <v>7633</v>
      </c>
      <c r="D4366" t="s">
        <v>7634</v>
      </c>
      <c r="E4366" t="s">
        <v>318</v>
      </c>
      <c r="F4366" t="s">
        <v>7635</v>
      </c>
      <c r="G4366" t="str">
        <f>"00108360"</f>
        <v>00108360</v>
      </c>
      <c r="H4366" t="s">
        <v>894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30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Z4366">
        <v>1</v>
      </c>
      <c r="AA4366" t="s">
        <v>7636</v>
      </c>
    </row>
    <row r="4367" spans="1:27" x14ac:dyDescent="0.25">
      <c r="H4367" t="s">
        <v>7637</v>
      </c>
    </row>
    <row r="4368" spans="1:27" x14ac:dyDescent="0.25">
      <c r="A4368">
        <v>2181</v>
      </c>
      <c r="B4368">
        <v>1180</v>
      </c>
      <c r="C4368" t="s">
        <v>1523</v>
      </c>
      <c r="D4368" t="s">
        <v>258</v>
      </c>
      <c r="E4368" t="s">
        <v>203</v>
      </c>
      <c r="F4368" t="s">
        <v>7638</v>
      </c>
      <c r="G4368" t="str">
        <f>"201511033229"</f>
        <v>201511033229</v>
      </c>
      <c r="H4368" t="s">
        <v>761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Z4368">
        <v>1</v>
      </c>
      <c r="AA4368" t="s">
        <v>761</v>
      </c>
    </row>
    <row r="4369" spans="1:27" x14ac:dyDescent="0.25">
      <c r="H4369" t="s">
        <v>7639</v>
      </c>
    </row>
    <row r="4370" spans="1:27" x14ac:dyDescent="0.25">
      <c r="A4370">
        <v>2182</v>
      </c>
      <c r="B4370">
        <v>1713</v>
      </c>
      <c r="C4370" t="s">
        <v>529</v>
      </c>
      <c r="D4370" t="s">
        <v>84</v>
      </c>
      <c r="E4370" t="s">
        <v>21</v>
      </c>
      <c r="F4370" t="s">
        <v>7640</v>
      </c>
      <c r="G4370" t="str">
        <f>"200901000201"</f>
        <v>200901000201</v>
      </c>
      <c r="H4370" t="s">
        <v>761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Z4370">
        <v>0</v>
      </c>
      <c r="AA4370" t="s">
        <v>761</v>
      </c>
    </row>
    <row r="4371" spans="1:27" x14ac:dyDescent="0.25">
      <c r="H4371" t="s">
        <v>3471</v>
      </c>
    </row>
    <row r="4372" spans="1:27" x14ac:dyDescent="0.25">
      <c r="A4372">
        <v>2183</v>
      </c>
      <c r="B4372">
        <v>336</v>
      </c>
      <c r="C4372" t="s">
        <v>7641</v>
      </c>
      <c r="D4372" t="s">
        <v>7642</v>
      </c>
      <c r="E4372" t="s">
        <v>71</v>
      </c>
      <c r="F4372" t="s">
        <v>7643</v>
      </c>
      <c r="G4372" t="str">
        <f>"00009553"</f>
        <v>00009553</v>
      </c>
      <c r="H4372" t="s">
        <v>761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Z4372">
        <v>0</v>
      </c>
      <c r="AA4372" t="s">
        <v>761</v>
      </c>
    </row>
    <row r="4373" spans="1:27" x14ac:dyDescent="0.25">
      <c r="H4373" t="s">
        <v>7134</v>
      </c>
    </row>
    <row r="4374" spans="1:27" x14ac:dyDescent="0.25">
      <c r="A4374">
        <v>2184</v>
      </c>
      <c r="B4374">
        <v>407</v>
      </c>
      <c r="C4374" t="s">
        <v>7644</v>
      </c>
      <c r="D4374" t="s">
        <v>33</v>
      </c>
      <c r="E4374" t="s">
        <v>71</v>
      </c>
      <c r="F4374" t="s">
        <v>7645</v>
      </c>
      <c r="G4374" t="str">
        <f>"201504002387"</f>
        <v>201504002387</v>
      </c>
      <c r="H4374">
        <v>660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5</v>
      </c>
      <c r="W4374">
        <v>35</v>
      </c>
      <c r="Z4374">
        <v>0</v>
      </c>
      <c r="AA4374">
        <v>695</v>
      </c>
    </row>
    <row r="4375" spans="1:27" x14ac:dyDescent="0.25">
      <c r="H4375" t="s">
        <v>7646</v>
      </c>
    </row>
    <row r="4376" spans="1:27" x14ac:dyDescent="0.25">
      <c r="A4376">
        <v>2185</v>
      </c>
      <c r="B4376">
        <v>1732</v>
      </c>
      <c r="C4376" t="s">
        <v>7647</v>
      </c>
      <c r="D4376" t="s">
        <v>27</v>
      </c>
      <c r="E4376" t="s">
        <v>21</v>
      </c>
      <c r="F4376" t="s">
        <v>7648</v>
      </c>
      <c r="G4376" t="str">
        <f>"201402005128"</f>
        <v>201402005128</v>
      </c>
      <c r="H4376" t="s">
        <v>1613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50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Z4376">
        <v>0</v>
      </c>
      <c r="AA4376" t="s">
        <v>7649</v>
      </c>
    </row>
    <row r="4377" spans="1:27" x14ac:dyDescent="0.25">
      <c r="H4377" t="s">
        <v>4618</v>
      </c>
    </row>
    <row r="4378" spans="1:27" x14ac:dyDescent="0.25">
      <c r="A4378">
        <v>2186</v>
      </c>
      <c r="B4378">
        <v>1235</v>
      </c>
      <c r="C4378" t="s">
        <v>7650</v>
      </c>
      <c r="D4378" t="s">
        <v>1756</v>
      </c>
      <c r="E4378" t="s">
        <v>20</v>
      </c>
      <c r="F4378" t="s">
        <v>7651</v>
      </c>
      <c r="G4378" t="str">
        <f>"201406015517"</f>
        <v>201406015517</v>
      </c>
      <c r="H4378" t="s">
        <v>1235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30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Z4378">
        <v>0</v>
      </c>
      <c r="AA4378" t="s">
        <v>7652</v>
      </c>
    </row>
    <row r="4379" spans="1:27" x14ac:dyDescent="0.25">
      <c r="H4379" t="s">
        <v>185</v>
      </c>
    </row>
    <row r="4380" spans="1:27" x14ac:dyDescent="0.25">
      <c r="A4380">
        <v>2187</v>
      </c>
      <c r="B4380">
        <v>448</v>
      </c>
      <c r="C4380" t="s">
        <v>7653</v>
      </c>
      <c r="D4380" t="s">
        <v>1548</v>
      </c>
      <c r="E4380" t="s">
        <v>20</v>
      </c>
      <c r="F4380" t="s">
        <v>7654</v>
      </c>
      <c r="G4380" t="str">
        <f>"201511027649"</f>
        <v>201511027649</v>
      </c>
      <c r="H4380" t="s">
        <v>1235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30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Z4380">
        <v>0</v>
      </c>
      <c r="AA4380" t="s">
        <v>7652</v>
      </c>
    </row>
    <row r="4381" spans="1:27" x14ac:dyDescent="0.25">
      <c r="H4381" t="s">
        <v>7655</v>
      </c>
    </row>
    <row r="4382" spans="1:27" x14ac:dyDescent="0.25">
      <c r="A4382">
        <v>2188</v>
      </c>
      <c r="B4382">
        <v>615</v>
      </c>
      <c r="C4382" t="s">
        <v>7656</v>
      </c>
      <c r="D4382" t="s">
        <v>258</v>
      </c>
      <c r="E4382" t="s">
        <v>7657</v>
      </c>
      <c r="F4382" t="s">
        <v>7658</v>
      </c>
      <c r="G4382" t="str">
        <f>"00112903"</f>
        <v>00112903</v>
      </c>
      <c r="H4382" t="s">
        <v>377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Z4382">
        <v>2</v>
      </c>
      <c r="AA4382" t="s">
        <v>377</v>
      </c>
    </row>
    <row r="4383" spans="1:27" x14ac:dyDescent="0.25">
      <c r="H4383">
        <v>456</v>
      </c>
    </row>
    <row r="4384" spans="1:27" x14ac:dyDescent="0.25">
      <c r="A4384">
        <v>2189</v>
      </c>
      <c r="B4384">
        <v>393</v>
      </c>
      <c r="C4384" t="s">
        <v>7659</v>
      </c>
      <c r="D4384" t="s">
        <v>7660</v>
      </c>
      <c r="E4384" t="s">
        <v>998</v>
      </c>
      <c r="F4384" t="s">
        <v>7661</v>
      </c>
      <c r="G4384" t="str">
        <f>"201512003833"</f>
        <v>201512003833</v>
      </c>
      <c r="H4384" t="s">
        <v>1752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30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Z4384">
        <v>0</v>
      </c>
      <c r="AA4384" t="s">
        <v>7662</v>
      </c>
    </row>
    <row r="4385" spans="1:27" x14ac:dyDescent="0.25">
      <c r="H4385" t="s">
        <v>7663</v>
      </c>
    </row>
    <row r="4386" spans="1:27" x14ac:dyDescent="0.25">
      <c r="A4386">
        <v>2190</v>
      </c>
      <c r="B4386">
        <v>2423</v>
      </c>
      <c r="C4386" t="s">
        <v>7664</v>
      </c>
      <c r="D4386" t="s">
        <v>7665</v>
      </c>
      <c r="E4386" t="s">
        <v>15</v>
      </c>
      <c r="F4386" t="s">
        <v>7666</v>
      </c>
      <c r="G4386" t="str">
        <f>"00112432"</f>
        <v>00112432</v>
      </c>
      <c r="H4386" t="s">
        <v>1752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30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Z4386">
        <v>0</v>
      </c>
      <c r="AA4386" t="s">
        <v>7662</v>
      </c>
    </row>
    <row r="4387" spans="1:27" x14ac:dyDescent="0.25">
      <c r="H4387" t="s">
        <v>7667</v>
      </c>
    </row>
    <row r="4388" spans="1:27" x14ac:dyDescent="0.25">
      <c r="A4388">
        <v>2191</v>
      </c>
      <c r="B4388">
        <v>178</v>
      </c>
      <c r="C4388" t="s">
        <v>7668</v>
      </c>
      <c r="D4388" t="s">
        <v>3627</v>
      </c>
      <c r="E4388" t="s">
        <v>34</v>
      </c>
      <c r="F4388" t="s">
        <v>7669</v>
      </c>
      <c r="G4388" t="str">
        <f>"201510004979"</f>
        <v>201510004979</v>
      </c>
      <c r="H4388" t="s">
        <v>1752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30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Z4388">
        <v>0</v>
      </c>
      <c r="AA4388" t="s">
        <v>7662</v>
      </c>
    </row>
    <row r="4389" spans="1:27" x14ac:dyDescent="0.25">
      <c r="H4389" t="s">
        <v>2157</v>
      </c>
    </row>
    <row r="4390" spans="1:27" x14ac:dyDescent="0.25">
      <c r="A4390">
        <v>2192</v>
      </c>
      <c r="B4390">
        <v>1470</v>
      </c>
      <c r="C4390" t="s">
        <v>7670</v>
      </c>
      <c r="D4390" t="s">
        <v>1704</v>
      </c>
      <c r="E4390" t="s">
        <v>4384</v>
      </c>
      <c r="F4390" t="s">
        <v>7671</v>
      </c>
      <c r="G4390" t="str">
        <f>"00110750"</f>
        <v>00110750</v>
      </c>
      <c r="H4390" t="s">
        <v>3049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6</v>
      </c>
      <c r="W4390">
        <v>42</v>
      </c>
      <c r="Z4390">
        <v>0</v>
      </c>
      <c r="AA4390" t="s">
        <v>7672</v>
      </c>
    </row>
    <row r="4391" spans="1:27" x14ac:dyDescent="0.25">
      <c r="H4391" t="s">
        <v>7673</v>
      </c>
    </row>
    <row r="4392" spans="1:27" x14ac:dyDescent="0.25">
      <c r="A4392">
        <v>2193</v>
      </c>
      <c r="B4392">
        <v>343</v>
      </c>
      <c r="C4392" t="s">
        <v>7674</v>
      </c>
      <c r="D4392" t="s">
        <v>7675</v>
      </c>
      <c r="E4392" t="s">
        <v>84</v>
      </c>
      <c r="F4392" t="s">
        <v>7676</v>
      </c>
      <c r="G4392" t="str">
        <f>"00105512"</f>
        <v>00105512</v>
      </c>
      <c r="H4392">
        <v>693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Z4392">
        <v>0</v>
      </c>
      <c r="AA4392">
        <v>693</v>
      </c>
    </row>
    <row r="4393" spans="1:27" x14ac:dyDescent="0.25">
      <c r="H4393" t="s">
        <v>1594</v>
      </c>
    </row>
    <row r="4394" spans="1:27" x14ac:dyDescent="0.25">
      <c r="A4394">
        <v>2194</v>
      </c>
      <c r="B4394">
        <v>1233</v>
      </c>
      <c r="C4394" t="s">
        <v>7677</v>
      </c>
      <c r="D4394" t="s">
        <v>318</v>
      </c>
      <c r="E4394" t="s">
        <v>120</v>
      </c>
      <c r="F4394" t="s">
        <v>7678</v>
      </c>
      <c r="G4394" t="str">
        <f>"00010163"</f>
        <v>00010163</v>
      </c>
      <c r="H4394" t="s">
        <v>3181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50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Z4394">
        <v>1</v>
      </c>
      <c r="AA4394" t="s">
        <v>7679</v>
      </c>
    </row>
    <row r="4395" spans="1:27" x14ac:dyDescent="0.25">
      <c r="H4395" t="s">
        <v>7680</v>
      </c>
    </row>
    <row r="4396" spans="1:27" x14ac:dyDescent="0.25">
      <c r="A4396">
        <v>2195</v>
      </c>
      <c r="B4396">
        <v>525</v>
      </c>
      <c r="C4396" t="s">
        <v>7681</v>
      </c>
      <c r="D4396" t="s">
        <v>71</v>
      </c>
      <c r="E4396" t="s">
        <v>21</v>
      </c>
      <c r="F4396" t="s">
        <v>7682</v>
      </c>
      <c r="G4396" t="str">
        <f>"201406005222"</f>
        <v>201406005222</v>
      </c>
      <c r="H4396" t="s">
        <v>733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30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6</v>
      </c>
      <c r="Y4396">
        <v>456</v>
      </c>
      <c r="Z4396">
        <v>0</v>
      </c>
      <c r="AA4396" t="s">
        <v>7683</v>
      </c>
    </row>
    <row r="4397" spans="1:27" x14ac:dyDescent="0.25">
      <c r="H4397" t="s">
        <v>7684</v>
      </c>
    </row>
    <row r="4398" spans="1:27" x14ac:dyDescent="0.25">
      <c r="A4398">
        <v>2196</v>
      </c>
      <c r="B4398">
        <v>525</v>
      </c>
      <c r="C4398" t="s">
        <v>7681</v>
      </c>
      <c r="D4398" t="s">
        <v>71</v>
      </c>
      <c r="E4398" t="s">
        <v>21</v>
      </c>
      <c r="F4398" t="s">
        <v>7682</v>
      </c>
      <c r="G4398" t="str">
        <f>"201406005222"</f>
        <v>201406005222</v>
      </c>
      <c r="H4398" t="s">
        <v>733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30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Z4398">
        <v>0</v>
      </c>
      <c r="AA4398" t="s">
        <v>7683</v>
      </c>
    </row>
    <row r="4399" spans="1:27" x14ac:dyDescent="0.25">
      <c r="H4399" t="s">
        <v>7684</v>
      </c>
    </row>
    <row r="4400" spans="1:27" x14ac:dyDescent="0.25">
      <c r="A4400">
        <v>2197</v>
      </c>
      <c r="B4400">
        <v>11</v>
      </c>
      <c r="C4400" t="s">
        <v>7685</v>
      </c>
      <c r="D4400" t="s">
        <v>1386</v>
      </c>
      <c r="E4400" t="s">
        <v>7686</v>
      </c>
      <c r="F4400" t="s">
        <v>7687</v>
      </c>
      <c r="G4400" t="str">
        <f>"00108842"</f>
        <v>00108842</v>
      </c>
      <c r="H4400" t="s">
        <v>733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30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6</v>
      </c>
      <c r="Y4400" t="s">
        <v>123</v>
      </c>
      <c r="Z4400">
        <v>0</v>
      </c>
      <c r="AA4400" t="s">
        <v>7683</v>
      </c>
    </row>
    <row r="4401" spans="1:27" x14ac:dyDescent="0.25">
      <c r="H4401" t="s">
        <v>439</v>
      </c>
    </row>
    <row r="4402" spans="1:27" x14ac:dyDescent="0.25">
      <c r="A4402">
        <v>2198</v>
      </c>
      <c r="B4402">
        <v>1624</v>
      </c>
      <c r="C4402" t="s">
        <v>7688</v>
      </c>
      <c r="D4402" t="s">
        <v>911</v>
      </c>
      <c r="E4402" t="s">
        <v>71</v>
      </c>
      <c r="F4402" t="s">
        <v>7689</v>
      </c>
      <c r="G4402" t="str">
        <f>"00107885"</f>
        <v>00107885</v>
      </c>
      <c r="H4402" t="s">
        <v>733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30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Z4402">
        <v>0</v>
      </c>
      <c r="AA4402" t="s">
        <v>7683</v>
      </c>
    </row>
    <row r="4403" spans="1:27" x14ac:dyDescent="0.25">
      <c r="H4403" t="s">
        <v>7690</v>
      </c>
    </row>
    <row r="4404" spans="1:27" x14ac:dyDescent="0.25">
      <c r="A4404">
        <v>2199</v>
      </c>
      <c r="B4404">
        <v>1303</v>
      </c>
      <c r="C4404" t="s">
        <v>4939</v>
      </c>
      <c r="D4404" t="s">
        <v>305</v>
      </c>
      <c r="E4404" t="s">
        <v>21</v>
      </c>
      <c r="F4404" t="s">
        <v>7691</v>
      </c>
      <c r="G4404" t="str">
        <f>"00108917"</f>
        <v>00108917</v>
      </c>
      <c r="H4404" t="s">
        <v>733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30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Z4404">
        <v>1</v>
      </c>
      <c r="AA4404" t="s">
        <v>7683</v>
      </c>
    </row>
    <row r="4405" spans="1:27" x14ac:dyDescent="0.25">
      <c r="H4405" t="s">
        <v>7692</v>
      </c>
    </row>
    <row r="4406" spans="1:27" x14ac:dyDescent="0.25">
      <c r="A4406">
        <v>2200</v>
      </c>
      <c r="B4406">
        <v>1364</v>
      </c>
      <c r="C4406" t="s">
        <v>7693</v>
      </c>
      <c r="D4406" t="s">
        <v>168</v>
      </c>
      <c r="E4406" t="s">
        <v>90</v>
      </c>
      <c r="F4406" t="s">
        <v>7694</v>
      </c>
      <c r="G4406" t="str">
        <f>"00111513"</f>
        <v>00111513</v>
      </c>
      <c r="H4406" t="s">
        <v>733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30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Z4406">
        <v>1</v>
      </c>
      <c r="AA4406" t="s">
        <v>7683</v>
      </c>
    </row>
    <row r="4407" spans="1:27" x14ac:dyDescent="0.25">
      <c r="H4407" t="s">
        <v>7695</v>
      </c>
    </row>
    <row r="4408" spans="1:27" x14ac:dyDescent="0.25">
      <c r="A4408">
        <v>2201</v>
      </c>
      <c r="B4408">
        <v>1920</v>
      </c>
      <c r="C4408" t="s">
        <v>695</v>
      </c>
      <c r="D4408" t="s">
        <v>1704</v>
      </c>
      <c r="E4408" t="s">
        <v>34</v>
      </c>
      <c r="F4408" t="s">
        <v>7696</v>
      </c>
      <c r="G4408" t="str">
        <f>"201512001620"</f>
        <v>201512001620</v>
      </c>
      <c r="H4408" t="s">
        <v>1830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Z4408">
        <v>0</v>
      </c>
      <c r="AA4408" t="s">
        <v>1830</v>
      </c>
    </row>
    <row r="4409" spans="1:27" x14ac:dyDescent="0.25">
      <c r="H4409">
        <v>410</v>
      </c>
    </row>
    <row r="4410" spans="1:27" x14ac:dyDescent="0.25">
      <c r="A4410">
        <v>2202</v>
      </c>
      <c r="B4410">
        <v>1405</v>
      </c>
      <c r="C4410" t="s">
        <v>5046</v>
      </c>
      <c r="D4410" t="s">
        <v>288</v>
      </c>
      <c r="E4410" t="s">
        <v>102</v>
      </c>
      <c r="F4410" t="s">
        <v>7697</v>
      </c>
      <c r="G4410" t="str">
        <f>"00109642"</f>
        <v>00109642</v>
      </c>
      <c r="H4410" t="s">
        <v>1830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Z4410">
        <v>0</v>
      </c>
      <c r="AA4410" t="s">
        <v>1830</v>
      </c>
    </row>
    <row r="4411" spans="1:27" x14ac:dyDescent="0.25">
      <c r="H4411" t="s">
        <v>1820</v>
      </c>
    </row>
    <row r="4412" spans="1:27" x14ac:dyDescent="0.25">
      <c r="A4412">
        <v>2203</v>
      </c>
      <c r="B4412">
        <v>918</v>
      </c>
      <c r="C4412" t="s">
        <v>7698</v>
      </c>
      <c r="D4412" t="s">
        <v>177</v>
      </c>
      <c r="E4412" t="s">
        <v>7699</v>
      </c>
      <c r="F4412" t="s">
        <v>7700</v>
      </c>
      <c r="G4412" t="str">
        <f>"00110005"</f>
        <v>00110005</v>
      </c>
      <c r="H4412" t="s">
        <v>1830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Z4412">
        <v>0</v>
      </c>
      <c r="AA4412" t="s">
        <v>1830</v>
      </c>
    </row>
    <row r="4413" spans="1:27" x14ac:dyDescent="0.25">
      <c r="H4413" t="s">
        <v>7701</v>
      </c>
    </row>
    <row r="4414" spans="1:27" x14ac:dyDescent="0.25">
      <c r="A4414">
        <v>2204</v>
      </c>
      <c r="B4414">
        <v>1871</v>
      </c>
      <c r="C4414" t="s">
        <v>7702</v>
      </c>
      <c r="D4414" t="s">
        <v>167</v>
      </c>
      <c r="E4414" t="s">
        <v>102</v>
      </c>
      <c r="F4414" t="s">
        <v>7703</v>
      </c>
      <c r="G4414" t="str">
        <f>"200909000103"</f>
        <v>200909000103</v>
      </c>
      <c r="H4414" t="s">
        <v>1780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5</v>
      </c>
      <c r="W4414">
        <v>35</v>
      </c>
      <c r="Z4414">
        <v>2</v>
      </c>
      <c r="AA4414" t="s">
        <v>7704</v>
      </c>
    </row>
    <row r="4415" spans="1:27" x14ac:dyDescent="0.25">
      <c r="H4415" t="s">
        <v>7705</v>
      </c>
    </row>
    <row r="4416" spans="1:27" x14ac:dyDescent="0.25">
      <c r="A4416">
        <v>2205</v>
      </c>
      <c r="B4416">
        <v>1684</v>
      </c>
      <c r="C4416" t="s">
        <v>7706</v>
      </c>
      <c r="D4416" t="s">
        <v>1418</v>
      </c>
      <c r="E4416" t="s">
        <v>136</v>
      </c>
      <c r="F4416" t="s">
        <v>7707</v>
      </c>
      <c r="G4416" t="str">
        <f>"00109389"</f>
        <v>00109389</v>
      </c>
      <c r="H4416" t="s">
        <v>664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50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Z4416">
        <v>2</v>
      </c>
      <c r="AA4416" t="s">
        <v>7708</v>
      </c>
    </row>
    <row r="4417" spans="1:27" x14ac:dyDescent="0.25">
      <c r="H4417" t="s">
        <v>643</v>
      </c>
    </row>
    <row r="4418" spans="1:27" x14ac:dyDescent="0.25">
      <c r="A4418">
        <v>2206</v>
      </c>
      <c r="B4418">
        <v>933</v>
      </c>
      <c r="C4418" t="s">
        <v>7709</v>
      </c>
      <c r="D4418" t="s">
        <v>15</v>
      </c>
      <c r="E4418" t="s">
        <v>27</v>
      </c>
      <c r="F4418" t="s">
        <v>7710</v>
      </c>
      <c r="G4418" t="str">
        <f>"201601000140"</f>
        <v>201601000140</v>
      </c>
      <c r="H4418" t="s">
        <v>1073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30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Z4418">
        <v>0</v>
      </c>
      <c r="AA4418" t="s">
        <v>7711</v>
      </c>
    </row>
    <row r="4419" spans="1:27" x14ac:dyDescent="0.25">
      <c r="H4419">
        <v>403</v>
      </c>
    </row>
    <row r="4420" spans="1:27" x14ac:dyDescent="0.25">
      <c r="A4420">
        <v>2207</v>
      </c>
      <c r="B4420">
        <v>1271</v>
      </c>
      <c r="C4420" t="s">
        <v>7712</v>
      </c>
      <c r="D4420" t="s">
        <v>102</v>
      </c>
      <c r="E4420" t="s">
        <v>26</v>
      </c>
      <c r="F4420" t="s">
        <v>7713</v>
      </c>
      <c r="G4420" t="str">
        <f>"00112811"</f>
        <v>00112811</v>
      </c>
      <c r="H4420" t="s">
        <v>1073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30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Z4420">
        <v>0</v>
      </c>
      <c r="AA4420" t="s">
        <v>7711</v>
      </c>
    </row>
    <row r="4421" spans="1:27" x14ac:dyDescent="0.25">
      <c r="H4421" t="s">
        <v>92</v>
      </c>
    </row>
    <row r="4422" spans="1:27" x14ac:dyDescent="0.25">
      <c r="A4422">
        <v>2208</v>
      </c>
      <c r="B4422">
        <v>1361</v>
      </c>
      <c r="C4422" t="s">
        <v>7714</v>
      </c>
      <c r="D4422" t="s">
        <v>1245</v>
      </c>
      <c r="E4422" t="s">
        <v>27</v>
      </c>
      <c r="F4422" t="s">
        <v>7715</v>
      </c>
      <c r="G4422" t="str">
        <f>"201412004148"</f>
        <v>201412004148</v>
      </c>
      <c r="H4422" t="s">
        <v>1073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30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Z4422">
        <v>0</v>
      </c>
      <c r="AA4422" t="s">
        <v>7711</v>
      </c>
    </row>
    <row r="4423" spans="1:27" x14ac:dyDescent="0.25">
      <c r="H4423" t="s">
        <v>1675</v>
      </c>
    </row>
    <row r="4424" spans="1:27" x14ac:dyDescent="0.25">
      <c r="A4424">
        <v>2209</v>
      </c>
      <c r="B4424">
        <v>1620</v>
      </c>
      <c r="C4424" t="s">
        <v>7716</v>
      </c>
      <c r="D4424" t="s">
        <v>5954</v>
      </c>
      <c r="E4424" t="s">
        <v>14</v>
      </c>
      <c r="F4424" t="s">
        <v>7717</v>
      </c>
      <c r="G4424" t="str">
        <f>"00007659"</f>
        <v>00007659</v>
      </c>
      <c r="H4424" t="s">
        <v>1073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30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Z4424">
        <v>0</v>
      </c>
      <c r="AA4424" t="s">
        <v>7711</v>
      </c>
    </row>
    <row r="4425" spans="1:27" x14ac:dyDescent="0.25">
      <c r="H4425">
        <v>450</v>
      </c>
    </row>
    <row r="4426" spans="1:27" x14ac:dyDescent="0.25">
      <c r="A4426">
        <v>2210</v>
      </c>
      <c r="B4426">
        <v>2067</v>
      </c>
      <c r="C4426" t="s">
        <v>2878</v>
      </c>
      <c r="D4426" t="s">
        <v>7560</v>
      </c>
      <c r="E4426" t="s">
        <v>920</v>
      </c>
      <c r="F4426" t="s">
        <v>7718</v>
      </c>
      <c r="G4426" t="str">
        <f>"201409004298"</f>
        <v>201409004298</v>
      </c>
      <c r="H4426" t="s">
        <v>733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4</v>
      </c>
      <c r="W4426">
        <v>28</v>
      </c>
      <c r="Z4426">
        <v>0</v>
      </c>
      <c r="AA4426" t="s">
        <v>7719</v>
      </c>
    </row>
    <row r="4427" spans="1:27" x14ac:dyDescent="0.25">
      <c r="H4427" t="s">
        <v>7720</v>
      </c>
    </row>
    <row r="4428" spans="1:27" x14ac:dyDescent="0.25">
      <c r="A4428">
        <v>2211</v>
      </c>
      <c r="B4428">
        <v>1998</v>
      </c>
      <c r="C4428" t="s">
        <v>7721</v>
      </c>
      <c r="D4428" t="s">
        <v>332</v>
      </c>
      <c r="E4428" t="s">
        <v>71</v>
      </c>
      <c r="F4428" t="s">
        <v>7722</v>
      </c>
      <c r="G4428" t="str">
        <f>"00010283"</f>
        <v>00010283</v>
      </c>
      <c r="H4428">
        <v>660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30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Z4428">
        <v>0</v>
      </c>
      <c r="AA4428">
        <v>690</v>
      </c>
    </row>
    <row r="4429" spans="1:27" x14ac:dyDescent="0.25">
      <c r="H4429" t="s">
        <v>7723</v>
      </c>
    </row>
    <row r="4430" spans="1:27" x14ac:dyDescent="0.25">
      <c r="A4430">
        <v>2212</v>
      </c>
      <c r="B4430">
        <v>390</v>
      </c>
      <c r="C4430" t="s">
        <v>7724</v>
      </c>
      <c r="D4430" t="s">
        <v>7725</v>
      </c>
      <c r="E4430" t="s">
        <v>34</v>
      </c>
      <c r="F4430" t="s">
        <v>7726</v>
      </c>
      <c r="G4430" t="str">
        <f>"00107422"</f>
        <v>00107422</v>
      </c>
      <c r="H4430">
        <v>660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30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Z4430">
        <v>1</v>
      </c>
      <c r="AA4430">
        <v>690</v>
      </c>
    </row>
    <row r="4431" spans="1:27" x14ac:dyDescent="0.25">
      <c r="H4431" t="s">
        <v>430</v>
      </c>
    </row>
    <row r="4432" spans="1:27" x14ac:dyDescent="0.25">
      <c r="A4432">
        <v>2213</v>
      </c>
      <c r="B4432">
        <v>753</v>
      </c>
      <c r="C4432" t="s">
        <v>7727</v>
      </c>
      <c r="D4432" t="s">
        <v>243</v>
      </c>
      <c r="E4432" t="s">
        <v>20</v>
      </c>
      <c r="F4432" t="s">
        <v>7728</v>
      </c>
      <c r="G4432" t="str">
        <f>"00112608"</f>
        <v>00112608</v>
      </c>
      <c r="H4432">
        <v>660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30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Z4432">
        <v>0</v>
      </c>
      <c r="AA4432">
        <v>690</v>
      </c>
    </row>
    <row r="4433" spans="1:27" x14ac:dyDescent="0.25">
      <c r="H4433">
        <v>441</v>
      </c>
    </row>
    <row r="4434" spans="1:27" x14ac:dyDescent="0.25">
      <c r="A4434">
        <v>2214</v>
      </c>
      <c r="B4434">
        <v>204</v>
      </c>
      <c r="C4434" t="s">
        <v>7729</v>
      </c>
      <c r="D4434" t="s">
        <v>1037</v>
      </c>
      <c r="E4434" t="s">
        <v>27</v>
      </c>
      <c r="F4434" t="s">
        <v>7730</v>
      </c>
      <c r="G4434" t="str">
        <f>"201604003697"</f>
        <v>201604003697</v>
      </c>
      <c r="H4434">
        <v>660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30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Z4434">
        <v>0</v>
      </c>
      <c r="AA4434">
        <v>690</v>
      </c>
    </row>
    <row r="4435" spans="1:27" x14ac:dyDescent="0.25">
      <c r="H4435" t="s">
        <v>7731</v>
      </c>
    </row>
    <row r="4436" spans="1:27" x14ac:dyDescent="0.25">
      <c r="A4436">
        <v>2215</v>
      </c>
      <c r="B4436">
        <v>820</v>
      </c>
      <c r="C4436" t="s">
        <v>7732</v>
      </c>
      <c r="D4436" t="s">
        <v>33</v>
      </c>
      <c r="E4436" t="s">
        <v>15</v>
      </c>
      <c r="F4436" t="s">
        <v>7733</v>
      </c>
      <c r="G4436" t="str">
        <f>"00109405"</f>
        <v>00109405</v>
      </c>
      <c r="H4436" t="s">
        <v>433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Z4436">
        <v>1</v>
      </c>
      <c r="AA4436" t="s">
        <v>433</v>
      </c>
    </row>
    <row r="4437" spans="1:27" x14ac:dyDescent="0.25">
      <c r="H4437" t="s">
        <v>7734</v>
      </c>
    </row>
    <row r="4438" spans="1:27" x14ac:dyDescent="0.25">
      <c r="A4438">
        <v>2216</v>
      </c>
      <c r="B4438">
        <v>482</v>
      </c>
      <c r="C4438" t="s">
        <v>7735</v>
      </c>
      <c r="D4438" t="s">
        <v>33</v>
      </c>
      <c r="E4438" t="s">
        <v>141</v>
      </c>
      <c r="F4438" t="s">
        <v>7736</v>
      </c>
      <c r="G4438" t="str">
        <f>"00107328"</f>
        <v>00107328</v>
      </c>
      <c r="H4438" t="s">
        <v>433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6</v>
      </c>
      <c r="Y4438">
        <v>456</v>
      </c>
      <c r="Z4438">
        <v>0</v>
      </c>
      <c r="AA4438" t="s">
        <v>433</v>
      </c>
    </row>
    <row r="4439" spans="1:27" x14ac:dyDescent="0.25">
      <c r="H4439">
        <v>456</v>
      </c>
    </row>
    <row r="4440" spans="1:27" x14ac:dyDescent="0.25">
      <c r="A4440">
        <v>2217</v>
      </c>
      <c r="B4440">
        <v>1398</v>
      </c>
      <c r="C4440" t="s">
        <v>7737</v>
      </c>
      <c r="D4440" t="s">
        <v>15</v>
      </c>
      <c r="E4440" t="s">
        <v>4384</v>
      </c>
      <c r="F4440" t="s">
        <v>7738</v>
      </c>
      <c r="G4440" t="str">
        <f>"201507003818"</f>
        <v>201507003818</v>
      </c>
      <c r="H4440" t="s">
        <v>2117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30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Z4440">
        <v>0</v>
      </c>
      <c r="AA4440" t="s">
        <v>7739</v>
      </c>
    </row>
    <row r="4441" spans="1:27" x14ac:dyDescent="0.25">
      <c r="H4441" t="s">
        <v>7740</v>
      </c>
    </row>
    <row r="4442" spans="1:27" x14ac:dyDescent="0.25">
      <c r="A4442">
        <v>2218</v>
      </c>
      <c r="B4442">
        <v>1738</v>
      </c>
      <c r="C4442" t="s">
        <v>7741</v>
      </c>
      <c r="D4442" t="s">
        <v>681</v>
      </c>
      <c r="E4442" t="s">
        <v>34</v>
      </c>
      <c r="F4442" t="s">
        <v>7742</v>
      </c>
      <c r="G4442" t="str">
        <f>"201402010812"</f>
        <v>201402010812</v>
      </c>
      <c r="H4442" t="s">
        <v>2117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30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Z4442">
        <v>0</v>
      </c>
      <c r="AA4442" t="s">
        <v>7739</v>
      </c>
    </row>
    <row r="4443" spans="1:27" x14ac:dyDescent="0.25">
      <c r="H4443" t="s">
        <v>7743</v>
      </c>
    </row>
    <row r="4444" spans="1:27" x14ac:dyDescent="0.25">
      <c r="A4444">
        <v>2219</v>
      </c>
      <c r="B4444">
        <v>1289</v>
      </c>
      <c r="C4444" t="s">
        <v>7744</v>
      </c>
      <c r="D4444" t="s">
        <v>15</v>
      </c>
      <c r="E4444" t="s">
        <v>34</v>
      </c>
      <c r="F4444" t="s">
        <v>7745</v>
      </c>
      <c r="G4444" t="str">
        <f>"00110390"</f>
        <v>00110390</v>
      </c>
      <c r="H4444" t="s">
        <v>650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Z4444">
        <v>0</v>
      </c>
      <c r="AA4444" t="s">
        <v>650</v>
      </c>
    </row>
    <row r="4445" spans="1:27" x14ac:dyDescent="0.25">
      <c r="H4445" t="s">
        <v>7746</v>
      </c>
    </row>
    <row r="4446" spans="1:27" x14ac:dyDescent="0.25">
      <c r="A4446">
        <v>2220</v>
      </c>
      <c r="B4446">
        <v>1461</v>
      </c>
      <c r="C4446" t="s">
        <v>7747</v>
      </c>
      <c r="D4446" t="s">
        <v>15</v>
      </c>
      <c r="E4446" t="s">
        <v>141</v>
      </c>
      <c r="F4446" t="s">
        <v>7748</v>
      </c>
      <c r="G4446" t="str">
        <f>"00112692"</f>
        <v>00112692</v>
      </c>
      <c r="H4446" t="s">
        <v>2845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30</v>
      </c>
      <c r="O4446">
        <v>30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Z4446">
        <v>0</v>
      </c>
      <c r="AA4446" t="s">
        <v>7749</v>
      </c>
    </row>
    <row r="4447" spans="1:27" x14ac:dyDescent="0.25">
      <c r="H4447" t="s">
        <v>7750</v>
      </c>
    </row>
    <row r="4448" spans="1:27" x14ac:dyDescent="0.25">
      <c r="A4448">
        <v>2221</v>
      </c>
      <c r="B4448">
        <v>370</v>
      </c>
      <c r="C4448" t="s">
        <v>257</v>
      </c>
      <c r="D4448" t="s">
        <v>41</v>
      </c>
      <c r="E4448" t="s">
        <v>4242</v>
      </c>
      <c r="F4448" t="s">
        <v>7751</v>
      </c>
      <c r="G4448" t="str">
        <f>"201511027237"</f>
        <v>201511027237</v>
      </c>
      <c r="H4448" t="s">
        <v>4331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30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Z4448">
        <v>0</v>
      </c>
      <c r="AA4448" t="s">
        <v>7752</v>
      </c>
    </row>
    <row r="4449" spans="1:27" x14ac:dyDescent="0.25">
      <c r="H4449" t="s">
        <v>7753</v>
      </c>
    </row>
    <row r="4450" spans="1:27" x14ac:dyDescent="0.25">
      <c r="A4450">
        <v>2222</v>
      </c>
      <c r="B4450">
        <v>30</v>
      </c>
      <c r="C4450" t="s">
        <v>994</v>
      </c>
      <c r="D4450" t="s">
        <v>278</v>
      </c>
      <c r="E4450" t="s">
        <v>102</v>
      </c>
      <c r="F4450" t="s">
        <v>7754</v>
      </c>
      <c r="G4450" t="str">
        <f>"201402006621"</f>
        <v>201402006621</v>
      </c>
      <c r="H4450" t="s">
        <v>4331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30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Z4450">
        <v>0</v>
      </c>
      <c r="AA4450" t="s">
        <v>7752</v>
      </c>
    </row>
    <row r="4451" spans="1:27" x14ac:dyDescent="0.25">
      <c r="H4451" t="s">
        <v>7755</v>
      </c>
    </row>
    <row r="4452" spans="1:27" x14ac:dyDescent="0.25">
      <c r="A4452">
        <v>2223</v>
      </c>
      <c r="B4452">
        <v>22</v>
      </c>
      <c r="C4452" t="s">
        <v>7756</v>
      </c>
      <c r="D4452" t="s">
        <v>278</v>
      </c>
      <c r="E4452" t="s">
        <v>60</v>
      </c>
      <c r="F4452" t="s">
        <v>7757</v>
      </c>
      <c r="G4452" t="str">
        <f>"201410011360"</f>
        <v>201410011360</v>
      </c>
      <c r="H4452" t="s">
        <v>4331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30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Z4452">
        <v>0</v>
      </c>
      <c r="AA4452" t="s">
        <v>7752</v>
      </c>
    </row>
    <row r="4453" spans="1:27" x14ac:dyDescent="0.25">
      <c r="H4453" t="s">
        <v>7758</v>
      </c>
    </row>
    <row r="4454" spans="1:27" x14ac:dyDescent="0.25">
      <c r="A4454">
        <v>2224</v>
      </c>
      <c r="B4454">
        <v>301</v>
      </c>
      <c r="C4454" t="s">
        <v>3067</v>
      </c>
      <c r="D4454" t="s">
        <v>872</v>
      </c>
      <c r="E4454" t="s">
        <v>168</v>
      </c>
      <c r="F4454" t="s">
        <v>7759</v>
      </c>
      <c r="G4454" t="str">
        <f>"201406005521"</f>
        <v>201406005521</v>
      </c>
      <c r="H4454" t="s">
        <v>4331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30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Z4454">
        <v>0</v>
      </c>
      <c r="AA4454" t="s">
        <v>7752</v>
      </c>
    </row>
    <row r="4455" spans="1:27" x14ac:dyDescent="0.25">
      <c r="H4455" t="s">
        <v>7760</v>
      </c>
    </row>
    <row r="4456" spans="1:27" x14ac:dyDescent="0.25">
      <c r="A4456">
        <v>2225</v>
      </c>
      <c r="B4456">
        <v>938</v>
      </c>
      <c r="C4456" t="s">
        <v>2254</v>
      </c>
      <c r="D4456" t="s">
        <v>269</v>
      </c>
      <c r="E4456" t="s">
        <v>41</v>
      </c>
      <c r="F4456" t="s">
        <v>7761</v>
      </c>
      <c r="G4456" t="str">
        <f>"201604004731"</f>
        <v>201604004731</v>
      </c>
      <c r="H4456" t="s">
        <v>1619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Z4456">
        <v>0</v>
      </c>
      <c r="AA4456" t="s">
        <v>1619</v>
      </c>
    </row>
    <row r="4457" spans="1:27" x14ac:dyDescent="0.25">
      <c r="H4457" t="s">
        <v>1594</v>
      </c>
    </row>
    <row r="4458" spans="1:27" x14ac:dyDescent="0.25">
      <c r="A4458">
        <v>2226</v>
      </c>
      <c r="B4458">
        <v>585</v>
      </c>
      <c r="C4458" t="s">
        <v>7762</v>
      </c>
      <c r="D4458" t="s">
        <v>102</v>
      </c>
      <c r="E4458" t="s">
        <v>1002</v>
      </c>
      <c r="F4458" t="s">
        <v>7763</v>
      </c>
      <c r="G4458" t="str">
        <f>"201511029280"</f>
        <v>201511029280</v>
      </c>
      <c r="H4458" t="s">
        <v>1619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Z4458">
        <v>0</v>
      </c>
      <c r="AA4458" t="s">
        <v>1619</v>
      </c>
    </row>
    <row r="4459" spans="1:27" x14ac:dyDescent="0.25">
      <c r="H4459" t="s">
        <v>7764</v>
      </c>
    </row>
    <row r="4460" spans="1:27" x14ac:dyDescent="0.25">
      <c r="A4460">
        <v>2227</v>
      </c>
      <c r="B4460">
        <v>869</v>
      </c>
      <c r="C4460" t="s">
        <v>5394</v>
      </c>
      <c r="D4460" t="s">
        <v>5858</v>
      </c>
      <c r="E4460" t="s">
        <v>5121</v>
      </c>
      <c r="F4460" t="s">
        <v>7765</v>
      </c>
      <c r="G4460" t="str">
        <f>"00110909"</f>
        <v>00110909</v>
      </c>
      <c r="H4460" t="s">
        <v>1780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30</v>
      </c>
      <c r="S4460">
        <v>0</v>
      </c>
      <c r="T4460">
        <v>0</v>
      </c>
      <c r="U4460">
        <v>0</v>
      </c>
      <c r="V4460">
        <v>0</v>
      </c>
      <c r="W4460">
        <v>0</v>
      </c>
      <c r="Z4460">
        <v>2</v>
      </c>
      <c r="AA4460" t="s">
        <v>7766</v>
      </c>
    </row>
    <row r="4461" spans="1:27" x14ac:dyDescent="0.25">
      <c r="H4461" t="s">
        <v>7767</v>
      </c>
    </row>
    <row r="4462" spans="1:27" x14ac:dyDescent="0.25">
      <c r="A4462">
        <v>2228</v>
      </c>
      <c r="B4462">
        <v>97</v>
      </c>
      <c r="C4462" t="s">
        <v>7768</v>
      </c>
      <c r="D4462" t="s">
        <v>7769</v>
      </c>
      <c r="E4462" t="s">
        <v>7770</v>
      </c>
      <c r="F4462" t="s">
        <v>7771</v>
      </c>
      <c r="G4462" t="str">
        <f>"00001474"</f>
        <v>00001474</v>
      </c>
      <c r="H4462" t="s">
        <v>1780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30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Z4462">
        <v>0</v>
      </c>
      <c r="AA4462" t="s">
        <v>7766</v>
      </c>
    </row>
    <row r="4463" spans="1:27" x14ac:dyDescent="0.25">
      <c r="H4463" t="s">
        <v>7772</v>
      </c>
    </row>
    <row r="4464" spans="1:27" x14ac:dyDescent="0.25">
      <c r="A4464">
        <v>2229</v>
      </c>
      <c r="B4464">
        <v>199</v>
      </c>
      <c r="C4464" t="s">
        <v>7773</v>
      </c>
      <c r="D4464" t="s">
        <v>786</v>
      </c>
      <c r="E4464" t="s">
        <v>14</v>
      </c>
      <c r="F4464" t="s">
        <v>7774</v>
      </c>
      <c r="G4464" t="str">
        <f>"00107512"</f>
        <v>00107512</v>
      </c>
      <c r="H4464" t="s">
        <v>513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Z4464">
        <v>0</v>
      </c>
      <c r="AA4464" t="s">
        <v>513</v>
      </c>
    </row>
    <row r="4465" spans="1:27" x14ac:dyDescent="0.25">
      <c r="H4465" t="s">
        <v>7775</v>
      </c>
    </row>
    <row r="4466" spans="1:27" x14ac:dyDescent="0.25">
      <c r="A4466">
        <v>2230</v>
      </c>
      <c r="B4466">
        <v>652</v>
      </c>
      <c r="C4466" t="s">
        <v>7776</v>
      </c>
      <c r="D4466" t="s">
        <v>33</v>
      </c>
      <c r="E4466" t="s">
        <v>14</v>
      </c>
      <c r="F4466" t="s">
        <v>7777</v>
      </c>
      <c r="G4466" t="str">
        <f>"00107948"</f>
        <v>00107948</v>
      </c>
      <c r="H4466" t="s">
        <v>513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Z4466">
        <v>2</v>
      </c>
      <c r="AA4466" t="s">
        <v>513</v>
      </c>
    </row>
    <row r="4467" spans="1:27" x14ac:dyDescent="0.25">
      <c r="H4467" t="s">
        <v>7778</v>
      </c>
    </row>
    <row r="4468" spans="1:27" x14ac:dyDescent="0.25">
      <c r="A4468">
        <v>2231</v>
      </c>
      <c r="B4468">
        <v>2315</v>
      </c>
      <c r="C4468" t="s">
        <v>7779</v>
      </c>
      <c r="D4468" t="s">
        <v>1215</v>
      </c>
      <c r="E4468" t="s">
        <v>34</v>
      </c>
      <c r="F4468" t="s">
        <v>7780</v>
      </c>
      <c r="G4468" t="str">
        <f>"201406013070"</f>
        <v>201406013070</v>
      </c>
      <c r="H4468" t="s">
        <v>320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30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Z4468">
        <v>0</v>
      </c>
      <c r="AA4468" t="s">
        <v>7781</v>
      </c>
    </row>
    <row r="4469" spans="1:27" x14ac:dyDescent="0.25">
      <c r="H4469" t="s">
        <v>7782</v>
      </c>
    </row>
    <row r="4470" spans="1:27" x14ac:dyDescent="0.25">
      <c r="A4470">
        <v>2232</v>
      </c>
      <c r="B4470">
        <v>1421</v>
      </c>
      <c r="C4470" t="s">
        <v>7783</v>
      </c>
      <c r="D4470" t="s">
        <v>187</v>
      </c>
      <c r="E4470" t="s">
        <v>60</v>
      </c>
      <c r="F4470" t="s">
        <v>7784</v>
      </c>
      <c r="G4470" t="str">
        <f>"00112690"</f>
        <v>00112690</v>
      </c>
      <c r="H4470" t="s">
        <v>449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Z4470">
        <v>0</v>
      </c>
      <c r="AA4470" t="s">
        <v>449</v>
      </c>
    </row>
    <row r="4471" spans="1:27" x14ac:dyDescent="0.25">
      <c r="H4471" t="s">
        <v>7785</v>
      </c>
    </row>
    <row r="4472" spans="1:27" x14ac:dyDescent="0.25">
      <c r="A4472">
        <v>2233</v>
      </c>
      <c r="B4472">
        <v>516</v>
      </c>
      <c r="C4472" t="s">
        <v>7786</v>
      </c>
      <c r="D4472" t="s">
        <v>114</v>
      </c>
      <c r="E4472" t="s">
        <v>34</v>
      </c>
      <c r="F4472" t="s">
        <v>7787</v>
      </c>
      <c r="G4472" t="str">
        <f>"201402010362"</f>
        <v>201402010362</v>
      </c>
      <c r="H4472" t="s">
        <v>449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Z4472">
        <v>0</v>
      </c>
      <c r="AA4472" t="s">
        <v>449</v>
      </c>
    </row>
    <row r="4473" spans="1:27" x14ac:dyDescent="0.25">
      <c r="H4473" t="s">
        <v>7788</v>
      </c>
    </row>
    <row r="4474" spans="1:27" x14ac:dyDescent="0.25">
      <c r="A4474">
        <v>2234</v>
      </c>
      <c r="B4474">
        <v>1941</v>
      </c>
      <c r="C4474" t="s">
        <v>7789</v>
      </c>
      <c r="D4474" t="s">
        <v>136</v>
      </c>
      <c r="E4474" t="s">
        <v>14</v>
      </c>
      <c r="F4474" t="s">
        <v>7790</v>
      </c>
      <c r="G4474" t="str">
        <f>"00004745"</f>
        <v>00004745</v>
      </c>
      <c r="H4474" t="s">
        <v>449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Z4474">
        <v>0</v>
      </c>
      <c r="AA4474" t="s">
        <v>449</v>
      </c>
    </row>
    <row r="4475" spans="1:27" x14ac:dyDescent="0.25">
      <c r="H4475" t="s">
        <v>7791</v>
      </c>
    </row>
    <row r="4476" spans="1:27" x14ac:dyDescent="0.25">
      <c r="A4476">
        <v>2235</v>
      </c>
      <c r="B4476">
        <v>1500</v>
      </c>
      <c r="C4476" t="s">
        <v>7792</v>
      </c>
      <c r="D4476" t="s">
        <v>20</v>
      </c>
      <c r="E4476" t="s">
        <v>21</v>
      </c>
      <c r="F4476" t="s">
        <v>7793</v>
      </c>
      <c r="G4476" t="str">
        <f>"00112242"</f>
        <v>00112242</v>
      </c>
      <c r="H4476" t="s">
        <v>449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Z4476">
        <v>0</v>
      </c>
      <c r="AA4476" t="s">
        <v>449</v>
      </c>
    </row>
    <row r="4477" spans="1:27" x14ac:dyDescent="0.25">
      <c r="H4477" t="s">
        <v>7794</v>
      </c>
    </row>
    <row r="4478" spans="1:27" x14ac:dyDescent="0.25">
      <c r="A4478">
        <v>2236</v>
      </c>
      <c r="B4478">
        <v>2025</v>
      </c>
      <c r="C4478" t="s">
        <v>7795</v>
      </c>
      <c r="D4478" t="s">
        <v>4013</v>
      </c>
      <c r="E4478" t="s">
        <v>14</v>
      </c>
      <c r="F4478" t="s">
        <v>7796</v>
      </c>
      <c r="G4478" t="str">
        <f>"00094462"</f>
        <v>00094462</v>
      </c>
      <c r="H4478" t="s">
        <v>449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Z4478">
        <v>0</v>
      </c>
      <c r="AA4478" t="s">
        <v>449</v>
      </c>
    </row>
    <row r="4479" spans="1:27" x14ac:dyDescent="0.25">
      <c r="H4479" t="s">
        <v>7797</v>
      </c>
    </row>
    <row r="4480" spans="1:27" x14ac:dyDescent="0.25">
      <c r="A4480">
        <v>2237</v>
      </c>
      <c r="B4480">
        <v>2213</v>
      </c>
      <c r="C4480" t="s">
        <v>7798</v>
      </c>
      <c r="D4480" t="s">
        <v>616</v>
      </c>
      <c r="E4480" t="s">
        <v>7657</v>
      </c>
      <c r="F4480" t="s">
        <v>7799</v>
      </c>
      <c r="G4480" t="str">
        <f>"201403000207"</f>
        <v>201403000207</v>
      </c>
      <c r="H4480" t="s">
        <v>1145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30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Z4480">
        <v>0</v>
      </c>
      <c r="AA4480" t="s">
        <v>7800</v>
      </c>
    </row>
    <row r="4481" spans="1:27" x14ac:dyDescent="0.25">
      <c r="H4481" t="s">
        <v>7801</v>
      </c>
    </row>
    <row r="4482" spans="1:27" x14ac:dyDescent="0.25">
      <c r="A4482">
        <v>2238</v>
      </c>
      <c r="B4482">
        <v>1193</v>
      </c>
      <c r="C4482" t="s">
        <v>7802</v>
      </c>
      <c r="D4482" t="s">
        <v>21</v>
      </c>
      <c r="E4482" t="s">
        <v>168</v>
      </c>
      <c r="F4482" t="s">
        <v>7803</v>
      </c>
      <c r="G4482" t="str">
        <f>"00110730"</f>
        <v>00110730</v>
      </c>
      <c r="H4482" t="s">
        <v>1145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30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Z4482">
        <v>0</v>
      </c>
      <c r="AA4482" t="s">
        <v>7800</v>
      </c>
    </row>
    <row r="4483" spans="1:27" x14ac:dyDescent="0.25">
      <c r="H4483" t="s">
        <v>7804</v>
      </c>
    </row>
    <row r="4484" spans="1:27" x14ac:dyDescent="0.25">
      <c r="A4484">
        <v>2239</v>
      </c>
      <c r="B4484">
        <v>1882</v>
      </c>
      <c r="C4484" t="s">
        <v>7805</v>
      </c>
      <c r="D4484" t="s">
        <v>34</v>
      </c>
      <c r="E4484" t="s">
        <v>20</v>
      </c>
      <c r="F4484" t="s">
        <v>7806</v>
      </c>
      <c r="G4484" t="str">
        <f>"201512000408"</f>
        <v>201512000408</v>
      </c>
      <c r="H4484" t="s">
        <v>1666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Z4484">
        <v>2</v>
      </c>
      <c r="AA4484" t="s">
        <v>1666</v>
      </c>
    </row>
    <row r="4485" spans="1:27" x14ac:dyDescent="0.25">
      <c r="H4485" t="s">
        <v>7807</v>
      </c>
    </row>
    <row r="4486" spans="1:27" x14ac:dyDescent="0.25">
      <c r="A4486">
        <v>2240</v>
      </c>
      <c r="B4486">
        <v>132</v>
      </c>
      <c r="C4486" t="s">
        <v>5134</v>
      </c>
      <c r="D4486" t="s">
        <v>7808</v>
      </c>
      <c r="E4486" t="s">
        <v>7809</v>
      </c>
      <c r="F4486" t="s">
        <v>7810</v>
      </c>
      <c r="G4486" t="str">
        <f>"00023430"</f>
        <v>00023430</v>
      </c>
      <c r="H4486" t="s">
        <v>1666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6</v>
      </c>
      <c r="Y4486">
        <v>456</v>
      </c>
      <c r="Z4486">
        <v>0</v>
      </c>
      <c r="AA4486" t="s">
        <v>1666</v>
      </c>
    </row>
    <row r="4487" spans="1:27" x14ac:dyDescent="0.25">
      <c r="H4487">
        <v>456</v>
      </c>
    </row>
    <row r="4488" spans="1:27" x14ac:dyDescent="0.25">
      <c r="A4488">
        <v>2241</v>
      </c>
      <c r="B4488">
        <v>1689</v>
      </c>
      <c r="C4488" t="s">
        <v>7811</v>
      </c>
      <c r="D4488" t="s">
        <v>4522</v>
      </c>
      <c r="E4488" t="s">
        <v>34</v>
      </c>
      <c r="F4488" t="s">
        <v>7812</v>
      </c>
      <c r="G4488" t="str">
        <f>"00108601"</f>
        <v>00108601</v>
      </c>
      <c r="H4488" t="s">
        <v>1666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Z4488">
        <v>0</v>
      </c>
      <c r="AA4488" t="s">
        <v>1666</v>
      </c>
    </row>
    <row r="4489" spans="1:27" x14ac:dyDescent="0.25">
      <c r="H4489" t="s">
        <v>7813</v>
      </c>
    </row>
    <row r="4490" spans="1:27" x14ac:dyDescent="0.25">
      <c r="A4490">
        <v>2242</v>
      </c>
      <c r="B4490">
        <v>1050</v>
      </c>
      <c r="C4490" t="s">
        <v>7814</v>
      </c>
      <c r="D4490" t="s">
        <v>34</v>
      </c>
      <c r="E4490" t="s">
        <v>102</v>
      </c>
      <c r="F4490" t="s">
        <v>7815</v>
      </c>
      <c r="G4490" t="str">
        <f>"200712002887"</f>
        <v>200712002887</v>
      </c>
      <c r="H4490" t="s">
        <v>4503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50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Z4490">
        <v>0</v>
      </c>
      <c r="AA4490" t="s">
        <v>7816</v>
      </c>
    </row>
    <row r="4491" spans="1:27" x14ac:dyDescent="0.25">
      <c r="H4491" t="s">
        <v>7817</v>
      </c>
    </row>
    <row r="4492" spans="1:27" x14ac:dyDescent="0.25">
      <c r="A4492">
        <v>2243</v>
      </c>
      <c r="B4492">
        <v>164</v>
      </c>
      <c r="C4492" t="s">
        <v>7818</v>
      </c>
      <c r="D4492" t="s">
        <v>654</v>
      </c>
      <c r="E4492" t="s">
        <v>27</v>
      </c>
      <c r="F4492" t="s">
        <v>7819</v>
      </c>
      <c r="G4492" t="str">
        <f>"00009554"</f>
        <v>00009554</v>
      </c>
      <c r="H4492" t="s">
        <v>4391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30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Z4492">
        <v>0</v>
      </c>
      <c r="AA4492" t="s">
        <v>7820</v>
      </c>
    </row>
    <row r="4493" spans="1:27" x14ac:dyDescent="0.25">
      <c r="H4493" t="s">
        <v>3383</v>
      </c>
    </row>
    <row r="4494" spans="1:27" x14ac:dyDescent="0.25">
      <c r="A4494">
        <v>2244</v>
      </c>
      <c r="B4494">
        <v>2179</v>
      </c>
      <c r="C4494" t="s">
        <v>7821</v>
      </c>
      <c r="D4494" t="s">
        <v>146</v>
      </c>
      <c r="E4494" t="s">
        <v>21</v>
      </c>
      <c r="F4494" t="s">
        <v>7822</v>
      </c>
      <c r="G4494" t="str">
        <f>"00112391"</f>
        <v>00112391</v>
      </c>
      <c r="H4494" t="s">
        <v>1382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Z4494">
        <v>1</v>
      </c>
      <c r="AA4494" t="s">
        <v>1382</v>
      </c>
    </row>
    <row r="4495" spans="1:27" x14ac:dyDescent="0.25">
      <c r="H4495" t="s">
        <v>7823</v>
      </c>
    </row>
    <row r="4496" spans="1:27" x14ac:dyDescent="0.25">
      <c r="A4496">
        <v>2245</v>
      </c>
      <c r="B4496">
        <v>700</v>
      </c>
      <c r="C4496" t="s">
        <v>7824</v>
      </c>
      <c r="D4496" t="s">
        <v>3627</v>
      </c>
      <c r="E4496" t="s">
        <v>41</v>
      </c>
      <c r="F4496" t="s">
        <v>7825</v>
      </c>
      <c r="G4496" t="str">
        <f>"00107928"</f>
        <v>00107928</v>
      </c>
      <c r="H4496" t="s">
        <v>849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30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Z4496">
        <v>0</v>
      </c>
      <c r="AA4496" t="s">
        <v>7826</v>
      </c>
    </row>
    <row r="4497" spans="1:27" x14ac:dyDescent="0.25">
      <c r="H4497" t="s">
        <v>7827</v>
      </c>
    </row>
    <row r="4498" spans="1:27" x14ac:dyDescent="0.25">
      <c r="A4498">
        <v>2246</v>
      </c>
      <c r="B4498">
        <v>2302</v>
      </c>
      <c r="C4498" t="s">
        <v>1527</v>
      </c>
      <c r="D4498" t="s">
        <v>2152</v>
      </c>
      <c r="E4498" t="s">
        <v>1224</v>
      </c>
      <c r="F4498" t="s">
        <v>7828</v>
      </c>
      <c r="G4498" t="str">
        <f>"201410001116"</f>
        <v>201410001116</v>
      </c>
      <c r="H4498" t="s">
        <v>849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30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Z4498">
        <v>0</v>
      </c>
      <c r="AA4498" t="s">
        <v>7826</v>
      </c>
    </row>
    <row r="4499" spans="1:27" x14ac:dyDescent="0.25">
      <c r="H4499" t="s">
        <v>7829</v>
      </c>
    </row>
    <row r="4500" spans="1:27" x14ac:dyDescent="0.25">
      <c r="A4500">
        <v>2247</v>
      </c>
      <c r="B4500">
        <v>2060</v>
      </c>
      <c r="C4500" t="s">
        <v>2181</v>
      </c>
      <c r="D4500" t="s">
        <v>441</v>
      </c>
      <c r="E4500" t="s">
        <v>120</v>
      </c>
      <c r="F4500" t="s">
        <v>2182</v>
      </c>
      <c r="G4500" t="str">
        <f>"00112266"</f>
        <v>00112266</v>
      </c>
      <c r="H4500">
        <v>682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Z4500">
        <v>0</v>
      </c>
      <c r="AA4500">
        <v>682</v>
      </c>
    </row>
    <row r="4501" spans="1:27" x14ac:dyDescent="0.25">
      <c r="H4501" t="s">
        <v>2183</v>
      </c>
    </row>
    <row r="4502" spans="1:27" x14ac:dyDescent="0.25">
      <c r="A4502">
        <v>2248</v>
      </c>
      <c r="B4502">
        <v>2060</v>
      </c>
      <c r="C4502" t="s">
        <v>2181</v>
      </c>
      <c r="D4502" t="s">
        <v>441</v>
      </c>
      <c r="E4502" t="s">
        <v>120</v>
      </c>
      <c r="F4502" t="s">
        <v>2182</v>
      </c>
      <c r="G4502" t="str">
        <f>"00112266"</f>
        <v>00112266</v>
      </c>
      <c r="H4502">
        <v>682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6</v>
      </c>
      <c r="Y4502" t="s">
        <v>7830</v>
      </c>
      <c r="Z4502">
        <v>0</v>
      </c>
      <c r="AA4502">
        <v>682</v>
      </c>
    </row>
    <row r="4503" spans="1:27" x14ac:dyDescent="0.25">
      <c r="H4503" t="s">
        <v>2183</v>
      </c>
    </row>
    <row r="4504" spans="1:27" x14ac:dyDescent="0.25">
      <c r="A4504">
        <v>2249</v>
      </c>
      <c r="B4504">
        <v>40</v>
      </c>
      <c r="C4504" t="s">
        <v>7831</v>
      </c>
      <c r="D4504" t="s">
        <v>33</v>
      </c>
      <c r="E4504" t="s">
        <v>34</v>
      </c>
      <c r="F4504" t="s">
        <v>7832</v>
      </c>
      <c r="G4504" t="str">
        <f>"00107464"</f>
        <v>00107464</v>
      </c>
      <c r="H4504" t="s">
        <v>5369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8</v>
      </c>
      <c r="W4504">
        <v>56</v>
      </c>
      <c r="Z4504">
        <v>0</v>
      </c>
      <c r="AA4504" t="s">
        <v>7833</v>
      </c>
    </row>
    <row r="4505" spans="1:27" x14ac:dyDescent="0.25">
      <c r="H4505" t="s">
        <v>7834</v>
      </c>
    </row>
    <row r="4506" spans="1:27" x14ac:dyDescent="0.25">
      <c r="A4506">
        <v>2250</v>
      </c>
      <c r="B4506">
        <v>816</v>
      </c>
      <c r="C4506" t="s">
        <v>7835</v>
      </c>
      <c r="D4506" t="s">
        <v>3385</v>
      </c>
      <c r="E4506" t="s">
        <v>120</v>
      </c>
      <c r="F4506" t="s">
        <v>7836</v>
      </c>
      <c r="G4506" t="str">
        <f>"201406002171"</f>
        <v>201406002171</v>
      </c>
      <c r="H4506" t="s">
        <v>3049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30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Z4506">
        <v>2</v>
      </c>
      <c r="AA4506" t="s">
        <v>7837</v>
      </c>
    </row>
    <row r="4507" spans="1:27" x14ac:dyDescent="0.25">
      <c r="H4507" t="s">
        <v>7838</v>
      </c>
    </row>
    <row r="4508" spans="1:27" x14ac:dyDescent="0.25">
      <c r="A4508">
        <v>2251</v>
      </c>
      <c r="B4508">
        <v>647</v>
      </c>
      <c r="C4508" t="s">
        <v>7839</v>
      </c>
      <c r="D4508" t="s">
        <v>102</v>
      </c>
      <c r="E4508" t="s">
        <v>1224</v>
      </c>
      <c r="F4508" t="s">
        <v>7840</v>
      </c>
      <c r="G4508" t="str">
        <f>"201412006764"</f>
        <v>201412006764</v>
      </c>
      <c r="H4508" t="s">
        <v>888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Z4508">
        <v>1</v>
      </c>
      <c r="AA4508" t="s">
        <v>888</v>
      </c>
    </row>
    <row r="4509" spans="1:27" x14ac:dyDescent="0.25">
      <c r="H4509">
        <v>443</v>
      </c>
    </row>
    <row r="4510" spans="1:27" x14ac:dyDescent="0.25">
      <c r="A4510">
        <v>2252</v>
      </c>
      <c r="B4510">
        <v>1092</v>
      </c>
      <c r="C4510" t="s">
        <v>7841</v>
      </c>
      <c r="D4510" t="s">
        <v>6805</v>
      </c>
      <c r="E4510" t="s">
        <v>676</v>
      </c>
      <c r="F4510" t="s">
        <v>7842</v>
      </c>
      <c r="G4510" t="str">
        <f>"00108761"</f>
        <v>00108761</v>
      </c>
      <c r="H4510" t="s">
        <v>788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30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Z4510">
        <v>0</v>
      </c>
      <c r="AA4510" t="s">
        <v>7843</v>
      </c>
    </row>
    <row r="4511" spans="1:27" x14ac:dyDescent="0.25">
      <c r="H4511" t="s">
        <v>7844</v>
      </c>
    </row>
    <row r="4512" spans="1:27" x14ac:dyDescent="0.25">
      <c r="A4512">
        <v>2253</v>
      </c>
      <c r="B4512">
        <v>155</v>
      </c>
      <c r="C4512" t="s">
        <v>7845</v>
      </c>
      <c r="D4512" t="s">
        <v>7846</v>
      </c>
      <c r="E4512" t="s">
        <v>1224</v>
      </c>
      <c r="F4512" t="s">
        <v>7847</v>
      </c>
      <c r="G4512" t="str">
        <f>"00010286"</f>
        <v>00010286</v>
      </c>
      <c r="H4512" t="s">
        <v>254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Z4512">
        <v>0</v>
      </c>
      <c r="AA4512" t="s">
        <v>254</v>
      </c>
    </row>
    <row r="4513" spans="1:27" x14ac:dyDescent="0.25">
      <c r="H4513" t="s">
        <v>7848</v>
      </c>
    </row>
    <row r="4514" spans="1:27" x14ac:dyDescent="0.25">
      <c r="A4514">
        <v>2254</v>
      </c>
      <c r="B4514">
        <v>1696</v>
      </c>
      <c r="C4514" t="s">
        <v>7849</v>
      </c>
      <c r="D4514" t="s">
        <v>7850</v>
      </c>
      <c r="E4514" t="s">
        <v>7851</v>
      </c>
      <c r="F4514" t="s">
        <v>7852</v>
      </c>
      <c r="G4514" t="str">
        <f>"00108654"</f>
        <v>00108654</v>
      </c>
      <c r="H4514">
        <v>649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30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Z4514">
        <v>0</v>
      </c>
      <c r="AA4514">
        <v>679</v>
      </c>
    </row>
    <row r="4515" spans="1:27" x14ac:dyDescent="0.25">
      <c r="H4515" t="s">
        <v>7853</v>
      </c>
    </row>
    <row r="4516" spans="1:27" x14ac:dyDescent="0.25">
      <c r="A4516">
        <v>2255</v>
      </c>
      <c r="B4516">
        <v>2152</v>
      </c>
      <c r="C4516" t="s">
        <v>7854</v>
      </c>
      <c r="D4516" t="s">
        <v>27</v>
      </c>
      <c r="E4516" t="s">
        <v>21</v>
      </c>
      <c r="F4516" t="s">
        <v>7855</v>
      </c>
      <c r="G4516" t="str">
        <f>"201412004161"</f>
        <v>201412004161</v>
      </c>
      <c r="H4516">
        <v>649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30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Z4516">
        <v>0</v>
      </c>
      <c r="AA4516">
        <v>679</v>
      </c>
    </row>
    <row r="4517" spans="1:27" x14ac:dyDescent="0.25">
      <c r="H4517" t="s">
        <v>1162</v>
      </c>
    </row>
    <row r="4518" spans="1:27" x14ac:dyDescent="0.25">
      <c r="A4518">
        <v>2256</v>
      </c>
      <c r="B4518">
        <v>141</v>
      </c>
      <c r="C4518" t="s">
        <v>3731</v>
      </c>
      <c r="D4518" t="s">
        <v>872</v>
      </c>
      <c r="E4518" t="s">
        <v>27</v>
      </c>
      <c r="F4518" t="s">
        <v>7856</v>
      </c>
      <c r="G4518" t="str">
        <f>"201506000789"</f>
        <v>201506000789</v>
      </c>
      <c r="H4518">
        <v>649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30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Z4518">
        <v>0</v>
      </c>
      <c r="AA4518">
        <v>679</v>
      </c>
    </row>
    <row r="4519" spans="1:27" x14ac:dyDescent="0.25">
      <c r="H4519" t="s">
        <v>3809</v>
      </c>
    </row>
    <row r="4520" spans="1:27" x14ac:dyDescent="0.25">
      <c r="A4520">
        <v>2257</v>
      </c>
      <c r="B4520">
        <v>510</v>
      </c>
      <c r="C4520" t="s">
        <v>7857</v>
      </c>
      <c r="D4520" t="s">
        <v>1081</v>
      </c>
      <c r="E4520" t="s">
        <v>79</v>
      </c>
      <c r="F4520" t="s">
        <v>7858</v>
      </c>
      <c r="G4520" t="str">
        <f>"201506004262"</f>
        <v>201506004262</v>
      </c>
      <c r="H4520" t="s">
        <v>7602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30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Z4520">
        <v>0</v>
      </c>
      <c r="AA4520" t="s">
        <v>7859</v>
      </c>
    </row>
    <row r="4521" spans="1:27" x14ac:dyDescent="0.25">
      <c r="H4521" t="s">
        <v>7860</v>
      </c>
    </row>
    <row r="4522" spans="1:27" x14ac:dyDescent="0.25">
      <c r="A4522">
        <v>2258</v>
      </c>
      <c r="B4522">
        <v>54</v>
      </c>
      <c r="C4522" t="s">
        <v>7861</v>
      </c>
      <c r="D4522" t="s">
        <v>79</v>
      </c>
      <c r="E4522" t="s">
        <v>1002</v>
      </c>
      <c r="F4522" t="s">
        <v>7862</v>
      </c>
      <c r="G4522" t="str">
        <f>"00103283"</f>
        <v>00103283</v>
      </c>
      <c r="H4522">
        <v>649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4</v>
      </c>
      <c r="W4522">
        <v>28</v>
      </c>
      <c r="Z4522">
        <v>0</v>
      </c>
      <c r="AA4522">
        <v>677</v>
      </c>
    </row>
    <row r="4523" spans="1:27" x14ac:dyDescent="0.25">
      <c r="H4523" t="s">
        <v>7863</v>
      </c>
    </row>
    <row r="4524" spans="1:27" x14ac:dyDescent="0.25">
      <c r="A4524">
        <v>2259</v>
      </c>
      <c r="B4524">
        <v>243</v>
      </c>
      <c r="C4524" t="s">
        <v>7864</v>
      </c>
      <c r="D4524" t="s">
        <v>33</v>
      </c>
      <c r="E4524" t="s">
        <v>66</v>
      </c>
      <c r="F4524" t="s">
        <v>7865</v>
      </c>
      <c r="G4524" t="str">
        <f>"00110234"</f>
        <v>00110234</v>
      </c>
      <c r="H4524" t="s">
        <v>3073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30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Z4524">
        <v>0</v>
      </c>
      <c r="AA4524" t="s">
        <v>7866</v>
      </c>
    </row>
    <row r="4525" spans="1:27" x14ac:dyDescent="0.25">
      <c r="H4525">
        <v>401</v>
      </c>
    </row>
    <row r="4526" spans="1:27" x14ac:dyDescent="0.25">
      <c r="A4526">
        <v>2260</v>
      </c>
      <c r="B4526">
        <v>834</v>
      </c>
      <c r="C4526" t="s">
        <v>7867</v>
      </c>
      <c r="D4526" t="s">
        <v>332</v>
      </c>
      <c r="E4526" t="s">
        <v>102</v>
      </c>
      <c r="F4526" t="s">
        <v>7868</v>
      </c>
      <c r="G4526" t="str">
        <f>"00107201"</f>
        <v>00107201</v>
      </c>
      <c r="H4526" t="s">
        <v>3073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30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Z4526">
        <v>0</v>
      </c>
      <c r="AA4526" t="s">
        <v>7866</v>
      </c>
    </row>
    <row r="4527" spans="1:27" x14ac:dyDescent="0.25">
      <c r="H4527" t="s">
        <v>7869</v>
      </c>
    </row>
    <row r="4528" spans="1:27" x14ac:dyDescent="0.25">
      <c r="A4528">
        <v>2261</v>
      </c>
      <c r="B4528">
        <v>1933</v>
      </c>
      <c r="C4528" t="s">
        <v>7870</v>
      </c>
      <c r="D4528" t="s">
        <v>14</v>
      </c>
      <c r="E4528" t="s">
        <v>34</v>
      </c>
      <c r="F4528" t="s">
        <v>7871</v>
      </c>
      <c r="G4528" t="str">
        <f>"00080423"</f>
        <v>00080423</v>
      </c>
      <c r="H4528" t="s">
        <v>834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Z4528">
        <v>2</v>
      </c>
      <c r="AA4528" t="s">
        <v>834</v>
      </c>
    </row>
    <row r="4529" spans="1:27" x14ac:dyDescent="0.25">
      <c r="H4529" t="s">
        <v>4926</v>
      </c>
    </row>
    <row r="4530" spans="1:27" x14ac:dyDescent="0.25">
      <c r="A4530">
        <v>2262</v>
      </c>
      <c r="B4530">
        <v>1184</v>
      </c>
      <c r="C4530" t="s">
        <v>1760</v>
      </c>
      <c r="D4530" t="s">
        <v>41</v>
      </c>
      <c r="E4530" t="s">
        <v>114</v>
      </c>
      <c r="F4530" t="s">
        <v>7872</v>
      </c>
      <c r="G4530" t="str">
        <f>"00107584"</f>
        <v>00107584</v>
      </c>
      <c r="H4530" t="s">
        <v>834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Z4530">
        <v>0</v>
      </c>
      <c r="AA4530" t="s">
        <v>834</v>
      </c>
    </row>
    <row r="4531" spans="1:27" x14ac:dyDescent="0.25">
      <c r="H4531" t="s">
        <v>7873</v>
      </c>
    </row>
    <row r="4532" spans="1:27" x14ac:dyDescent="0.25">
      <c r="A4532">
        <v>2263</v>
      </c>
      <c r="B4532">
        <v>1938</v>
      </c>
      <c r="C4532" t="s">
        <v>7874</v>
      </c>
      <c r="D4532" t="s">
        <v>7875</v>
      </c>
      <c r="E4532" t="s">
        <v>662</v>
      </c>
      <c r="F4532" t="s">
        <v>7876</v>
      </c>
      <c r="G4532" t="str">
        <f>"201001000267"</f>
        <v>201001000267</v>
      </c>
      <c r="H4532" t="s">
        <v>812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30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Z4532">
        <v>0</v>
      </c>
      <c r="AA4532" t="s">
        <v>7877</v>
      </c>
    </row>
    <row r="4533" spans="1:27" x14ac:dyDescent="0.25">
      <c r="H4533" t="s">
        <v>7878</v>
      </c>
    </row>
    <row r="4534" spans="1:27" x14ac:dyDescent="0.25">
      <c r="A4534">
        <v>2264</v>
      </c>
      <c r="B4534">
        <v>409</v>
      </c>
      <c r="C4534" t="s">
        <v>7879</v>
      </c>
      <c r="D4534" t="s">
        <v>441</v>
      </c>
      <c r="E4534" t="s">
        <v>14</v>
      </c>
      <c r="F4534" t="s">
        <v>7880</v>
      </c>
      <c r="G4534" t="str">
        <f>"201402002917"</f>
        <v>201402002917</v>
      </c>
      <c r="H4534" t="s">
        <v>812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30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Z4534">
        <v>0</v>
      </c>
      <c r="AA4534" t="s">
        <v>7877</v>
      </c>
    </row>
    <row r="4535" spans="1:27" x14ac:dyDescent="0.25">
      <c r="H4535">
        <v>444</v>
      </c>
    </row>
    <row r="4536" spans="1:27" x14ac:dyDescent="0.25">
      <c r="A4536">
        <v>2265</v>
      </c>
      <c r="B4536">
        <v>304</v>
      </c>
      <c r="C4536" t="s">
        <v>7881</v>
      </c>
      <c r="D4536" t="s">
        <v>1020</v>
      </c>
      <c r="E4536" t="s">
        <v>365</v>
      </c>
      <c r="F4536" t="s">
        <v>7882</v>
      </c>
      <c r="G4536" t="str">
        <f>"00008596"</f>
        <v>00008596</v>
      </c>
      <c r="H4536" t="s">
        <v>812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30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Z4536">
        <v>0</v>
      </c>
      <c r="AA4536" t="s">
        <v>7877</v>
      </c>
    </row>
    <row r="4537" spans="1:27" x14ac:dyDescent="0.25">
      <c r="H4537">
        <v>456</v>
      </c>
    </row>
    <row r="4538" spans="1:27" x14ac:dyDescent="0.25">
      <c r="A4538">
        <v>2266</v>
      </c>
      <c r="B4538">
        <v>1295</v>
      </c>
      <c r="C4538" t="s">
        <v>7883</v>
      </c>
      <c r="D4538" t="s">
        <v>27</v>
      </c>
      <c r="E4538" t="s">
        <v>327</v>
      </c>
      <c r="F4538" t="s">
        <v>7884</v>
      </c>
      <c r="G4538" t="str">
        <f>"00111663"</f>
        <v>00111663</v>
      </c>
      <c r="H4538" t="s">
        <v>521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Z4538">
        <v>0</v>
      </c>
      <c r="AA4538" t="s">
        <v>521</v>
      </c>
    </row>
    <row r="4539" spans="1:27" x14ac:dyDescent="0.25">
      <c r="H4539">
        <v>401</v>
      </c>
    </row>
    <row r="4540" spans="1:27" x14ac:dyDescent="0.25">
      <c r="A4540">
        <v>2267</v>
      </c>
      <c r="B4540">
        <v>881</v>
      </c>
      <c r="C4540" t="s">
        <v>7885</v>
      </c>
      <c r="D4540" t="s">
        <v>102</v>
      </c>
      <c r="E4540" t="s">
        <v>71</v>
      </c>
      <c r="F4540" t="s">
        <v>7886</v>
      </c>
      <c r="G4540" t="str">
        <f>"201603000074"</f>
        <v>201603000074</v>
      </c>
      <c r="H4540" t="s">
        <v>1613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30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6</v>
      </c>
      <c r="Y4540">
        <v>456</v>
      </c>
      <c r="Z4540">
        <v>0</v>
      </c>
      <c r="AA4540" t="s">
        <v>7887</v>
      </c>
    </row>
    <row r="4541" spans="1:27" x14ac:dyDescent="0.25">
      <c r="H4541">
        <v>456</v>
      </c>
    </row>
    <row r="4542" spans="1:27" x14ac:dyDescent="0.25">
      <c r="A4542">
        <v>2268</v>
      </c>
      <c r="B4542">
        <v>1142</v>
      </c>
      <c r="C4542" t="s">
        <v>4325</v>
      </c>
      <c r="D4542" t="s">
        <v>84</v>
      </c>
      <c r="E4542" t="s">
        <v>203</v>
      </c>
      <c r="F4542" t="s">
        <v>7888</v>
      </c>
      <c r="G4542" t="str">
        <f>"201410008743"</f>
        <v>201410008743</v>
      </c>
      <c r="H4542" t="s">
        <v>1613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30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Z4542">
        <v>0</v>
      </c>
      <c r="AA4542" t="s">
        <v>7887</v>
      </c>
    </row>
    <row r="4543" spans="1:27" x14ac:dyDescent="0.25">
      <c r="H4543" t="s">
        <v>7889</v>
      </c>
    </row>
    <row r="4544" spans="1:27" x14ac:dyDescent="0.25">
      <c r="A4544">
        <v>2269</v>
      </c>
      <c r="B4544">
        <v>1821</v>
      </c>
      <c r="C4544" t="s">
        <v>7890</v>
      </c>
      <c r="D4544" t="s">
        <v>33</v>
      </c>
      <c r="E4544" t="s">
        <v>34</v>
      </c>
      <c r="F4544" t="s">
        <v>7891</v>
      </c>
      <c r="G4544" t="str">
        <f>"00108153"</f>
        <v>00108153</v>
      </c>
      <c r="H4544" t="s">
        <v>1613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30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6</v>
      </c>
      <c r="Y4544" t="s">
        <v>208</v>
      </c>
      <c r="Z4544">
        <v>0</v>
      </c>
      <c r="AA4544" t="s">
        <v>7887</v>
      </c>
    </row>
    <row r="4545" spans="1:27" x14ac:dyDescent="0.25">
      <c r="H4545" t="s">
        <v>6696</v>
      </c>
    </row>
    <row r="4546" spans="1:27" x14ac:dyDescent="0.25">
      <c r="A4546">
        <v>2270</v>
      </c>
      <c r="B4546">
        <v>1821</v>
      </c>
      <c r="C4546" t="s">
        <v>7890</v>
      </c>
      <c r="D4546" t="s">
        <v>33</v>
      </c>
      <c r="E4546" t="s">
        <v>34</v>
      </c>
      <c r="F4546" t="s">
        <v>7891</v>
      </c>
      <c r="G4546" t="str">
        <f>"00108153"</f>
        <v>00108153</v>
      </c>
      <c r="H4546" t="s">
        <v>1613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30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Z4546">
        <v>0</v>
      </c>
      <c r="AA4546" t="s">
        <v>7887</v>
      </c>
    </row>
    <row r="4547" spans="1:27" x14ac:dyDescent="0.25">
      <c r="H4547" t="s">
        <v>6696</v>
      </c>
    </row>
    <row r="4548" spans="1:27" x14ac:dyDescent="0.25">
      <c r="A4548">
        <v>2271</v>
      </c>
      <c r="B4548">
        <v>676</v>
      </c>
      <c r="C4548" t="s">
        <v>7892</v>
      </c>
      <c r="D4548" t="s">
        <v>7893</v>
      </c>
      <c r="E4548" t="s">
        <v>7894</v>
      </c>
      <c r="F4548" t="s">
        <v>7895</v>
      </c>
      <c r="G4548" t="str">
        <f>"201406014677"</f>
        <v>201406014677</v>
      </c>
      <c r="H4548" t="s">
        <v>1613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30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Z4548">
        <v>0</v>
      </c>
      <c r="AA4548" t="s">
        <v>7887</v>
      </c>
    </row>
    <row r="4549" spans="1:27" x14ac:dyDescent="0.25">
      <c r="H4549" t="s">
        <v>7896</v>
      </c>
    </row>
    <row r="4550" spans="1:27" x14ac:dyDescent="0.25">
      <c r="A4550">
        <v>2272</v>
      </c>
      <c r="B4550">
        <v>124</v>
      </c>
      <c r="C4550" t="s">
        <v>7897</v>
      </c>
      <c r="D4550" t="s">
        <v>711</v>
      </c>
      <c r="E4550" t="s">
        <v>71</v>
      </c>
      <c r="F4550" t="s">
        <v>7898</v>
      </c>
      <c r="G4550" t="str">
        <f>"00106603"</f>
        <v>00106603</v>
      </c>
      <c r="H4550" t="s">
        <v>1613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30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Z4550">
        <v>0</v>
      </c>
      <c r="AA4550" t="s">
        <v>7887</v>
      </c>
    </row>
    <row r="4551" spans="1:27" x14ac:dyDescent="0.25">
      <c r="H4551" t="s">
        <v>1723</v>
      </c>
    </row>
    <row r="4552" spans="1:27" x14ac:dyDescent="0.25">
      <c r="A4552">
        <v>2273</v>
      </c>
      <c r="B4552">
        <v>945</v>
      </c>
      <c r="C4552" t="s">
        <v>7899</v>
      </c>
      <c r="D4552" t="s">
        <v>288</v>
      </c>
      <c r="E4552" t="s">
        <v>102</v>
      </c>
      <c r="F4552" t="s">
        <v>7900</v>
      </c>
      <c r="G4552" t="str">
        <f>"201601001176"</f>
        <v>201601001176</v>
      </c>
      <c r="H4552" t="s">
        <v>1539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Z4552">
        <v>0</v>
      </c>
      <c r="AA4552" t="s">
        <v>1539</v>
      </c>
    </row>
    <row r="4553" spans="1:27" x14ac:dyDescent="0.25">
      <c r="H4553" t="s">
        <v>1820</v>
      </c>
    </row>
    <row r="4554" spans="1:27" x14ac:dyDescent="0.25">
      <c r="A4554">
        <v>2274</v>
      </c>
      <c r="B4554">
        <v>1524</v>
      </c>
      <c r="C4554" t="s">
        <v>7901</v>
      </c>
      <c r="D4554" t="s">
        <v>27</v>
      </c>
      <c r="E4554" t="s">
        <v>177</v>
      </c>
      <c r="F4554" t="s">
        <v>7902</v>
      </c>
      <c r="G4554" t="str">
        <f>"00009474"</f>
        <v>00009474</v>
      </c>
      <c r="H4554" t="s">
        <v>1539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Z4554">
        <v>0</v>
      </c>
      <c r="AA4554" t="s">
        <v>1539</v>
      </c>
    </row>
    <row r="4555" spans="1:27" x14ac:dyDescent="0.25">
      <c r="H4555" t="s">
        <v>7903</v>
      </c>
    </row>
    <row r="4556" spans="1:27" x14ac:dyDescent="0.25">
      <c r="A4556">
        <v>2275</v>
      </c>
      <c r="B4556">
        <v>2153</v>
      </c>
      <c r="C4556" t="s">
        <v>7904</v>
      </c>
      <c r="D4556" t="s">
        <v>3206</v>
      </c>
      <c r="E4556" t="s">
        <v>7905</v>
      </c>
      <c r="F4556" t="s">
        <v>7906</v>
      </c>
      <c r="G4556" t="str">
        <f>"00111428"</f>
        <v>00111428</v>
      </c>
      <c r="H4556" t="s">
        <v>2054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30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Z4556">
        <v>0</v>
      </c>
      <c r="AA4556" t="s">
        <v>7907</v>
      </c>
    </row>
    <row r="4557" spans="1:27" x14ac:dyDescent="0.25">
      <c r="H4557" t="s">
        <v>7908</v>
      </c>
    </row>
    <row r="4558" spans="1:27" x14ac:dyDescent="0.25">
      <c r="A4558">
        <v>2276</v>
      </c>
      <c r="B4558">
        <v>1556</v>
      </c>
      <c r="C4558" t="s">
        <v>7909</v>
      </c>
      <c r="D4558" t="s">
        <v>136</v>
      </c>
      <c r="E4558" t="s">
        <v>27</v>
      </c>
      <c r="F4558" t="s">
        <v>7910</v>
      </c>
      <c r="G4558" t="str">
        <f>"00110046"</f>
        <v>00110046</v>
      </c>
      <c r="H4558" t="s">
        <v>905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Z4558">
        <v>0</v>
      </c>
      <c r="AA4558" t="s">
        <v>905</v>
      </c>
    </row>
    <row r="4559" spans="1:27" x14ac:dyDescent="0.25">
      <c r="H4559">
        <v>411</v>
      </c>
    </row>
    <row r="4560" spans="1:27" x14ac:dyDescent="0.25">
      <c r="A4560">
        <v>2277</v>
      </c>
      <c r="B4560">
        <v>1027</v>
      </c>
      <c r="C4560" t="s">
        <v>7911</v>
      </c>
      <c r="D4560" t="s">
        <v>6004</v>
      </c>
      <c r="E4560" t="s">
        <v>102</v>
      </c>
      <c r="F4560" t="s">
        <v>7912</v>
      </c>
      <c r="G4560" t="str">
        <f>"201410010398"</f>
        <v>201410010398</v>
      </c>
      <c r="H4560" t="s">
        <v>3181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30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Z4560">
        <v>0</v>
      </c>
      <c r="AA4560" t="s">
        <v>7913</v>
      </c>
    </row>
    <row r="4561" spans="1:27" x14ac:dyDescent="0.25">
      <c r="H4561" t="s">
        <v>92</v>
      </c>
    </row>
    <row r="4562" spans="1:27" x14ac:dyDescent="0.25">
      <c r="A4562">
        <v>2278</v>
      </c>
      <c r="B4562">
        <v>1721</v>
      </c>
      <c r="C4562" t="s">
        <v>7914</v>
      </c>
      <c r="D4562" t="s">
        <v>59</v>
      </c>
      <c r="E4562" t="s">
        <v>101</v>
      </c>
      <c r="F4562" t="s">
        <v>7915</v>
      </c>
      <c r="G4562" t="str">
        <f>"201402002903"</f>
        <v>201402002903</v>
      </c>
      <c r="H4562" t="s">
        <v>707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Z4562">
        <v>0</v>
      </c>
      <c r="AA4562" t="s">
        <v>707</v>
      </c>
    </row>
    <row r="4563" spans="1:27" x14ac:dyDescent="0.25">
      <c r="H4563" t="s">
        <v>7916</v>
      </c>
    </row>
    <row r="4564" spans="1:27" x14ac:dyDescent="0.25">
      <c r="A4564">
        <v>2279</v>
      </c>
      <c r="B4564">
        <v>1695</v>
      </c>
      <c r="C4564" t="s">
        <v>532</v>
      </c>
      <c r="D4564" t="s">
        <v>6666</v>
      </c>
      <c r="E4564" t="s">
        <v>21</v>
      </c>
      <c r="F4564" t="s">
        <v>7917</v>
      </c>
      <c r="G4564" t="str">
        <f>"00107618"</f>
        <v>00107618</v>
      </c>
      <c r="H4564" t="s">
        <v>707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Z4564">
        <v>0</v>
      </c>
      <c r="AA4564" t="s">
        <v>707</v>
      </c>
    </row>
    <row r="4565" spans="1:27" x14ac:dyDescent="0.25">
      <c r="H4565" t="s">
        <v>7918</v>
      </c>
    </row>
    <row r="4566" spans="1:27" x14ac:dyDescent="0.25">
      <c r="A4566">
        <v>2280</v>
      </c>
      <c r="B4566">
        <v>659</v>
      </c>
      <c r="C4566" t="s">
        <v>7919</v>
      </c>
      <c r="D4566" t="s">
        <v>318</v>
      </c>
      <c r="E4566" t="s">
        <v>34</v>
      </c>
      <c r="F4566" t="s">
        <v>7920</v>
      </c>
      <c r="G4566" t="str">
        <f>"201506004551"</f>
        <v>201506004551</v>
      </c>
      <c r="H4566" t="s">
        <v>707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Z4566">
        <v>0</v>
      </c>
      <c r="AA4566" t="s">
        <v>707</v>
      </c>
    </row>
    <row r="4567" spans="1:27" x14ac:dyDescent="0.25">
      <c r="H4567">
        <v>413</v>
      </c>
    </row>
    <row r="4568" spans="1:27" x14ac:dyDescent="0.25">
      <c r="A4568">
        <v>2281</v>
      </c>
      <c r="B4568">
        <v>716</v>
      </c>
      <c r="C4568" t="s">
        <v>7921</v>
      </c>
      <c r="D4568" t="s">
        <v>6848</v>
      </c>
      <c r="E4568" t="s">
        <v>136</v>
      </c>
      <c r="F4568" t="s">
        <v>7922</v>
      </c>
      <c r="G4568" t="str">
        <f>"00093561"</f>
        <v>00093561</v>
      </c>
      <c r="H4568" t="s">
        <v>707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Z4568">
        <v>2</v>
      </c>
      <c r="AA4568" t="s">
        <v>707</v>
      </c>
    </row>
    <row r="4569" spans="1:27" x14ac:dyDescent="0.25">
      <c r="H4569">
        <v>402</v>
      </c>
    </row>
    <row r="4570" spans="1:27" x14ac:dyDescent="0.25">
      <c r="A4570">
        <v>2282</v>
      </c>
      <c r="B4570">
        <v>1546</v>
      </c>
      <c r="C4570" t="s">
        <v>7923</v>
      </c>
      <c r="D4570" t="s">
        <v>243</v>
      </c>
      <c r="E4570" t="s">
        <v>84</v>
      </c>
      <c r="F4570" t="s">
        <v>7924</v>
      </c>
      <c r="G4570" t="str">
        <f>"00111101"</f>
        <v>00111101</v>
      </c>
      <c r="H4570">
        <v>671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Z4570">
        <v>0</v>
      </c>
      <c r="AA4570">
        <v>671</v>
      </c>
    </row>
    <row r="4571" spans="1:27" x14ac:dyDescent="0.25">
      <c r="H4571" t="s">
        <v>7925</v>
      </c>
    </row>
    <row r="4572" spans="1:27" x14ac:dyDescent="0.25">
      <c r="A4572">
        <v>2283</v>
      </c>
      <c r="B4572">
        <v>84</v>
      </c>
      <c r="C4572" t="s">
        <v>7926</v>
      </c>
      <c r="D4572" t="s">
        <v>243</v>
      </c>
      <c r="E4572" t="s">
        <v>1307</v>
      </c>
      <c r="F4572" t="s">
        <v>7927</v>
      </c>
      <c r="G4572" t="str">
        <f>"00107539"</f>
        <v>00107539</v>
      </c>
      <c r="H4572">
        <v>671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Z4572">
        <v>0</v>
      </c>
      <c r="AA4572">
        <v>671</v>
      </c>
    </row>
    <row r="4573" spans="1:27" x14ac:dyDescent="0.25">
      <c r="H4573" t="s">
        <v>185</v>
      </c>
    </row>
    <row r="4574" spans="1:27" x14ac:dyDescent="0.25">
      <c r="A4574">
        <v>2284</v>
      </c>
      <c r="B4574">
        <v>279</v>
      </c>
      <c r="C4574" t="s">
        <v>3850</v>
      </c>
      <c r="D4574" t="s">
        <v>1204</v>
      </c>
      <c r="E4574" t="s">
        <v>21</v>
      </c>
      <c r="F4574" t="s">
        <v>7928</v>
      </c>
      <c r="G4574" t="str">
        <f>"200806000569"</f>
        <v>200806000569</v>
      </c>
      <c r="H4574" t="s">
        <v>7929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30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Z4574">
        <v>0</v>
      </c>
      <c r="AA4574" t="s">
        <v>7930</v>
      </c>
    </row>
    <row r="4575" spans="1:27" x14ac:dyDescent="0.25">
      <c r="H4575" t="s">
        <v>7931</v>
      </c>
    </row>
    <row r="4576" spans="1:27" x14ac:dyDescent="0.25">
      <c r="A4576">
        <v>2285</v>
      </c>
      <c r="B4576">
        <v>279</v>
      </c>
      <c r="C4576" t="s">
        <v>3850</v>
      </c>
      <c r="D4576" t="s">
        <v>1204</v>
      </c>
      <c r="E4576" t="s">
        <v>21</v>
      </c>
      <c r="F4576" t="s">
        <v>7928</v>
      </c>
      <c r="G4576" t="str">
        <f>"200806000569"</f>
        <v>200806000569</v>
      </c>
      <c r="H4576" t="s">
        <v>7929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30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6</v>
      </c>
      <c r="Y4576" t="s">
        <v>208</v>
      </c>
      <c r="Z4576">
        <v>0</v>
      </c>
      <c r="AA4576" t="s">
        <v>7930</v>
      </c>
    </row>
    <row r="4577" spans="1:27" x14ac:dyDescent="0.25">
      <c r="H4577" t="s">
        <v>7931</v>
      </c>
    </row>
    <row r="4578" spans="1:27" x14ac:dyDescent="0.25">
      <c r="A4578">
        <v>2286</v>
      </c>
      <c r="B4578">
        <v>259</v>
      </c>
      <c r="C4578" t="s">
        <v>7932</v>
      </c>
      <c r="D4578" t="s">
        <v>676</v>
      </c>
      <c r="E4578" t="s">
        <v>27</v>
      </c>
      <c r="F4578" t="s">
        <v>7933</v>
      </c>
      <c r="G4578" t="str">
        <f>"00105822"</f>
        <v>00105822</v>
      </c>
      <c r="H4578" t="s">
        <v>7929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30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Z4578">
        <v>0</v>
      </c>
      <c r="AA4578" t="s">
        <v>7930</v>
      </c>
    </row>
    <row r="4579" spans="1:27" x14ac:dyDescent="0.25">
      <c r="H4579" t="s">
        <v>5877</v>
      </c>
    </row>
    <row r="4580" spans="1:27" x14ac:dyDescent="0.25">
      <c r="A4580">
        <v>2287</v>
      </c>
      <c r="B4580">
        <v>1296</v>
      </c>
      <c r="C4580" t="s">
        <v>7934</v>
      </c>
      <c r="D4580" t="s">
        <v>539</v>
      </c>
      <c r="E4580" t="s">
        <v>59</v>
      </c>
      <c r="F4580" t="s">
        <v>7935</v>
      </c>
      <c r="G4580" t="str">
        <f>"00107920"</f>
        <v>00107920</v>
      </c>
      <c r="H4580" t="s">
        <v>545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Z4580">
        <v>0</v>
      </c>
      <c r="AA4580" t="s">
        <v>545</v>
      </c>
    </row>
    <row r="4581" spans="1:27" x14ac:dyDescent="0.25">
      <c r="H4581">
        <v>441</v>
      </c>
    </row>
    <row r="4582" spans="1:27" x14ac:dyDescent="0.25">
      <c r="A4582">
        <v>2288</v>
      </c>
      <c r="B4582">
        <v>1063</v>
      </c>
      <c r="C4582" t="s">
        <v>7936</v>
      </c>
      <c r="D4582" t="s">
        <v>5850</v>
      </c>
      <c r="E4582" t="s">
        <v>27</v>
      </c>
      <c r="F4582" t="s">
        <v>7937</v>
      </c>
      <c r="G4582" t="str">
        <f>"00070197"</f>
        <v>00070197</v>
      </c>
      <c r="H4582" t="s">
        <v>2495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30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6</v>
      </c>
      <c r="Y4582">
        <v>447</v>
      </c>
      <c r="Z4582">
        <v>0</v>
      </c>
      <c r="AA4582" t="s">
        <v>7938</v>
      </c>
    </row>
    <row r="4583" spans="1:27" x14ac:dyDescent="0.25">
      <c r="H4583">
        <v>447</v>
      </c>
    </row>
    <row r="4584" spans="1:27" x14ac:dyDescent="0.25">
      <c r="A4584">
        <v>2289</v>
      </c>
      <c r="B4584">
        <v>2062</v>
      </c>
      <c r="C4584" t="s">
        <v>7939</v>
      </c>
      <c r="D4584" t="s">
        <v>3173</v>
      </c>
      <c r="E4584" t="s">
        <v>84</v>
      </c>
      <c r="F4584" t="s">
        <v>7940</v>
      </c>
      <c r="G4584" t="str">
        <f>"00103607"</f>
        <v>00103607</v>
      </c>
      <c r="H4584" t="s">
        <v>2495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30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Z4584">
        <v>0</v>
      </c>
      <c r="AA4584" t="s">
        <v>7938</v>
      </c>
    </row>
    <row r="4585" spans="1:27" x14ac:dyDescent="0.25">
      <c r="H4585" t="s">
        <v>7941</v>
      </c>
    </row>
    <row r="4586" spans="1:27" x14ac:dyDescent="0.25">
      <c r="A4586">
        <v>2290</v>
      </c>
      <c r="B4586">
        <v>1842</v>
      </c>
      <c r="C4586" t="s">
        <v>7942</v>
      </c>
      <c r="D4586" t="s">
        <v>1081</v>
      </c>
      <c r="E4586" t="s">
        <v>14</v>
      </c>
      <c r="F4586" t="s">
        <v>7943</v>
      </c>
      <c r="G4586" t="str">
        <f>"201511025343"</f>
        <v>201511025343</v>
      </c>
      <c r="H4586" t="s">
        <v>4503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5</v>
      </c>
      <c r="W4586">
        <v>35</v>
      </c>
      <c r="Z4586">
        <v>0</v>
      </c>
      <c r="AA4586" t="s">
        <v>7944</v>
      </c>
    </row>
    <row r="4587" spans="1:27" x14ac:dyDescent="0.25">
      <c r="H4587" t="s">
        <v>7945</v>
      </c>
    </row>
    <row r="4588" spans="1:27" x14ac:dyDescent="0.25">
      <c r="A4588">
        <v>2291</v>
      </c>
      <c r="B4588">
        <v>897</v>
      </c>
      <c r="C4588" t="s">
        <v>7946</v>
      </c>
      <c r="D4588" t="s">
        <v>1084</v>
      </c>
      <c r="E4588" t="s">
        <v>21</v>
      </c>
      <c r="F4588" t="s">
        <v>7947</v>
      </c>
      <c r="G4588" t="str">
        <f>"201112000028"</f>
        <v>201112000028</v>
      </c>
      <c r="H4588">
        <v>638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30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Z4588">
        <v>0</v>
      </c>
      <c r="AA4588">
        <v>668</v>
      </c>
    </row>
    <row r="4589" spans="1:27" x14ac:dyDescent="0.25">
      <c r="H4589">
        <v>444</v>
      </c>
    </row>
    <row r="4590" spans="1:27" x14ac:dyDescent="0.25">
      <c r="A4590">
        <v>2292</v>
      </c>
      <c r="B4590">
        <v>801</v>
      </c>
      <c r="C4590" t="s">
        <v>5095</v>
      </c>
      <c r="D4590" t="s">
        <v>559</v>
      </c>
      <c r="E4590" t="s">
        <v>141</v>
      </c>
      <c r="F4590" t="s">
        <v>7948</v>
      </c>
      <c r="G4590" t="str">
        <f>"00008991"</f>
        <v>00008991</v>
      </c>
      <c r="H4590">
        <v>638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30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Z4590">
        <v>0</v>
      </c>
      <c r="AA4590">
        <v>668</v>
      </c>
    </row>
    <row r="4591" spans="1:27" x14ac:dyDescent="0.25">
      <c r="H4591" t="s">
        <v>5098</v>
      </c>
    </row>
    <row r="4592" spans="1:27" x14ac:dyDescent="0.25">
      <c r="A4592">
        <v>2293</v>
      </c>
      <c r="B4592">
        <v>1994</v>
      </c>
      <c r="C4592" t="s">
        <v>79</v>
      </c>
      <c r="D4592" t="s">
        <v>1774</v>
      </c>
      <c r="E4592" t="s">
        <v>27</v>
      </c>
      <c r="F4592" t="s">
        <v>7949</v>
      </c>
      <c r="G4592" t="str">
        <f>"00009568"</f>
        <v>00009568</v>
      </c>
      <c r="H4592" t="s">
        <v>1270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Z4592">
        <v>0</v>
      </c>
      <c r="AA4592" t="s">
        <v>1270</v>
      </c>
    </row>
    <row r="4593" spans="1:27" x14ac:dyDescent="0.25">
      <c r="H4593" t="s">
        <v>7950</v>
      </c>
    </row>
    <row r="4594" spans="1:27" x14ac:dyDescent="0.25">
      <c r="A4594">
        <v>2294</v>
      </c>
      <c r="B4594">
        <v>941</v>
      </c>
      <c r="C4594" t="s">
        <v>7951</v>
      </c>
      <c r="D4594" t="s">
        <v>21</v>
      </c>
      <c r="E4594" t="s">
        <v>102</v>
      </c>
      <c r="F4594" t="s">
        <v>7952</v>
      </c>
      <c r="G4594" t="str">
        <f>"00111021"</f>
        <v>00111021</v>
      </c>
      <c r="H4594" t="s">
        <v>1270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Z4594">
        <v>0</v>
      </c>
      <c r="AA4594" t="s">
        <v>1270</v>
      </c>
    </row>
    <row r="4595" spans="1:27" x14ac:dyDescent="0.25">
      <c r="H4595" t="s">
        <v>491</v>
      </c>
    </row>
    <row r="4596" spans="1:27" x14ac:dyDescent="0.25">
      <c r="A4596">
        <v>2295</v>
      </c>
      <c r="B4596">
        <v>2139</v>
      </c>
      <c r="C4596" t="s">
        <v>7953</v>
      </c>
      <c r="D4596" t="s">
        <v>27</v>
      </c>
      <c r="E4596" t="s">
        <v>84</v>
      </c>
      <c r="F4596" t="s">
        <v>7954</v>
      </c>
      <c r="G4596" t="str">
        <f>"00112745"</f>
        <v>00112745</v>
      </c>
      <c r="H4596" t="s">
        <v>2880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30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Z4596">
        <v>2</v>
      </c>
      <c r="AA4596" t="s">
        <v>7955</v>
      </c>
    </row>
    <row r="4597" spans="1:27" x14ac:dyDescent="0.25">
      <c r="H4597" t="s">
        <v>7528</v>
      </c>
    </row>
    <row r="4598" spans="1:27" x14ac:dyDescent="0.25">
      <c r="A4598">
        <v>2296</v>
      </c>
      <c r="B4598">
        <v>554</v>
      </c>
      <c r="C4598" t="s">
        <v>7284</v>
      </c>
      <c r="D4598" t="s">
        <v>7956</v>
      </c>
      <c r="E4598" t="s">
        <v>27</v>
      </c>
      <c r="F4598" t="s">
        <v>7957</v>
      </c>
      <c r="G4598" t="str">
        <f>"201402011482"</f>
        <v>201402011482</v>
      </c>
      <c r="H4598" t="s">
        <v>3672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30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Z4598">
        <v>0</v>
      </c>
      <c r="AA4598" t="s">
        <v>7958</v>
      </c>
    </row>
    <row r="4599" spans="1:27" x14ac:dyDescent="0.25">
      <c r="H4599" t="s">
        <v>2157</v>
      </c>
    </row>
    <row r="4600" spans="1:27" x14ac:dyDescent="0.25">
      <c r="A4600">
        <v>2297</v>
      </c>
      <c r="B4600">
        <v>266</v>
      </c>
      <c r="C4600" t="s">
        <v>7959</v>
      </c>
      <c r="D4600" t="s">
        <v>176</v>
      </c>
      <c r="E4600" t="s">
        <v>203</v>
      </c>
      <c r="F4600" t="s">
        <v>7960</v>
      </c>
      <c r="G4600" t="str">
        <f>"201402009810"</f>
        <v>201402009810</v>
      </c>
      <c r="H4600" t="s">
        <v>894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Z4600">
        <v>0</v>
      </c>
      <c r="AA4600" t="s">
        <v>894</v>
      </c>
    </row>
    <row r="4601" spans="1:27" x14ac:dyDescent="0.25">
      <c r="H4601" t="s">
        <v>7961</v>
      </c>
    </row>
    <row r="4602" spans="1:27" x14ac:dyDescent="0.25">
      <c r="A4602">
        <v>2298</v>
      </c>
      <c r="B4602">
        <v>532</v>
      </c>
      <c r="C4602" t="s">
        <v>1101</v>
      </c>
      <c r="D4602" t="s">
        <v>6572</v>
      </c>
      <c r="E4602" t="s">
        <v>14</v>
      </c>
      <c r="F4602" t="s">
        <v>7962</v>
      </c>
      <c r="G4602" t="str">
        <f>"00105356"</f>
        <v>00105356</v>
      </c>
      <c r="H4602" t="s">
        <v>894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Z4602">
        <v>2</v>
      </c>
      <c r="AA4602" t="s">
        <v>894</v>
      </c>
    </row>
    <row r="4603" spans="1:27" x14ac:dyDescent="0.25">
      <c r="H4603" t="s">
        <v>7963</v>
      </c>
    </row>
    <row r="4604" spans="1:27" x14ac:dyDescent="0.25">
      <c r="A4604">
        <v>2299</v>
      </c>
      <c r="B4604">
        <v>836</v>
      </c>
      <c r="C4604" t="s">
        <v>7964</v>
      </c>
      <c r="D4604" t="s">
        <v>2598</v>
      </c>
      <c r="E4604" t="s">
        <v>21</v>
      </c>
      <c r="F4604" t="s">
        <v>7965</v>
      </c>
      <c r="G4604" t="str">
        <f>"00109164"</f>
        <v>00109164</v>
      </c>
      <c r="H4604" t="s">
        <v>894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Z4604">
        <v>1</v>
      </c>
      <c r="AA4604" t="s">
        <v>894</v>
      </c>
    </row>
    <row r="4605" spans="1:27" x14ac:dyDescent="0.25">
      <c r="H4605" t="s">
        <v>7966</v>
      </c>
    </row>
    <row r="4606" spans="1:27" x14ac:dyDescent="0.25">
      <c r="A4606">
        <v>2300</v>
      </c>
      <c r="B4606">
        <v>1564</v>
      </c>
      <c r="C4606" t="s">
        <v>7967</v>
      </c>
      <c r="D4606" t="s">
        <v>59</v>
      </c>
      <c r="E4606" t="s">
        <v>168</v>
      </c>
      <c r="G4606" t="str">
        <f>"00107790"</f>
        <v>00107790</v>
      </c>
      <c r="H4606" t="s">
        <v>1235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Z4606">
        <v>1</v>
      </c>
      <c r="AA4606" t="s">
        <v>1235</v>
      </c>
    </row>
    <row r="4607" spans="1:27" x14ac:dyDescent="0.25">
      <c r="H4607" t="s">
        <v>846</v>
      </c>
    </row>
    <row r="4608" spans="1:27" x14ac:dyDescent="0.25">
      <c r="A4608">
        <v>2301</v>
      </c>
      <c r="B4608">
        <v>2094</v>
      </c>
      <c r="C4608" t="s">
        <v>7968</v>
      </c>
      <c r="D4608" t="s">
        <v>102</v>
      </c>
      <c r="E4608" t="s">
        <v>1002</v>
      </c>
      <c r="F4608" t="s">
        <v>7969</v>
      </c>
      <c r="G4608" t="str">
        <f>"00111277"</f>
        <v>00111277</v>
      </c>
      <c r="H4608" t="s">
        <v>1235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Z4608">
        <v>0</v>
      </c>
      <c r="AA4608" t="s">
        <v>1235</v>
      </c>
    </row>
    <row r="4609" spans="1:27" x14ac:dyDescent="0.25">
      <c r="H4609" t="s">
        <v>7970</v>
      </c>
    </row>
    <row r="4610" spans="1:27" x14ac:dyDescent="0.25">
      <c r="A4610">
        <v>2302</v>
      </c>
      <c r="B4610">
        <v>1856</v>
      </c>
      <c r="C4610" t="s">
        <v>7971</v>
      </c>
      <c r="D4610" t="s">
        <v>71</v>
      </c>
      <c r="E4610" t="s">
        <v>27</v>
      </c>
      <c r="F4610" t="s">
        <v>7972</v>
      </c>
      <c r="G4610" t="str">
        <f>"00110199"</f>
        <v>00110199</v>
      </c>
      <c r="H4610" t="s">
        <v>3746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30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Z4610">
        <v>0</v>
      </c>
      <c r="AA4610" t="s">
        <v>7973</v>
      </c>
    </row>
    <row r="4611" spans="1:27" x14ac:dyDescent="0.25">
      <c r="H4611" t="s">
        <v>7974</v>
      </c>
    </row>
    <row r="4612" spans="1:27" x14ac:dyDescent="0.25">
      <c r="A4612">
        <v>2303</v>
      </c>
      <c r="B4612">
        <v>1471</v>
      </c>
      <c r="C4612" t="s">
        <v>7975</v>
      </c>
      <c r="D4612" t="s">
        <v>20</v>
      </c>
      <c r="E4612" t="s">
        <v>662</v>
      </c>
      <c r="F4612" t="s">
        <v>7976</v>
      </c>
      <c r="G4612" t="str">
        <f>"00111855"</f>
        <v>00111855</v>
      </c>
      <c r="H4612" t="s">
        <v>733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Z4612">
        <v>0</v>
      </c>
      <c r="AA4612" t="s">
        <v>733</v>
      </c>
    </row>
    <row r="4613" spans="1:27" x14ac:dyDescent="0.25">
      <c r="H4613">
        <v>401</v>
      </c>
    </row>
    <row r="4614" spans="1:27" x14ac:dyDescent="0.25">
      <c r="A4614">
        <v>2304</v>
      </c>
      <c r="B4614">
        <v>1018</v>
      </c>
      <c r="C4614" t="s">
        <v>7977</v>
      </c>
      <c r="D4614" t="s">
        <v>141</v>
      </c>
      <c r="E4614" t="s">
        <v>20</v>
      </c>
      <c r="F4614" t="s">
        <v>7978</v>
      </c>
      <c r="G4614" t="str">
        <f>"201504000557"</f>
        <v>201504000557</v>
      </c>
      <c r="H4614" t="s">
        <v>733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Z4614">
        <v>0</v>
      </c>
      <c r="AA4614" t="s">
        <v>733</v>
      </c>
    </row>
    <row r="4615" spans="1:27" x14ac:dyDescent="0.25">
      <c r="H4615" t="s">
        <v>7979</v>
      </c>
    </row>
    <row r="4616" spans="1:27" x14ac:dyDescent="0.25">
      <c r="A4616">
        <v>2305</v>
      </c>
      <c r="B4616">
        <v>2361</v>
      </c>
      <c r="C4616" t="s">
        <v>2172</v>
      </c>
      <c r="D4616" t="s">
        <v>7980</v>
      </c>
      <c r="E4616" t="s">
        <v>20</v>
      </c>
      <c r="F4616" t="s">
        <v>7981</v>
      </c>
      <c r="G4616" t="str">
        <f>"00110740"</f>
        <v>00110740</v>
      </c>
      <c r="H4616" t="s">
        <v>1073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Z4616">
        <v>2</v>
      </c>
      <c r="AA4616" t="s">
        <v>1073</v>
      </c>
    </row>
    <row r="4617" spans="1:27" x14ac:dyDescent="0.25">
      <c r="H4617" t="s">
        <v>7982</v>
      </c>
    </row>
    <row r="4618" spans="1:27" x14ac:dyDescent="0.25">
      <c r="A4618">
        <v>2306</v>
      </c>
      <c r="B4618">
        <v>2394</v>
      </c>
      <c r="C4618" t="s">
        <v>7983</v>
      </c>
      <c r="D4618" t="s">
        <v>7984</v>
      </c>
      <c r="E4618" t="s">
        <v>20</v>
      </c>
      <c r="F4618" t="s">
        <v>7985</v>
      </c>
      <c r="G4618" t="str">
        <f>"200801006899"</f>
        <v>200801006899</v>
      </c>
      <c r="H4618">
        <v>660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6</v>
      </c>
      <c r="Y4618" t="s">
        <v>7986</v>
      </c>
      <c r="Z4618">
        <v>0</v>
      </c>
      <c r="AA4618">
        <v>660</v>
      </c>
    </row>
    <row r="4619" spans="1:27" x14ac:dyDescent="0.25">
      <c r="H4619" t="s">
        <v>7987</v>
      </c>
    </row>
    <row r="4620" spans="1:27" x14ac:dyDescent="0.25">
      <c r="A4620">
        <v>2307</v>
      </c>
      <c r="B4620">
        <v>1452</v>
      </c>
      <c r="C4620" t="s">
        <v>7988</v>
      </c>
      <c r="D4620" t="s">
        <v>107</v>
      </c>
      <c r="E4620" t="s">
        <v>102</v>
      </c>
      <c r="F4620" t="s">
        <v>7989</v>
      </c>
      <c r="G4620" t="str">
        <f>"201512001412"</f>
        <v>201512001412</v>
      </c>
      <c r="H4620">
        <v>660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Z4620">
        <v>0</v>
      </c>
      <c r="AA4620">
        <v>660</v>
      </c>
    </row>
    <row r="4621" spans="1:27" x14ac:dyDescent="0.25">
      <c r="H4621" t="s">
        <v>7990</v>
      </c>
    </row>
    <row r="4622" spans="1:27" x14ac:dyDescent="0.25">
      <c r="A4622">
        <v>2308</v>
      </c>
      <c r="B4622">
        <v>1287</v>
      </c>
      <c r="C4622" t="s">
        <v>7991</v>
      </c>
      <c r="D4622" t="s">
        <v>243</v>
      </c>
      <c r="E4622" t="s">
        <v>26</v>
      </c>
      <c r="F4622" t="s">
        <v>7992</v>
      </c>
      <c r="G4622" t="str">
        <f>"00111829"</f>
        <v>00111829</v>
      </c>
      <c r="H4622" t="s">
        <v>2112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30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Z4622">
        <v>0</v>
      </c>
      <c r="AA4622" t="s">
        <v>7993</v>
      </c>
    </row>
    <row r="4623" spans="1:27" x14ac:dyDescent="0.25">
      <c r="H4623" t="s">
        <v>7994</v>
      </c>
    </row>
    <row r="4624" spans="1:27" x14ac:dyDescent="0.25">
      <c r="A4624">
        <v>2309</v>
      </c>
      <c r="B4624">
        <v>71</v>
      </c>
      <c r="C4624" t="s">
        <v>7995</v>
      </c>
      <c r="D4624" t="s">
        <v>288</v>
      </c>
      <c r="E4624" t="s">
        <v>75</v>
      </c>
      <c r="F4624" t="s">
        <v>7996</v>
      </c>
      <c r="G4624" t="str">
        <f>"201406018464"</f>
        <v>201406018464</v>
      </c>
      <c r="H4624" t="s">
        <v>2117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Z4624">
        <v>0</v>
      </c>
      <c r="AA4624" t="s">
        <v>2117</v>
      </c>
    </row>
    <row r="4625" spans="1:27" x14ac:dyDescent="0.25">
      <c r="H4625" t="s">
        <v>7997</v>
      </c>
    </row>
    <row r="4626" spans="1:27" x14ac:dyDescent="0.25">
      <c r="A4626">
        <v>2310</v>
      </c>
      <c r="B4626">
        <v>286</v>
      </c>
      <c r="C4626" t="s">
        <v>7998</v>
      </c>
      <c r="D4626" t="s">
        <v>7999</v>
      </c>
      <c r="E4626" t="s">
        <v>20</v>
      </c>
      <c r="F4626" t="s">
        <v>8000</v>
      </c>
      <c r="G4626" t="str">
        <f>"00105682"</f>
        <v>00105682</v>
      </c>
      <c r="H4626" t="s">
        <v>2845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30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6</v>
      </c>
      <c r="Y4626">
        <v>456</v>
      </c>
      <c r="Z4626">
        <v>0</v>
      </c>
      <c r="AA4626" t="s">
        <v>8001</v>
      </c>
    </row>
    <row r="4627" spans="1:27" x14ac:dyDescent="0.25">
      <c r="H4627">
        <v>456</v>
      </c>
    </row>
    <row r="4628" spans="1:27" x14ac:dyDescent="0.25">
      <c r="A4628">
        <v>2311</v>
      </c>
      <c r="B4628">
        <v>580</v>
      </c>
      <c r="C4628" t="s">
        <v>1834</v>
      </c>
      <c r="D4628" t="s">
        <v>8002</v>
      </c>
      <c r="E4628" t="s">
        <v>55</v>
      </c>
      <c r="F4628" t="s">
        <v>8003</v>
      </c>
      <c r="G4628" t="str">
        <f>"00110843"</f>
        <v>00110843</v>
      </c>
      <c r="H4628" t="s">
        <v>4331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Z4628">
        <v>0</v>
      </c>
      <c r="AA4628" t="s">
        <v>4331</v>
      </c>
    </row>
    <row r="4629" spans="1:27" x14ac:dyDescent="0.25">
      <c r="H4629" t="s">
        <v>8004</v>
      </c>
    </row>
    <row r="4630" spans="1:27" x14ac:dyDescent="0.25">
      <c r="A4630">
        <v>2312</v>
      </c>
      <c r="B4630">
        <v>665</v>
      </c>
      <c r="C4630" t="s">
        <v>1379</v>
      </c>
      <c r="D4630" t="s">
        <v>71</v>
      </c>
      <c r="E4630" t="s">
        <v>34</v>
      </c>
      <c r="F4630" t="s">
        <v>8005</v>
      </c>
      <c r="G4630" t="str">
        <f>"00111970"</f>
        <v>00111970</v>
      </c>
      <c r="H4630" t="s">
        <v>4331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Z4630">
        <v>0</v>
      </c>
      <c r="AA4630" t="s">
        <v>4331</v>
      </c>
    </row>
    <row r="4631" spans="1:27" x14ac:dyDescent="0.25">
      <c r="H4631" t="s">
        <v>8006</v>
      </c>
    </row>
    <row r="4632" spans="1:27" x14ac:dyDescent="0.25">
      <c r="A4632">
        <v>2313</v>
      </c>
      <c r="B4632">
        <v>1905</v>
      </c>
      <c r="C4632" t="s">
        <v>1471</v>
      </c>
      <c r="D4632" t="s">
        <v>312</v>
      </c>
      <c r="E4632" t="s">
        <v>84</v>
      </c>
      <c r="F4632" t="s">
        <v>8007</v>
      </c>
      <c r="G4632" t="str">
        <f>"201402008095"</f>
        <v>201402008095</v>
      </c>
      <c r="H4632" t="s">
        <v>4331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Z4632">
        <v>0</v>
      </c>
      <c r="AA4632" t="s">
        <v>4331</v>
      </c>
    </row>
    <row r="4633" spans="1:27" x14ac:dyDescent="0.25">
      <c r="H4633" t="s">
        <v>8008</v>
      </c>
    </row>
    <row r="4634" spans="1:27" x14ac:dyDescent="0.25">
      <c r="A4634">
        <v>2314</v>
      </c>
      <c r="B4634">
        <v>2192</v>
      </c>
      <c r="C4634" t="s">
        <v>8009</v>
      </c>
      <c r="D4634" t="s">
        <v>141</v>
      </c>
      <c r="E4634" t="s">
        <v>34</v>
      </c>
      <c r="F4634" t="s">
        <v>8010</v>
      </c>
      <c r="G4634" t="str">
        <f>"201511023067"</f>
        <v>201511023067</v>
      </c>
      <c r="H4634" t="s">
        <v>4331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Z4634">
        <v>0</v>
      </c>
      <c r="AA4634" t="s">
        <v>4331</v>
      </c>
    </row>
    <row r="4635" spans="1:27" x14ac:dyDescent="0.25">
      <c r="H4635" t="s">
        <v>8011</v>
      </c>
    </row>
    <row r="4636" spans="1:27" x14ac:dyDescent="0.25">
      <c r="A4636">
        <v>2315</v>
      </c>
      <c r="B4636">
        <v>108</v>
      </c>
      <c r="C4636" t="s">
        <v>7737</v>
      </c>
      <c r="D4636" t="s">
        <v>33</v>
      </c>
      <c r="E4636" t="s">
        <v>203</v>
      </c>
      <c r="F4636" t="s">
        <v>8012</v>
      </c>
      <c r="G4636" t="str">
        <f>"00108738"</f>
        <v>00108738</v>
      </c>
      <c r="H4636">
        <v>627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30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Z4636">
        <v>0</v>
      </c>
      <c r="AA4636">
        <v>657</v>
      </c>
    </row>
    <row r="4637" spans="1:27" x14ac:dyDescent="0.25">
      <c r="H4637" t="s">
        <v>8013</v>
      </c>
    </row>
    <row r="4638" spans="1:27" x14ac:dyDescent="0.25">
      <c r="A4638">
        <v>2316</v>
      </c>
      <c r="B4638">
        <v>1504</v>
      </c>
      <c r="C4638" t="s">
        <v>8014</v>
      </c>
      <c r="D4638" t="s">
        <v>102</v>
      </c>
      <c r="E4638" t="s">
        <v>27</v>
      </c>
      <c r="F4638" t="s">
        <v>8015</v>
      </c>
      <c r="G4638" t="str">
        <f>"201504003401"</f>
        <v>201504003401</v>
      </c>
      <c r="H4638">
        <v>627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30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Z4638">
        <v>0</v>
      </c>
      <c r="AA4638">
        <v>657</v>
      </c>
    </row>
    <row r="4639" spans="1:27" x14ac:dyDescent="0.25">
      <c r="H4639">
        <v>445</v>
      </c>
    </row>
    <row r="4640" spans="1:27" x14ac:dyDescent="0.25">
      <c r="A4640">
        <v>2317</v>
      </c>
      <c r="B4640">
        <v>67</v>
      </c>
      <c r="C4640" t="s">
        <v>8016</v>
      </c>
      <c r="D4640" t="s">
        <v>8017</v>
      </c>
      <c r="E4640" t="s">
        <v>662</v>
      </c>
      <c r="F4640" t="s">
        <v>8018</v>
      </c>
      <c r="G4640" t="str">
        <f>"00107475"</f>
        <v>00107475</v>
      </c>
      <c r="H4640" t="s">
        <v>1780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6</v>
      </c>
      <c r="Y4640" t="s">
        <v>17</v>
      </c>
      <c r="Z4640">
        <v>0</v>
      </c>
      <c r="AA4640" t="s">
        <v>1780</v>
      </c>
    </row>
    <row r="4641" spans="1:27" x14ac:dyDescent="0.25">
      <c r="H4641" t="s">
        <v>652</v>
      </c>
    </row>
    <row r="4642" spans="1:27" x14ac:dyDescent="0.25">
      <c r="A4642">
        <v>2318</v>
      </c>
      <c r="B4642">
        <v>1051</v>
      </c>
      <c r="C4642" t="s">
        <v>8019</v>
      </c>
      <c r="D4642" t="s">
        <v>318</v>
      </c>
      <c r="E4642" t="s">
        <v>168</v>
      </c>
      <c r="F4642" t="s">
        <v>8020</v>
      </c>
      <c r="G4642" t="str">
        <f>"00111241"</f>
        <v>00111241</v>
      </c>
      <c r="H4642" t="s">
        <v>320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Z4642">
        <v>0</v>
      </c>
      <c r="AA4642" t="s">
        <v>320</v>
      </c>
    </row>
    <row r="4643" spans="1:27" x14ac:dyDescent="0.25">
      <c r="H4643" t="s">
        <v>8021</v>
      </c>
    </row>
    <row r="4644" spans="1:27" x14ac:dyDescent="0.25">
      <c r="A4644">
        <v>2319</v>
      </c>
      <c r="B4644">
        <v>1347</v>
      </c>
      <c r="C4644" t="s">
        <v>8022</v>
      </c>
      <c r="D4644" t="s">
        <v>33</v>
      </c>
      <c r="E4644" t="s">
        <v>1164</v>
      </c>
      <c r="F4644" t="s">
        <v>8023</v>
      </c>
      <c r="G4644" t="str">
        <f>"00108783"</f>
        <v>00108783</v>
      </c>
      <c r="H4644" t="s">
        <v>320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Z4644">
        <v>0</v>
      </c>
      <c r="AA4644" t="s">
        <v>320</v>
      </c>
    </row>
    <row r="4645" spans="1:27" x14ac:dyDescent="0.25">
      <c r="H4645" t="s">
        <v>8024</v>
      </c>
    </row>
    <row r="4646" spans="1:27" x14ac:dyDescent="0.25">
      <c r="A4646">
        <v>2320</v>
      </c>
      <c r="B4646">
        <v>1473</v>
      </c>
      <c r="C4646" t="s">
        <v>7932</v>
      </c>
      <c r="D4646" t="s">
        <v>71</v>
      </c>
      <c r="E4646" t="s">
        <v>120</v>
      </c>
      <c r="F4646" t="s">
        <v>8025</v>
      </c>
      <c r="G4646" t="str">
        <f>"00109543"</f>
        <v>00109543</v>
      </c>
      <c r="H4646" t="s">
        <v>4146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30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Z4646">
        <v>0</v>
      </c>
      <c r="AA4646" t="s">
        <v>8026</v>
      </c>
    </row>
    <row r="4647" spans="1:27" x14ac:dyDescent="0.25">
      <c r="H4647" t="s">
        <v>8027</v>
      </c>
    </row>
    <row r="4648" spans="1:27" x14ac:dyDescent="0.25">
      <c r="A4648">
        <v>2321</v>
      </c>
      <c r="B4648">
        <v>2193</v>
      </c>
      <c r="C4648" t="s">
        <v>8028</v>
      </c>
      <c r="D4648" t="s">
        <v>27</v>
      </c>
      <c r="E4648" t="s">
        <v>102</v>
      </c>
      <c r="F4648" t="s">
        <v>8029</v>
      </c>
      <c r="G4648" t="str">
        <f>"201507003550"</f>
        <v>201507003550</v>
      </c>
      <c r="H4648" t="s">
        <v>3049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Z4648">
        <v>0</v>
      </c>
      <c r="AA4648" t="s">
        <v>3049</v>
      </c>
    </row>
    <row r="4649" spans="1:27" x14ac:dyDescent="0.25">
      <c r="H4649" t="s">
        <v>8030</v>
      </c>
    </row>
    <row r="4650" spans="1:27" x14ac:dyDescent="0.25">
      <c r="A4650">
        <v>2322</v>
      </c>
      <c r="B4650">
        <v>2314</v>
      </c>
      <c r="C4650" t="s">
        <v>7619</v>
      </c>
      <c r="D4650" t="s">
        <v>920</v>
      </c>
      <c r="E4650" t="s">
        <v>662</v>
      </c>
      <c r="F4650" t="s">
        <v>8031</v>
      </c>
      <c r="G4650" t="str">
        <f>"201409004206"</f>
        <v>201409004206</v>
      </c>
      <c r="H4650" t="s">
        <v>8032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30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Z4650">
        <v>0</v>
      </c>
      <c r="AA4650" t="s">
        <v>8033</v>
      </c>
    </row>
    <row r="4651" spans="1:27" x14ac:dyDescent="0.25">
      <c r="H4651" t="s">
        <v>8034</v>
      </c>
    </row>
    <row r="4652" spans="1:27" x14ac:dyDescent="0.25">
      <c r="A4652">
        <v>2323</v>
      </c>
      <c r="B4652">
        <v>1333</v>
      </c>
      <c r="C4652" t="s">
        <v>2554</v>
      </c>
      <c r="D4652" t="s">
        <v>102</v>
      </c>
      <c r="E4652" t="s">
        <v>27</v>
      </c>
      <c r="F4652" t="s">
        <v>8035</v>
      </c>
      <c r="G4652" t="str">
        <f>"201409001540"</f>
        <v>201409001540</v>
      </c>
      <c r="H4652" t="s">
        <v>8032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30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Z4652">
        <v>0</v>
      </c>
      <c r="AA4652" t="s">
        <v>8033</v>
      </c>
    </row>
    <row r="4653" spans="1:27" x14ac:dyDescent="0.25">
      <c r="H4653" t="s">
        <v>8036</v>
      </c>
    </row>
    <row r="4654" spans="1:27" x14ac:dyDescent="0.25">
      <c r="A4654">
        <v>2324</v>
      </c>
      <c r="B4654">
        <v>1366</v>
      </c>
      <c r="C4654" t="s">
        <v>8037</v>
      </c>
      <c r="D4654" t="s">
        <v>84</v>
      </c>
      <c r="E4654" t="s">
        <v>41</v>
      </c>
      <c r="F4654" t="s">
        <v>8038</v>
      </c>
      <c r="G4654" t="str">
        <f>"200712000219"</f>
        <v>200712000219</v>
      </c>
      <c r="H4654" t="s">
        <v>788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Z4654">
        <v>1</v>
      </c>
      <c r="AA4654" t="s">
        <v>788</v>
      </c>
    </row>
    <row r="4655" spans="1:27" x14ac:dyDescent="0.25">
      <c r="H4655" t="s">
        <v>8039</v>
      </c>
    </row>
    <row r="4656" spans="1:27" x14ac:dyDescent="0.25">
      <c r="A4656">
        <v>2325</v>
      </c>
      <c r="B4656">
        <v>1616</v>
      </c>
      <c r="C4656" t="s">
        <v>4790</v>
      </c>
      <c r="D4656" t="s">
        <v>177</v>
      </c>
      <c r="E4656" t="s">
        <v>27</v>
      </c>
      <c r="F4656" t="s">
        <v>8040</v>
      </c>
      <c r="G4656" t="str">
        <f>"00109259"</f>
        <v>00109259</v>
      </c>
      <c r="H4656" t="s">
        <v>788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Z4656">
        <v>0</v>
      </c>
      <c r="AA4656" t="s">
        <v>788</v>
      </c>
    </row>
    <row r="4657" spans="1:27" x14ac:dyDescent="0.25">
      <c r="H4657" t="s">
        <v>8041</v>
      </c>
    </row>
    <row r="4658" spans="1:27" x14ac:dyDescent="0.25">
      <c r="A4658">
        <v>2326</v>
      </c>
      <c r="B4658">
        <v>1494</v>
      </c>
      <c r="C4658" t="s">
        <v>8042</v>
      </c>
      <c r="D4658" t="s">
        <v>1152</v>
      </c>
      <c r="E4658" t="s">
        <v>14</v>
      </c>
      <c r="F4658" t="s">
        <v>8043</v>
      </c>
      <c r="G4658" t="str">
        <f>"00108894"</f>
        <v>00108894</v>
      </c>
      <c r="H4658" t="s">
        <v>788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Z4658">
        <v>1</v>
      </c>
      <c r="AA4658" t="s">
        <v>788</v>
      </c>
    </row>
    <row r="4659" spans="1:27" x14ac:dyDescent="0.25">
      <c r="H4659" t="s">
        <v>8044</v>
      </c>
    </row>
    <row r="4660" spans="1:27" x14ac:dyDescent="0.25">
      <c r="A4660">
        <v>2327</v>
      </c>
      <c r="B4660">
        <v>112</v>
      </c>
      <c r="C4660" t="s">
        <v>8045</v>
      </c>
      <c r="D4660" t="s">
        <v>84</v>
      </c>
      <c r="E4660" t="s">
        <v>26</v>
      </c>
      <c r="F4660" t="s">
        <v>8046</v>
      </c>
      <c r="G4660" t="str">
        <f>"00106595"</f>
        <v>00106595</v>
      </c>
      <c r="H4660" t="s">
        <v>788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Z4660">
        <v>2</v>
      </c>
      <c r="AA4660" t="s">
        <v>788</v>
      </c>
    </row>
    <row r="4661" spans="1:27" x14ac:dyDescent="0.25">
      <c r="H4661" t="s">
        <v>8047</v>
      </c>
    </row>
    <row r="4662" spans="1:27" x14ac:dyDescent="0.25">
      <c r="A4662">
        <v>2328</v>
      </c>
      <c r="B4662">
        <v>166</v>
      </c>
      <c r="C4662" t="s">
        <v>8048</v>
      </c>
      <c r="D4662" t="s">
        <v>3397</v>
      </c>
      <c r="E4662" t="s">
        <v>34</v>
      </c>
      <c r="F4662" t="s">
        <v>8049</v>
      </c>
      <c r="G4662" t="str">
        <f>"00003838"</f>
        <v>00003838</v>
      </c>
      <c r="H4662">
        <v>649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Z4662">
        <v>0</v>
      </c>
      <c r="AA4662">
        <v>649</v>
      </c>
    </row>
    <row r="4663" spans="1:27" x14ac:dyDescent="0.25">
      <c r="H4663">
        <v>401</v>
      </c>
    </row>
    <row r="4664" spans="1:27" x14ac:dyDescent="0.25">
      <c r="A4664">
        <v>2329</v>
      </c>
      <c r="B4664">
        <v>424</v>
      </c>
      <c r="C4664" t="s">
        <v>8050</v>
      </c>
      <c r="D4664" t="s">
        <v>83</v>
      </c>
      <c r="E4664" t="s">
        <v>101</v>
      </c>
      <c r="F4664" t="s">
        <v>8051</v>
      </c>
      <c r="G4664" t="str">
        <f>"201406008689"</f>
        <v>201406008689</v>
      </c>
      <c r="H4664" t="s">
        <v>2959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30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Z4664">
        <v>0</v>
      </c>
      <c r="AA4664" t="s">
        <v>8052</v>
      </c>
    </row>
    <row r="4665" spans="1:27" x14ac:dyDescent="0.25">
      <c r="H4665" t="s">
        <v>8053</v>
      </c>
    </row>
    <row r="4666" spans="1:27" x14ac:dyDescent="0.25">
      <c r="A4666">
        <v>2330</v>
      </c>
      <c r="B4666">
        <v>1679</v>
      </c>
      <c r="C4666" t="s">
        <v>8054</v>
      </c>
      <c r="D4666" t="s">
        <v>14</v>
      </c>
      <c r="E4666" t="s">
        <v>21</v>
      </c>
      <c r="F4666" t="s">
        <v>8055</v>
      </c>
      <c r="G4666" t="str">
        <f>"201412006324"</f>
        <v>201412006324</v>
      </c>
      <c r="H4666" t="s">
        <v>7602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Z4666">
        <v>1</v>
      </c>
      <c r="AA4666" t="s">
        <v>7602</v>
      </c>
    </row>
    <row r="4667" spans="1:27" x14ac:dyDescent="0.25">
      <c r="H4667" t="s">
        <v>8056</v>
      </c>
    </row>
    <row r="4668" spans="1:27" x14ac:dyDescent="0.25">
      <c r="A4668">
        <v>2331</v>
      </c>
      <c r="B4668">
        <v>587</v>
      </c>
      <c r="C4668" t="s">
        <v>4962</v>
      </c>
      <c r="D4668" t="s">
        <v>3618</v>
      </c>
      <c r="E4668" t="s">
        <v>136</v>
      </c>
      <c r="F4668" t="s">
        <v>8057</v>
      </c>
      <c r="G4668" t="str">
        <f>"00111058"</f>
        <v>00111058</v>
      </c>
      <c r="H4668" t="s">
        <v>812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Z4668">
        <v>0</v>
      </c>
      <c r="AA4668" t="s">
        <v>812</v>
      </c>
    </row>
    <row r="4669" spans="1:27" x14ac:dyDescent="0.25">
      <c r="H4669" t="s">
        <v>8058</v>
      </c>
    </row>
    <row r="4670" spans="1:27" x14ac:dyDescent="0.25">
      <c r="A4670">
        <v>2332</v>
      </c>
      <c r="B4670">
        <v>1900</v>
      </c>
      <c r="C4670" t="s">
        <v>8059</v>
      </c>
      <c r="D4670" t="s">
        <v>14</v>
      </c>
      <c r="E4670" t="s">
        <v>15</v>
      </c>
      <c r="F4670" t="s">
        <v>8060</v>
      </c>
      <c r="G4670" t="str">
        <f>"00111825"</f>
        <v>00111825</v>
      </c>
      <c r="H4670" t="s">
        <v>812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Z4670">
        <v>1</v>
      </c>
      <c r="AA4670" t="s">
        <v>812</v>
      </c>
    </row>
    <row r="4671" spans="1:27" x14ac:dyDescent="0.25">
      <c r="H4671" t="s">
        <v>8061</v>
      </c>
    </row>
    <row r="4672" spans="1:27" x14ac:dyDescent="0.25">
      <c r="A4672">
        <v>2333</v>
      </c>
      <c r="B4672">
        <v>1302</v>
      </c>
      <c r="C4672" t="s">
        <v>8062</v>
      </c>
      <c r="D4672" t="s">
        <v>55</v>
      </c>
      <c r="E4672" t="s">
        <v>5949</v>
      </c>
      <c r="F4672" t="s">
        <v>8063</v>
      </c>
      <c r="G4672" t="str">
        <f>"00109691"</f>
        <v>00109691</v>
      </c>
      <c r="H4672" t="s">
        <v>1613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Z4672">
        <v>0</v>
      </c>
      <c r="AA4672" t="s">
        <v>1613</v>
      </c>
    </row>
    <row r="4673" spans="1:27" x14ac:dyDescent="0.25">
      <c r="H4673" t="s">
        <v>8064</v>
      </c>
    </row>
    <row r="4674" spans="1:27" x14ac:dyDescent="0.25">
      <c r="A4674">
        <v>2334</v>
      </c>
      <c r="B4674">
        <v>1703</v>
      </c>
      <c r="C4674" t="s">
        <v>8065</v>
      </c>
      <c r="D4674" t="s">
        <v>21</v>
      </c>
      <c r="E4674" t="s">
        <v>20</v>
      </c>
      <c r="F4674" t="s">
        <v>8066</v>
      </c>
      <c r="G4674" t="str">
        <f>"201507003122"</f>
        <v>201507003122</v>
      </c>
      <c r="H4674" t="s">
        <v>2054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Z4674">
        <v>0</v>
      </c>
      <c r="AA4674" t="s">
        <v>2054</v>
      </c>
    </row>
    <row r="4675" spans="1:27" x14ac:dyDescent="0.25">
      <c r="H4675" t="s">
        <v>185</v>
      </c>
    </row>
    <row r="4676" spans="1:27" x14ac:dyDescent="0.25">
      <c r="A4676">
        <v>2335</v>
      </c>
      <c r="B4676">
        <v>303</v>
      </c>
      <c r="C4676" t="s">
        <v>8067</v>
      </c>
      <c r="D4676" t="s">
        <v>14</v>
      </c>
      <c r="E4676" t="s">
        <v>27</v>
      </c>
      <c r="F4676" t="s">
        <v>8068</v>
      </c>
      <c r="G4676" t="str">
        <f>"201504001382"</f>
        <v>201504001382</v>
      </c>
      <c r="H4676" t="s">
        <v>2054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Z4676">
        <v>0</v>
      </c>
      <c r="AA4676" t="s">
        <v>2054</v>
      </c>
    </row>
    <row r="4677" spans="1:27" x14ac:dyDescent="0.25">
      <c r="H4677" t="s">
        <v>8069</v>
      </c>
    </row>
    <row r="4678" spans="1:27" x14ac:dyDescent="0.25">
      <c r="A4678">
        <v>2336</v>
      </c>
      <c r="B4678">
        <v>1160</v>
      </c>
      <c r="C4678" t="s">
        <v>8070</v>
      </c>
      <c r="D4678" t="s">
        <v>130</v>
      </c>
      <c r="E4678" t="s">
        <v>2071</v>
      </c>
      <c r="F4678" t="s">
        <v>8071</v>
      </c>
      <c r="G4678" t="str">
        <f>"00070660"</f>
        <v>00070660</v>
      </c>
      <c r="H4678" t="s">
        <v>8072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30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Z4678">
        <v>0</v>
      </c>
      <c r="AA4678" t="s">
        <v>8073</v>
      </c>
    </row>
    <row r="4679" spans="1:27" x14ac:dyDescent="0.25">
      <c r="H4679" t="s">
        <v>8074</v>
      </c>
    </row>
    <row r="4680" spans="1:27" x14ac:dyDescent="0.25">
      <c r="A4680">
        <v>2337</v>
      </c>
      <c r="B4680">
        <v>1103</v>
      </c>
      <c r="C4680" t="s">
        <v>8075</v>
      </c>
      <c r="D4680" t="s">
        <v>20</v>
      </c>
      <c r="E4680" t="s">
        <v>306</v>
      </c>
      <c r="F4680" t="s">
        <v>8076</v>
      </c>
      <c r="G4680" t="str">
        <f>"201506001276"</f>
        <v>201506001276</v>
      </c>
      <c r="H4680" t="s">
        <v>664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Z4680">
        <v>0</v>
      </c>
      <c r="AA4680" t="s">
        <v>664</v>
      </c>
    </row>
    <row r="4681" spans="1:27" x14ac:dyDescent="0.25">
      <c r="H4681">
        <v>413</v>
      </c>
    </row>
    <row r="4682" spans="1:27" x14ac:dyDescent="0.25">
      <c r="A4682">
        <v>2338</v>
      </c>
      <c r="B4682">
        <v>853</v>
      </c>
      <c r="C4682" t="s">
        <v>8077</v>
      </c>
      <c r="D4682" t="s">
        <v>21</v>
      </c>
      <c r="E4682" t="s">
        <v>26</v>
      </c>
      <c r="F4682" t="s">
        <v>8078</v>
      </c>
      <c r="G4682" t="str">
        <f>"201409003967"</f>
        <v>201409003967</v>
      </c>
      <c r="H4682" t="s">
        <v>2194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30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Z4682">
        <v>0</v>
      </c>
      <c r="AA4682" t="s">
        <v>8079</v>
      </c>
    </row>
    <row r="4683" spans="1:27" x14ac:dyDescent="0.25">
      <c r="H4683" t="s">
        <v>8080</v>
      </c>
    </row>
    <row r="4684" spans="1:27" x14ac:dyDescent="0.25">
      <c r="A4684">
        <v>2339</v>
      </c>
      <c r="B4684">
        <v>335</v>
      </c>
      <c r="C4684" t="s">
        <v>8081</v>
      </c>
      <c r="D4684" t="s">
        <v>8082</v>
      </c>
      <c r="E4684" t="s">
        <v>27</v>
      </c>
      <c r="F4684" t="s">
        <v>8083</v>
      </c>
      <c r="G4684" t="str">
        <f>"00105650"</f>
        <v>00105650</v>
      </c>
      <c r="H4684" t="s">
        <v>2495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Z4684">
        <v>0</v>
      </c>
      <c r="AA4684" t="s">
        <v>2495</v>
      </c>
    </row>
    <row r="4685" spans="1:27" x14ac:dyDescent="0.25">
      <c r="H4685" t="s">
        <v>1594</v>
      </c>
    </row>
    <row r="4686" spans="1:27" x14ac:dyDescent="0.25">
      <c r="A4686">
        <v>2340</v>
      </c>
      <c r="B4686">
        <v>123</v>
      </c>
      <c r="C4686" t="s">
        <v>2421</v>
      </c>
      <c r="D4686" t="s">
        <v>7956</v>
      </c>
      <c r="E4686" t="s">
        <v>120</v>
      </c>
      <c r="F4686" t="s">
        <v>8084</v>
      </c>
      <c r="G4686" t="str">
        <f>"00086618"</f>
        <v>00086618</v>
      </c>
      <c r="H4686" t="s">
        <v>2495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Z4686">
        <v>2</v>
      </c>
      <c r="AA4686" t="s">
        <v>2495</v>
      </c>
    </row>
    <row r="4687" spans="1:27" x14ac:dyDescent="0.25">
      <c r="H4687" t="s">
        <v>4471</v>
      </c>
    </row>
    <row r="4688" spans="1:27" x14ac:dyDescent="0.25">
      <c r="A4688">
        <v>2341</v>
      </c>
      <c r="B4688">
        <v>1957</v>
      </c>
      <c r="C4688" t="s">
        <v>8085</v>
      </c>
      <c r="D4688" t="s">
        <v>441</v>
      </c>
      <c r="E4688" t="s">
        <v>34</v>
      </c>
      <c r="F4688" t="s">
        <v>8086</v>
      </c>
      <c r="G4688" t="str">
        <f>"00112109"</f>
        <v>00112109</v>
      </c>
      <c r="H4688" t="s">
        <v>8087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4</v>
      </c>
      <c r="W4688">
        <v>28</v>
      </c>
      <c r="Z4688">
        <v>0</v>
      </c>
      <c r="AA4688" t="s">
        <v>8088</v>
      </c>
    </row>
    <row r="4689" spans="1:27" x14ac:dyDescent="0.25">
      <c r="H4689" t="s">
        <v>92</v>
      </c>
    </row>
    <row r="4690" spans="1:27" x14ac:dyDescent="0.25">
      <c r="A4690">
        <v>2342</v>
      </c>
      <c r="B4690">
        <v>1892</v>
      </c>
      <c r="C4690" t="s">
        <v>8089</v>
      </c>
      <c r="D4690" t="s">
        <v>4072</v>
      </c>
      <c r="E4690" t="s">
        <v>8090</v>
      </c>
      <c r="F4690" t="s">
        <v>8091</v>
      </c>
      <c r="G4690" t="str">
        <f>"201511041535"</f>
        <v>201511041535</v>
      </c>
      <c r="H4690">
        <v>605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30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Z4690">
        <v>1</v>
      </c>
      <c r="AA4690">
        <v>635</v>
      </c>
    </row>
    <row r="4691" spans="1:27" x14ac:dyDescent="0.25">
      <c r="H4691" t="s">
        <v>8092</v>
      </c>
    </row>
    <row r="4692" spans="1:27" x14ac:dyDescent="0.25">
      <c r="A4692">
        <v>2343</v>
      </c>
      <c r="B4692">
        <v>576</v>
      </c>
      <c r="C4692" t="s">
        <v>6153</v>
      </c>
      <c r="D4692" t="s">
        <v>8093</v>
      </c>
      <c r="E4692" t="s">
        <v>1224</v>
      </c>
      <c r="F4692" t="s">
        <v>8094</v>
      </c>
      <c r="G4692" t="str">
        <f>"00110507"</f>
        <v>00110507</v>
      </c>
      <c r="H4692" t="s">
        <v>2629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30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Z4692">
        <v>1</v>
      </c>
      <c r="AA4692" t="s">
        <v>8095</v>
      </c>
    </row>
    <row r="4693" spans="1:27" x14ac:dyDescent="0.25">
      <c r="H4693" t="s">
        <v>256</v>
      </c>
    </row>
    <row r="4694" spans="1:27" x14ac:dyDescent="0.25">
      <c r="A4694">
        <v>2344</v>
      </c>
      <c r="B4694">
        <v>489</v>
      </c>
      <c r="C4694" t="s">
        <v>8096</v>
      </c>
      <c r="D4694" t="s">
        <v>1418</v>
      </c>
      <c r="E4694" t="s">
        <v>14</v>
      </c>
      <c r="F4694">
        <v>192706</v>
      </c>
      <c r="G4694" t="str">
        <f>"201401001884"</f>
        <v>201401001884</v>
      </c>
      <c r="H4694" t="s">
        <v>3746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Z4694">
        <v>0</v>
      </c>
      <c r="AA4694" t="s">
        <v>3746</v>
      </c>
    </row>
    <row r="4695" spans="1:27" x14ac:dyDescent="0.25">
      <c r="H4695" t="s">
        <v>8097</v>
      </c>
    </row>
    <row r="4696" spans="1:27" x14ac:dyDescent="0.25">
      <c r="A4696">
        <v>2345</v>
      </c>
      <c r="B4696">
        <v>258</v>
      </c>
      <c r="C4696" t="s">
        <v>8098</v>
      </c>
      <c r="D4696" t="s">
        <v>8099</v>
      </c>
      <c r="E4696" t="s">
        <v>8098</v>
      </c>
      <c r="F4696" t="s">
        <v>8100</v>
      </c>
      <c r="G4696" t="str">
        <f>"00107377"</f>
        <v>00107377</v>
      </c>
      <c r="H4696" t="s">
        <v>1991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Z4696">
        <v>0</v>
      </c>
      <c r="AA4696" t="s">
        <v>1991</v>
      </c>
    </row>
    <row r="4697" spans="1:27" x14ac:dyDescent="0.25">
      <c r="H4697" t="s">
        <v>8101</v>
      </c>
    </row>
    <row r="4698" spans="1:27" x14ac:dyDescent="0.25">
      <c r="A4698">
        <v>2346</v>
      </c>
      <c r="B4698">
        <v>1221</v>
      </c>
      <c r="C4698" t="s">
        <v>8102</v>
      </c>
      <c r="D4698" t="s">
        <v>911</v>
      </c>
      <c r="E4698" t="s">
        <v>3131</v>
      </c>
      <c r="F4698" t="s">
        <v>8103</v>
      </c>
      <c r="G4698" t="str">
        <f>"201402002357"</f>
        <v>201402002357</v>
      </c>
      <c r="H4698" t="s">
        <v>1991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Z4698">
        <v>1</v>
      </c>
      <c r="AA4698" t="s">
        <v>1991</v>
      </c>
    </row>
    <row r="4699" spans="1:27" x14ac:dyDescent="0.25">
      <c r="H4699" t="s">
        <v>8104</v>
      </c>
    </row>
    <row r="4700" spans="1:27" x14ac:dyDescent="0.25">
      <c r="A4700">
        <v>2347</v>
      </c>
      <c r="B4700">
        <v>2204</v>
      </c>
      <c r="C4700" t="s">
        <v>8105</v>
      </c>
      <c r="D4700" t="s">
        <v>892</v>
      </c>
      <c r="E4700" t="s">
        <v>102</v>
      </c>
      <c r="F4700" t="s">
        <v>8106</v>
      </c>
      <c r="G4700" t="str">
        <f>"201402006091"</f>
        <v>201402006091</v>
      </c>
      <c r="H4700" t="s">
        <v>2845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Z4700">
        <v>3</v>
      </c>
      <c r="AA4700" t="s">
        <v>2845</v>
      </c>
    </row>
    <row r="4701" spans="1:27" x14ac:dyDescent="0.25">
      <c r="H4701" t="s">
        <v>8107</v>
      </c>
    </row>
    <row r="4702" spans="1:27" x14ac:dyDescent="0.25">
      <c r="A4702">
        <v>2348</v>
      </c>
      <c r="B4702">
        <v>1085</v>
      </c>
      <c r="C4702" t="s">
        <v>8108</v>
      </c>
      <c r="D4702" t="s">
        <v>4241</v>
      </c>
      <c r="E4702" t="s">
        <v>27</v>
      </c>
      <c r="F4702" t="s">
        <v>8109</v>
      </c>
      <c r="G4702" t="str">
        <f>"00104188"</f>
        <v>00104188</v>
      </c>
      <c r="H4702" t="s">
        <v>2845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6</v>
      </c>
      <c r="Y4702" t="s">
        <v>208</v>
      </c>
      <c r="Z4702">
        <v>1</v>
      </c>
      <c r="AA4702" t="s">
        <v>2845</v>
      </c>
    </row>
    <row r="4703" spans="1:27" x14ac:dyDescent="0.25">
      <c r="H4703" t="s">
        <v>1065</v>
      </c>
    </row>
    <row r="4704" spans="1:27" x14ac:dyDescent="0.25">
      <c r="A4704">
        <v>2349</v>
      </c>
      <c r="B4704">
        <v>2169</v>
      </c>
      <c r="C4704" t="s">
        <v>8110</v>
      </c>
      <c r="D4704" t="s">
        <v>8111</v>
      </c>
      <c r="E4704" t="s">
        <v>15</v>
      </c>
      <c r="F4704" t="s">
        <v>8112</v>
      </c>
      <c r="G4704" t="str">
        <f>"00084472"</f>
        <v>00084472</v>
      </c>
      <c r="H4704" t="s">
        <v>5369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Z4704">
        <v>0</v>
      </c>
      <c r="AA4704" t="s">
        <v>5369</v>
      </c>
    </row>
    <row r="4705" spans="1:27" x14ac:dyDescent="0.25">
      <c r="H4705" t="s">
        <v>8113</v>
      </c>
    </row>
    <row r="4706" spans="1:27" x14ac:dyDescent="0.25">
      <c r="A4706">
        <v>2350</v>
      </c>
      <c r="B4706">
        <v>1687</v>
      </c>
      <c r="C4706" t="s">
        <v>5337</v>
      </c>
      <c r="D4706" t="s">
        <v>102</v>
      </c>
      <c r="E4706" t="s">
        <v>27</v>
      </c>
      <c r="F4706" t="s">
        <v>8114</v>
      </c>
      <c r="G4706" t="str">
        <f>"00104991"</f>
        <v>00104991</v>
      </c>
      <c r="H4706" t="s">
        <v>2073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Z4706">
        <v>0</v>
      </c>
      <c r="AA4706" t="s">
        <v>2073</v>
      </c>
    </row>
    <row r="4707" spans="1:27" x14ac:dyDescent="0.25">
      <c r="H4707" t="s">
        <v>1010</v>
      </c>
    </row>
    <row r="4708" spans="1:27" x14ac:dyDescent="0.25">
      <c r="A4708">
        <v>2351</v>
      </c>
      <c r="B4708">
        <v>347</v>
      </c>
      <c r="C4708" t="s">
        <v>8115</v>
      </c>
      <c r="D4708" t="s">
        <v>8116</v>
      </c>
      <c r="E4708" t="s">
        <v>1446</v>
      </c>
      <c r="F4708" t="s">
        <v>8117</v>
      </c>
      <c r="G4708" t="str">
        <f>"201512001110"</f>
        <v>201512001110</v>
      </c>
      <c r="H4708" t="s">
        <v>2959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Z4708">
        <v>2</v>
      </c>
      <c r="AA4708" t="s">
        <v>2959</v>
      </c>
    </row>
    <row r="4709" spans="1:27" x14ac:dyDescent="0.25">
      <c r="H4709" t="s">
        <v>8118</v>
      </c>
    </row>
    <row r="4710" spans="1:27" x14ac:dyDescent="0.25">
      <c r="A4710">
        <v>2352</v>
      </c>
      <c r="B4710">
        <v>582</v>
      </c>
      <c r="C4710" t="s">
        <v>8119</v>
      </c>
      <c r="D4710" t="s">
        <v>8120</v>
      </c>
      <c r="E4710" t="s">
        <v>34</v>
      </c>
      <c r="F4710" t="s">
        <v>8121</v>
      </c>
      <c r="G4710" t="str">
        <f>"00084426"</f>
        <v>00084426</v>
      </c>
      <c r="H4710">
        <v>616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Z4710">
        <v>0</v>
      </c>
      <c r="AA4710">
        <v>616</v>
      </c>
    </row>
    <row r="4711" spans="1:27" x14ac:dyDescent="0.25">
      <c r="H4711" t="s">
        <v>8122</v>
      </c>
    </row>
    <row r="4712" spans="1:27" x14ac:dyDescent="0.25">
      <c r="A4712">
        <v>2353</v>
      </c>
      <c r="B4712">
        <v>1241</v>
      </c>
      <c r="C4712" t="s">
        <v>7132</v>
      </c>
      <c r="D4712" t="s">
        <v>21</v>
      </c>
      <c r="E4712" t="s">
        <v>2440</v>
      </c>
      <c r="F4712" t="s">
        <v>8123</v>
      </c>
      <c r="G4712" t="str">
        <f>"201306000070"</f>
        <v>201306000070</v>
      </c>
      <c r="H4712" t="s">
        <v>8124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Z4712">
        <v>1</v>
      </c>
      <c r="AA4712" t="s">
        <v>8124</v>
      </c>
    </row>
    <row r="4713" spans="1:27" x14ac:dyDescent="0.25">
      <c r="H4713" t="s">
        <v>8125</v>
      </c>
    </row>
    <row r="4715" spans="1:27" x14ac:dyDescent="0.25">
      <c r="A4715" t="s">
        <v>8126</v>
      </c>
    </row>
    <row r="4716" spans="1:27" x14ac:dyDescent="0.25">
      <c r="A4716" t="s">
        <v>8127</v>
      </c>
    </row>
    <row r="4717" spans="1:27" x14ac:dyDescent="0.25">
      <c r="A4717" t="s">
        <v>8128</v>
      </c>
    </row>
    <row r="4718" spans="1:27" x14ac:dyDescent="0.25">
      <c r="A4718" t="s">
        <v>8129</v>
      </c>
    </row>
    <row r="4719" spans="1:27" x14ac:dyDescent="0.25">
      <c r="A4719" t="s">
        <v>8130</v>
      </c>
    </row>
    <row r="4720" spans="1:27" x14ac:dyDescent="0.25">
      <c r="A4720" t="s">
        <v>8131</v>
      </c>
    </row>
    <row r="4721" spans="1:1" x14ac:dyDescent="0.25">
      <c r="A4721" t="s">
        <v>8132</v>
      </c>
    </row>
    <row r="4722" spans="1:1" x14ac:dyDescent="0.25">
      <c r="A4722" t="s">
        <v>8133</v>
      </c>
    </row>
    <row r="4723" spans="1:1" x14ac:dyDescent="0.25">
      <c r="A4723" t="s">
        <v>8134</v>
      </c>
    </row>
    <row r="4724" spans="1:1" x14ac:dyDescent="0.25">
      <c r="A4724" t="s">
        <v>8135</v>
      </c>
    </row>
    <row r="4725" spans="1:1" x14ac:dyDescent="0.25">
      <c r="A4725" t="s">
        <v>8136</v>
      </c>
    </row>
    <row r="4726" spans="1:1" x14ac:dyDescent="0.25">
      <c r="A4726" t="s">
        <v>8137</v>
      </c>
    </row>
    <row r="4727" spans="1:1" x14ac:dyDescent="0.25">
      <c r="A4727" t="s">
        <v>8138</v>
      </c>
    </row>
    <row r="4728" spans="1:1" x14ac:dyDescent="0.25">
      <c r="A4728" t="s">
        <v>8139</v>
      </c>
    </row>
    <row r="4729" spans="1:1" x14ac:dyDescent="0.25">
      <c r="A4729" t="s">
        <v>8140</v>
      </c>
    </row>
    <row r="4730" spans="1:1" x14ac:dyDescent="0.25">
      <c r="A4730" t="s">
        <v>8141</v>
      </c>
    </row>
    <row r="4731" spans="1:1" x14ac:dyDescent="0.25">
      <c r="A4731" t="s">
        <v>8142</v>
      </c>
    </row>
    <row r="4732" spans="1:1" x14ac:dyDescent="0.25">
      <c r="A4732" t="s">
        <v>8143</v>
      </c>
    </row>
    <row r="4733" spans="1:1" x14ac:dyDescent="0.25">
      <c r="A4733" t="s">
        <v>8144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2017-07-26T06:08:41Z</dcterms:created>
  <dcterms:modified xsi:type="dcterms:W3CDTF">2017-07-26T06:08:54Z</dcterms:modified>
</cp:coreProperties>
</file>