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Φύλλο1" sheetId="1" r:id="rId1"/>
    <sheet name="Φύλλο2" sheetId="2" r:id="rId2"/>
    <sheet name="Φύλλο3" sheetId="3" r:id="rId3"/>
  </sheets>
  <calcPr calcId="145621"/>
</workbook>
</file>

<file path=xl/calcChain.xml><?xml version="1.0" encoding="utf-8"?>
<calcChain xmlns="http://schemas.openxmlformats.org/spreadsheetml/2006/main">
  <c r="G56" i="1" l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</calcChain>
</file>

<file path=xl/sharedStrings.xml><?xml version="1.0" encoding="utf-8"?>
<sst xmlns="http://schemas.openxmlformats.org/spreadsheetml/2006/main" count="198" uniqueCount="180">
  <si>
    <t>ΠΛΗΡΩΣΗ ΘΕΣΕΩΝ ΜΕ ΣΕΙΡΑ ΠΡΟΤΕΡΑΙΟΤΗΤΑΣ (ΑΡΘΡΟ 18/Ν. 2190/1994) ΠΡΟΚΗΡΥΞΗ : 2Κ/2017</t>
  </si>
  <si>
    <t>ΣΕΙΡΑ ΚΑΤΑΤΑΞΗΣ (ΚΥΡΙΟΣ)</t>
  </si>
  <si>
    <t>ΤΕΧΝΟΛΟΓΙΚΗΣ ΕΚΠΑΙΔΕΥΣΗΣ (ΤΕ)</t>
  </si>
  <si>
    <t>ΠΟΛΥΤΕΚΝΟΙ ΜΕ ΕΜΠΕΙΡΙΑ</t>
  </si>
  <si>
    <t>ΤΕ ΠΛΗΡΟΦΟΡΙΚΗΣ (ΤΕ ΠΛΗΡΟΦΟΡΙΚΗΣ Ή ΤΕ ΗΛΕΚΤΡΟΝΙΚΩΝ ΥΠΟΛΟΓΙΣΤΙΚΩΝ ΣΥΣΤΗΜΑΤΩΝ) ΜΕ ΠΡΟΣΘΕΤΟ ΠΡΟΣΟΝ ΚΩΔ. 003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</si>
  <si>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</si>
  <si>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</si>
  <si>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</si>
  <si>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</si>
  <si>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</si>
  <si>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</si>
  <si>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 ΥΠΟΨ.</t>
  </si>
  <si>
    <t>ΒΑΘΜΟΛΟΓΙΑ</t>
  </si>
  <si>
    <t>ΤΡΟΧΙΔΗΣ</t>
  </si>
  <si>
    <t>ΠΑΝΑΓΙΩΤΗΣ</t>
  </si>
  <si>
    <t>ΧΡΗΣΤΟΣ</t>
  </si>
  <si>
    <t>ΑΕ836830</t>
  </si>
  <si>
    <t>417-421-418-419-415-420-416-445-444-443-424-423-422-456-412-411-440-438-439-402-410-403-406-405-404-407-408-409-442-448-449-462-413-414-459-458-457-461-460-401-447-446-451-454-455-450-429-425-432-436-437-427-452-453-426-428-430-431-433-434-435-441</t>
  </si>
  <si>
    <t>ΜΠΙΤΣΗ</t>
  </si>
  <si>
    <t>ΜΑΡΙΑ</t>
  </si>
  <si>
    <t>ΑΜ797186</t>
  </si>
  <si>
    <t>797,5</t>
  </si>
  <si>
    <t>1535,5</t>
  </si>
  <si>
    <t>422-423-424-401-438-439-440-404-405-406-407-408-409-441-415-416-417-418-419-420-421-443-403-444-445-442-460-461-411-412-450-451-452-453-454-455-425-426-427-428-429-430-431-432-433-434-435-436-437-402-410-448-449-456-457-458-459-462-413-414-446-447</t>
  </si>
  <si>
    <t>ΔΩΡΟΣ</t>
  </si>
  <si>
    <t>ΓΕΩΡΓΙΟΣ-ΧΡΗΣΤΟΣ</t>
  </si>
  <si>
    <t>ΠΟΛΥΧΡΟΝΗΣ</t>
  </si>
  <si>
    <t>ΑΕ823392</t>
  </si>
  <si>
    <t>415-417-416-418-419-420-421-425-426-427-428-429-430-431-432-433-434-435-436-437-451-452-453-454-455-441-450-406-403</t>
  </si>
  <si>
    <t>ΚΟΤΡΩΤΣΙΟΣ</t>
  </si>
  <si>
    <t>ΛΟΥΚΑΣ</t>
  </si>
  <si>
    <t>ΘΕΟΔΩΡΟΣ</t>
  </si>
  <si>
    <t>ΑΙ328637</t>
  </si>
  <si>
    <t>779,9</t>
  </si>
  <si>
    <t>1397,9</t>
  </si>
  <si>
    <t>403-441-417-406-428-429-422-423-424-418-419-420-421-440-443-444-445-401-461-407-408-448-449-450-451-452-453-454-455-460-462</t>
  </si>
  <si>
    <t>ΚΑΒΒΟΥΣΑΝΟΣ</t>
  </si>
  <si>
    <t>ΔΗΜΗΤΡΙΟΣ</t>
  </si>
  <si>
    <t>ΙΩΑΝΝΗΣ</t>
  </si>
  <si>
    <t>Σ924266</t>
  </si>
  <si>
    <t>727,1</t>
  </si>
  <si>
    <t>1365,1</t>
  </si>
  <si>
    <t>414-413-462-429-410-402-425-427-432-436-437-450-451-454-455-412-411-442-403-417-406-415-418-419-421-460-461</t>
  </si>
  <si>
    <t>ΖΑΛΩΝΗΣ</t>
  </si>
  <si>
    <t>ΑΝΤΩΝΙΟΣ</t>
  </si>
  <si>
    <t>ΜΙΓΚΡΑΝ</t>
  </si>
  <si>
    <t>ΑΚ890369</t>
  </si>
  <si>
    <t>768,9</t>
  </si>
  <si>
    <t>1356,9</t>
  </si>
  <si>
    <t>415-416-417-418-419-420-421</t>
  </si>
  <si>
    <t>ΧΑΛΒΑΤΖΗ</t>
  </si>
  <si>
    <t>ΕΥΤΥΧΙΑ</t>
  </si>
  <si>
    <t>ΑΕ478518</t>
  </si>
  <si>
    <t>712,8</t>
  </si>
  <si>
    <t>1276,8</t>
  </si>
  <si>
    <t>427-429-432-436-437</t>
  </si>
  <si>
    <t>ΝΤΟΤΣΙΚΑΣ</t>
  </si>
  <si>
    <t>ΒΑΣΙΛΕΙΟΣ</t>
  </si>
  <si>
    <t>ΑΒ390434</t>
  </si>
  <si>
    <t>406-428-429-401</t>
  </si>
  <si>
    <t>ΑΓΟΥΡΙΔΗ</t>
  </si>
  <si>
    <t>ΓΑΡΙΦΑΛΙΑ</t>
  </si>
  <si>
    <t>ΑΝΔΡΕΑΣ</t>
  </si>
  <si>
    <t>ΑΗ566632</t>
  </si>
  <si>
    <t>684,2</t>
  </si>
  <si>
    <t>1097,2</t>
  </si>
  <si>
    <t>429-428-425-426-427-430-432-431-433-434-436-435-437-450-451-452-454-453-455-410-403</t>
  </si>
  <si>
    <t>ΠΟΥΡΝΑΡΑ</t>
  </si>
  <si>
    <t>ΔΗΜΗΤΡΑ</t>
  </si>
  <si>
    <t>ΓΕΩΡΓΙΟΣ</t>
  </si>
  <si>
    <t>ΑΑ061156</t>
  </si>
  <si>
    <t>720,5</t>
  </si>
  <si>
    <t>1093,5</t>
  </si>
  <si>
    <t>402-410-422-423-424-429-432-425-427-436-454-455-450-451</t>
  </si>
  <si>
    <t>ΑΝΔΡΗΣ</t>
  </si>
  <si>
    <t>ΑΓΓΕΛΟΣ</t>
  </si>
  <si>
    <t>Φ130478</t>
  </si>
  <si>
    <t>860,2</t>
  </si>
  <si>
    <t>1086,2</t>
  </si>
  <si>
    <t>429-428-402-403-410-425-426-427-430-431-432-433-434-435-436-437-450-451-452-453-454-455-411-412-442-406-404-405-407-408-409-460-461-443-444-445-417-462-413-414-415-416-418-419-420-421-422-423-424-457-458-459-438-439-440-441-448-449-401-446-447-456</t>
  </si>
  <si>
    <t>ΑΛΥΜΑΡΑ</t>
  </si>
  <si>
    <t>ΒΑΣΙΛ</t>
  </si>
  <si>
    <t>ΚΩΝΣΤΑΝΤΙΝΟΣ</t>
  </si>
  <si>
    <t>Χ206207</t>
  </si>
  <si>
    <t>672,1</t>
  </si>
  <si>
    <t>1066,1</t>
  </si>
  <si>
    <t>443-444-445-417-418-419-421-415-460-461-410-402-429-425-427-432-436-437-450-451-454-455-441-411-412-422-423-424-442-406-407-408-409-404-405-403-401</t>
  </si>
  <si>
    <t>ΤΣΕΤΟΥ</t>
  </si>
  <si>
    <t>ΜΑΓΔΑΛΗΝΗ</t>
  </si>
  <si>
    <t>ΑΙ178218</t>
  </si>
  <si>
    <t>428-417-401-402-403-404-405-406-407-408-409-410-411-412-413-414-415-416-418-419-420-421-422-423-424-425-426-427-429-430-431-432-433-434-435-436-438-437-439-440-441-442-443-444-445-446-447-448-449-450-451-452-453-454-455-456-457-458-459-460-461-462</t>
  </si>
  <si>
    <t>ΤΟΥΜΠΟΥΛΗ</t>
  </si>
  <si>
    <t>ΝΙΚΟΛΑΟΣ</t>
  </si>
  <si>
    <t>Χ769097</t>
  </si>
  <si>
    <t>778,8</t>
  </si>
  <si>
    <t>1053,8</t>
  </si>
  <si>
    <t>417-416-420-421-415-418-419-441-443-444-445</t>
  </si>
  <si>
    <t>ΣΟΦΙΑΝΙΔΟΥ</t>
  </si>
  <si>
    <t>ΓΕΩΡΓΙΑ</t>
  </si>
  <si>
    <t>ΑΜ695705</t>
  </si>
  <si>
    <t>749,1</t>
  </si>
  <si>
    <t>1052,1</t>
  </si>
  <si>
    <t>ΣΗΜΑΝΤΗΡΑΚΗΣ</t>
  </si>
  <si>
    <t>ΠΑΝΤΕΛΕΗΜΩΝ</t>
  </si>
  <si>
    <t>ΑΗ126219</t>
  </si>
  <si>
    <t>718,3</t>
  </si>
  <si>
    <t>1007,3</t>
  </si>
  <si>
    <t>426-428-430-431-433-434-435-452-453-425-427-429-432-436-437-451-454-455-402-410-450-413-414</t>
  </si>
  <si>
    <t>ΖΕΡΒΑΚΑΚΗΣ</t>
  </si>
  <si>
    <t>ΦΑΝΟΥΡΙΟΣ</t>
  </si>
  <si>
    <t>ΑΙ436410</t>
  </si>
  <si>
    <t>706,2</t>
  </si>
  <si>
    <t>981,2</t>
  </si>
  <si>
    <t>403-417-448-418-419-415-421-429-449-413-414-462-401-411-412-441-442-451-460-461-454-455-406-404-405-407-408-409-422-423-424-443-444-445-402-410-425-427-432-436-437-450-457-458-459</t>
  </si>
  <si>
    <t>ΚΑΡΓΙΩΤΗΣ</t>
  </si>
  <si>
    <t>ΕΥΑΓΓΕΛΟΣ</t>
  </si>
  <si>
    <t>Χ743175</t>
  </si>
  <si>
    <t>722,7</t>
  </si>
  <si>
    <t>978,7</t>
  </si>
  <si>
    <t>417-416-403-406-428-429-415-418-419-420-421-422-423-424-401-402-404-405-407-408-409-410-411-412-413-414-440-441-442-443-444-445-448-449-450-460-461-462-425-426-427-430-431-432-433-434-435-436-437</t>
  </si>
  <si>
    <t>ΔΑΒΙΛΑΣ</t>
  </si>
  <si>
    <t>ΑΣΗΜΑΚΗΣ</t>
  </si>
  <si>
    <t>ΑΜ010504</t>
  </si>
  <si>
    <t>680,9</t>
  </si>
  <si>
    <t>962,9</t>
  </si>
  <si>
    <t>425-426-427-428-429-430-431-432-433-434-435-436-437-450-451-452-453-454-455-402-410-412-411-415-416-417-418-419-420-421-442-403</t>
  </si>
  <si>
    <t>ΝΤΑΛΙΑΝΗΣ</t>
  </si>
  <si>
    <t>ΣΠΥΡΙΔΩΝ</t>
  </si>
  <si>
    <t>ΑΘΑΝΑΣΙΟΣ</t>
  </si>
  <si>
    <t>Χ982409</t>
  </si>
  <si>
    <t>686,4</t>
  </si>
  <si>
    <t>961,4</t>
  </si>
  <si>
    <t>417-429-425-428-457-458-459-406-403-415-416-418-419-420-421-451-454-455-452-453-460-461-427-426-430-432-436-437-431-433-434-435-444-445-401-402-404-405-407-408-409-410-411-412-413-414-442-443-450-438-439-440-446-447-448-449-422-423-424-441-456</t>
  </si>
  <si>
    <t>ΚΟΚΚΩΝΗΣ</t>
  </si>
  <si>
    <t>Σ588297</t>
  </si>
  <si>
    <t>930,3</t>
  </si>
  <si>
    <t>410-426-430-425-427-428-429-431-432-433-434-435-436-437-450-451-452-453-454-455-403-411-412-442-457-458-459-415-416-417-418-419-420-421-443-444-445-422-423-424-404-405-406-407-408-409-413-414-438-439-440-448-449-460-461-462-446-447-401-441-456</t>
  </si>
  <si>
    <t>ΤΖΕΡΕΜΑΚΗ</t>
  </si>
  <si>
    <t>ΣΟΦΙΑ</t>
  </si>
  <si>
    <t>ΑΙ816978</t>
  </si>
  <si>
    <t>665,5</t>
  </si>
  <si>
    <t>926,5</t>
  </si>
  <si>
    <t>403-406-417-428-429-438-439-440-446-447-457-458-459-401-402-404-405-407-408-409-410-411-412-413-414-415-416-418-419-420-421-422-423-424-425-426-427-430-431-432-433-434-435-436-437-441-442-443-444-445-448-449-450-451-452-453-454-455-460-461-462</t>
  </si>
  <si>
    <t>ΔΟΛΓΗΡΑ</t>
  </si>
  <si>
    <t>ΙΩΣΗΦ</t>
  </si>
  <si>
    <t>ΑΕ338219</t>
  </si>
  <si>
    <t>721,6</t>
  </si>
  <si>
    <t>851,6</t>
  </si>
  <si>
    <t>441-443-444-445-422-423-424-406-410-402-450-411-412-401-403-404-405-407-408-409-460-461-448-449-442-413-414-462-438-439-440-456-457-458-459-446-447-415-416-417-418-419-420-421-425-426-427-428-429-430-431-432-433-434-435-436-437</t>
  </si>
  <si>
    <t>ΣΤΑΥΡΟΠΟΥΛΟΣ</t>
  </si>
  <si>
    <t>ΘΕΟΔΩΡΟΥ</t>
  </si>
  <si>
    <t>Χ294405</t>
  </si>
  <si>
    <t>734,8</t>
  </si>
  <si>
    <t>784,8</t>
  </si>
  <si>
    <t>428-429-430-431-432-433-434-435-436-437-450-451-452-453-454-455-425-426-427</t>
  </si>
  <si>
    <t>ΤΡΑΓΟΤΣΑΛΟΥ</t>
  </si>
  <si>
    <t>ΠΑΝΑΓΙΩΤΑ</t>
  </si>
  <si>
    <t>ΕΛΕΥΘΕΡΙΟΣ</t>
  </si>
  <si>
    <t>Χ305134</t>
  </si>
  <si>
    <t>705,1</t>
  </si>
  <si>
    <t>441-422-423-424-415-416-417-418-419-420-421-443-444-445-404-405-406-407-408-409-401-402-403-410-411-412-413-414-425-426-427-428-429-430-431-432-433-434-435-436-437-438-439-440-442-446-447-448-449-450-451-452-453-454-455-456-457-458-459-460-461-462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</si>
  <si>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</si>
  <si>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</si>
  <si>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</si>
  <si>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</si>
  <si>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</si>
  <si>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</si>
  <si>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</si>
  <si>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</si>
  <si>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</si>
  <si>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</si>
  <si>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</si>
  <si>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</si>
  <si>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2</t>
  </si>
  <si>
    <t>14:ΑΛΛΗ ΓΛΩΣΣΑ 1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</si>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</sst>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workbookViewId="0"/>
  </sheetViews>
  <sheetFormatPr defaultRowHeight="15" x14ac:dyDescent="0.25"/>
  <sheetData>
    <row r="1" spans="1:27" x14ac:dyDescent="0.25">
      <c r="A1" t="s">
        <v>0</v>
      </c>
    </row>
    <row r="2" spans="1:27" x14ac:dyDescent="0.25">
      <c r="A2" t="s">
        <v>1</v>
      </c>
    </row>
    <row r="3" spans="1:27" x14ac:dyDescent="0.25">
      <c r="A3" t="s">
        <v>2</v>
      </c>
    </row>
    <row r="4" spans="1:27" x14ac:dyDescent="0.25">
      <c r="A4" t="s">
        <v>3</v>
      </c>
    </row>
    <row r="5" spans="1:27" x14ac:dyDescent="0.25">
      <c r="A5" t="s">
        <v>4</v>
      </c>
    </row>
    <row r="7" spans="1:2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>
        <v>16</v>
      </c>
      <c r="X7">
        <v>17</v>
      </c>
      <c r="Y7">
        <v>18</v>
      </c>
      <c r="Z7">
        <v>19</v>
      </c>
      <c r="AA7" t="s">
        <v>12</v>
      </c>
    </row>
    <row r="8" spans="1:27" x14ac:dyDescent="0.25">
      <c r="A8">
        <v>1</v>
      </c>
      <c r="B8">
        <v>2291</v>
      </c>
      <c r="C8" t="s">
        <v>13</v>
      </c>
      <c r="D8" t="s">
        <v>14</v>
      </c>
      <c r="E8" t="s">
        <v>15</v>
      </c>
      <c r="F8" t="s">
        <v>16</v>
      </c>
      <c r="G8" t="str">
        <f>"201511040706"</f>
        <v>201511040706</v>
      </c>
      <c r="H8">
        <v>748</v>
      </c>
      <c r="I8">
        <v>0</v>
      </c>
      <c r="J8">
        <v>0</v>
      </c>
      <c r="K8">
        <v>0</v>
      </c>
      <c r="L8">
        <v>200</v>
      </c>
      <c r="M8">
        <v>0</v>
      </c>
      <c r="N8">
        <v>70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92</v>
      </c>
      <c r="W8">
        <v>588</v>
      </c>
      <c r="Z8">
        <v>1</v>
      </c>
      <c r="AA8">
        <v>1606</v>
      </c>
    </row>
    <row r="9" spans="1:27" x14ac:dyDescent="0.25">
      <c r="H9" t="s">
        <v>17</v>
      </c>
    </row>
    <row r="10" spans="1:27" x14ac:dyDescent="0.25">
      <c r="A10">
        <v>2</v>
      </c>
      <c r="B10">
        <v>1829</v>
      </c>
      <c r="C10" t="s">
        <v>18</v>
      </c>
      <c r="D10" t="s">
        <v>19</v>
      </c>
      <c r="E10" t="s">
        <v>15</v>
      </c>
      <c r="F10" t="s">
        <v>20</v>
      </c>
      <c r="G10" t="str">
        <f>"201511037847"</f>
        <v>201511037847</v>
      </c>
      <c r="H10" t="s">
        <v>21</v>
      </c>
      <c r="I10">
        <v>0</v>
      </c>
      <c r="J10">
        <v>0</v>
      </c>
      <c r="K10">
        <v>0</v>
      </c>
      <c r="L10">
        <v>0</v>
      </c>
      <c r="M10">
        <v>100</v>
      </c>
      <c r="N10">
        <v>50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96</v>
      </c>
      <c r="W10">
        <v>588</v>
      </c>
      <c r="Z10">
        <v>1</v>
      </c>
      <c r="AA10" t="s">
        <v>22</v>
      </c>
    </row>
    <row r="11" spans="1:27" x14ac:dyDescent="0.25">
      <c r="H11" t="s">
        <v>23</v>
      </c>
    </row>
    <row r="12" spans="1:27" x14ac:dyDescent="0.25">
      <c r="A12">
        <v>3</v>
      </c>
      <c r="B12">
        <v>2096</v>
      </c>
      <c r="C12" t="s">
        <v>24</v>
      </c>
      <c r="D12" t="s">
        <v>25</v>
      </c>
      <c r="E12" t="s">
        <v>26</v>
      </c>
      <c r="F12" t="s">
        <v>27</v>
      </c>
      <c r="G12" t="str">
        <f>"201405001222"</f>
        <v>201405001222</v>
      </c>
      <c r="H12">
        <v>880</v>
      </c>
      <c r="I12">
        <v>0</v>
      </c>
      <c r="J12">
        <v>0</v>
      </c>
      <c r="K12">
        <v>0</v>
      </c>
      <c r="L12">
        <v>0</v>
      </c>
      <c r="M12">
        <v>0</v>
      </c>
      <c r="N12">
        <v>50</v>
      </c>
      <c r="O12">
        <v>0</v>
      </c>
      <c r="P12">
        <v>30</v>
      </c>
      <c r="Q12">
        <v>0</v>
      </c>
      <c r="R12">
        <v>0</v>
      </c>
      <c r="S12">
        <v>0</v>
      </c>
      <c r="T12">
        <v>0</v>
      </c>
      <c r="U12">
        <v>0</v>
      </c>
      <c r="V12">
        <v>64</v>
      </c>
      <c r="W12">
        <v>448</v>
      </c>
      <c r="Z12">
        <v>1</v>
      </c>
      <c r="AA12">
        <v>1408</v>
      </c>
    </row>
    <row r="13" spans="1:27" x14ac:dyDescent="0.25">
      <c r="H13" t="s">
        <v>28</v>
      </c>
    </row>
    <row r="14" spans="1:27" x14ac:dyDescent="0.25">
      <c r="A14">
        <v>4</v>
      </c>
      <c r="B14">
        <v>808</v>
      </c>
      <c r="C14" t="s">
        <v>29</v>
      </c>
      <c r="D14" t="s">
        <v>30</v>
      </c>
      <c r="E14" t="s">
        <v>31</v>
      </c>
      <c r="F14" t="s">
        <v>32</v>
      </c>
      <c r="G14" t="str">
        <f>"201604001381"</f>
        <v>201604001381</v>
      </c>
      <c r="H14" t="s">
        <v>33</v>
      </c>
      <c r="I14">
        <v>0</v>
      </c>
      <c r="J14">
        <v>0</v>
      </c>
      <c r="K14">
        <v>0</v>
      </c>
      <c r="L14">
        <v>0</v>
      </c>
      <c r="M14">
        <v>0</v>
      </c>
      <c r="N14">
        <v>30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109</v>
      </c>
      <c r="W14">
        <v>588</v>
      </c>
      <c r="Z14">
        <v>1</v>
      </c>
      <c r="AA14" t="s">
        <v>34</v>
      </c>
    </row>
    <row r="15" spans="1:27" x14ac:dyDescent="0.25">
      <c r="H15" t="s">
        <v>35</v>
      </c>
    </row>
    <row r="16" spans="1:27" x14ac:dyDescent="0.25">
      <c r="A16">
        <v>5</v>
      </c>
      <c r="B16">
        <v>2004</v>
      </c>
      <c r="C16" t="s">
        <v>36</v>
      </c>
      <c r="D16" t="s">
        <v>37</v>
      </c>
      <c r="E16" t="s">
        <v>38</v>
      </c>
      <c r="F16" t="s">
        <v>39</v>
      </c>
      <c r="G16" t="str">
        <f>"200801003034"</f>
        <v>200801003034</v>
      </c>
      <c r="H16" t="s">
        <v>40</v>
      </c>
      <c r="I16">
        <v>0</v>
      </c>
      <c r="J16">
        <v>0</v>
      </c>
      <c r="K16">
        <v>0</v>
      </c>
      <c r="L16">
        <v>0</v>
      </c>
      <c r="M16">
        <v>0</v>
      </c>
      <c r="N16">
        <v>50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119</v>
      </c>
      <c r="W16">
        <v>588</v>
      </c>
      <c r="Z16">
        <v>1</v>
      </c>
      <c r="AA16" t="s">
        <v>41</v>
      </c>
    </row>
    <row r="17" spans="1:27" x14ac:dyDescent="0.25">
      <c r="H17" t="s">
        <v>42</v>
      </c>
    </row>
    <row r="18" spans="1:27" x14ac:dyDescent="0.25">
      <c r="A18">
        <v>6</v>
      </c>
      <c r="B18">
        <v>969</v>
      </c>
      <c r="C18" t="s">
        <v>43</v>
      </c>
      <c r="D18" t="s">
        <v>44</v>
      </c>
      <c r="E18" t="s">
        <v>45</v>
      </c>
      <c r="F18" t="s">
        <v>46</v>
      </c>
      <c r="G18" t="str">
        <f>"00112094"</f>
        <v>00112094</v>
      </c>
      <c r="H18" t="s">
        <v>47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110</v>
      </c>
      <c r="W18">
        <v>588</v>
      </c>
      <c r="Z18">
        <v>1</v>
      </c>
      <c r="AA18" t="s">
        <v>48</v>
      </c>
    </row>
    <row r="19" spans="1:27" x14ac:dyDescent="0.25">
      <c r="H19" t="s">
        <v>49</v>
      </c>
    </row>
    <row r="20" spans="1:27" x14ac:dyDescent="0.25">
      <c r="A20">
        <v>7</v>
      </c>
      <c r="B20">
        <v>1450</v>
      </c>
      <c r="C20" t="s">
        <v>50</v>
      </c>
      <c r="D20" t="s">
        <v>51</v>
      </c>
      <c r="E20" t="s">
        <v>38</v>
      </c>
      <c r="F20" t="s">
        <v>52</v>
      </c>
      <c r="G20" t="str">
        <f>"201011000093"</f>
        <v>201011000093</v>
      </c>
      <c r="H20" t="s">
        <v>53</v>
      </c>
      <c r="I20">
        <v>0</v>
      </c>
      <c r="J20">
        <v>0</v>
      </c>
      <c r="K20">
        <v>0</v>
      </c>
      <c r="L20">
        <v>200</v>
      </c>
      <c r="M20">
        <v>0</v>
      </c>
      <c r="N20">
        <v>70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42</v>
      </c>
      <c r="W20">
        <v>294</v>
      </c>
      <c r="Z20">
        <v>1</v>
      </c>
      <c r="AA20" t="s">
        <v>54</v>
      </c>
    </row>
    <row r="21" spans="1:27" x14ac:dyDescent="0.25">
      <c r="H21" t="s">
        <v>55</v>
      </c>
    </row>
    <row r="22" spans="1:27" x14ac:dyDescent="0.25">
      <c r="A22">
        <v>8</v>
      </c>
      <c r="B22">
        <v>2279</v>
      </c>
      <c r="C22" t="s">
        <v>56</v>
      </c>
      <c r="D22" t="s">
        <v>57</v>
      </c>
      <c r="E22" t="s">
        <v>37</v>
      </c>
      <c r="F22" t="s">
        <v>58</v>
      </c>
      <c r="G22" t="str">
        <f>"201406002552"</f>
        <v>201406002552</v>
      </c>
      <c r="H22">
        <v>704</v>
      </c>
      <c r="I22">
        <v>0</v>
      </c>
      <c r="J22">
        <v>0</v>
      </c>
      <c r="K22">
        <v>0</v>
      </c>
      <c r="L22">
        <v>200</v>
      </c>
      <c r="M22">
        <v>0</v>
      </c>
      <c r="N22">
        <v>30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24</v>
      </c>
      <c r="W22">
        <v>168</v>
      </c>
      <c r="Z22">
        <v>1</v>
      </c>
      <c r="AA22">
        <v>1102</v>
      </c>
    </row>
    <row r="23" spans="1:27" x14ac:dyDescent="0.25">
      <c r="H23" t="s">
        <v>59</v>
      </c>
    </row>
    <row r="24" spans="1:27" x14ac:dyDescent="0.25">
      <c r="A24">
        <v>9</v>
      </c>
      <c r="B24">
        <v>2268</v>
      </c>
      <c r="C24" t="s">
        <v>60</v>
      </c>
      <c r="D24" t="s">
        <v>61</v>
      </c>
      <c r="E24" t="s">
        <v>62</v>
      </c>
      <c r="F24" t="s">
        <v>63</v>
      </c>
      <c r="G24" t="str">
        <f>"201004000022"</f>
        <v>201004000022</v>
      </c>
      <c r="H24" t="s">
        <v>64</v>
      </c>
      <c r="I24">
        <v>0</v>
      </c>
      <c r="J24">
        <v>0</v>
      </c>
      <c r="K24">
        <v>0</v>
      </c>
      <c r="L24">
        <v>0</v>
      </c>
      <c r="M24">
        <v>0</v>
      </c>
      <c r="N24">
        <v>70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49</v>
      </c>
      <c r="W24">
        <v>343</v>
      </c>
      <c r="Z24">
        <v>1</v>
      </c>
      <c r="AA24" t="s">
        <v>65</v>
      </c>
    </row>
    <row r="25" spans="1:27" x14ac:dyDescent="0.25">
      <c r="H25" t="s">
        <v>66</v>
      </c>
    </row>
    <row r="26" spans="1:27" x14ac:dyDescent="0.25">
      <c r="A26">
        <v>10</v>
      </c>
      <c r="B26">
        <v>928</v>
      </c>
      <c r="C26" t="s">
        <v>67</v>
      </c>
      <c r="D26" t="s">
        <v>68</v>
      </c>
      <c r="E26" t="s">
        <v>69</v>
      </c>
      <c r="F26" t="s">
        <v>70</v>
      </c>
      <c r="G26" t="str">
        <f>"201511031118"</f>
        <v>201511031118</v>
      </c>
      <c r="H26" t="s">
        <v>71</v>
      </c>
      <c r="I26">
        <v>0</v>
      </c>
      <c r="J26">
        <v>0</v>
      </c>
      <c r="K26">
        <v>0</v>
      </c>
      <c r="L26">
        <v>0</v>
      </c>
      <c r="M26">
        <v>0</v>
      </c>
      <c r="N26">
        <v>70</v>
      </c>
      <c r="O26">
        <v>0</v>
      </c>
      <c r="P26">
        <v>30</v>
      </c>
      <c r="Q26">
        <v>0</v>
      </c>
      <c r="R26">
        <v>0</v>
      </c>
      <c r="S26">
        <v>0</v>
      </c>
      <c r="T26">
        <v>0</v>
      </c>
      <c r="U26">
        <v>0</v>
      </c>
      <c r="V26">
        <v>39</v>
      </c>
      <c r="W26">
        <v>273</v>
      </c>
      <c r="Z26">
        <v>1</v>
      </c>
      <c r="AA26" t="s">
        <v>72</v>
      </c>
    </row>
    <row r="27" spans="1:27" x14ac:dyDescent="0.25">
      <c r="H27" t="s">
        <v>73</v>
      </c>
    </row>
    <row r="28" spans="1:27" x14ac:dyDescent="0.25">
      <c r="A28">
        <v>11</v>
      </c>
      <c r="B28">
        <v>699</v>
      </c>
      <c r="C28" t="s">
        <v>74</v>
      </c>
      <c r="D28" t="s">
        <v>75</v>
      </c>
      <c r="E28" t="s">
        <v>44</v>
      </c>
      <c r="F28" t="s">
        <v>76</v>
      </c>
      <c r="G28" t="str">
        <f>"00011567"</f>
        <v>00011567</v>
      </c>
      <c r="H28" t="s">
        <v>77</v>
      </c>
      <c r="I28">
        <v>0</v>
      </c>
      <c r="J28">
        <v>0</v>
      </c>
      <c r="K28">
        <v>0</v>
      </c>
      <c r="L28">
        <v>0</v>
      </c>
      <c r="M28">
        <v>0</v>
      </c>
      <c r="N28">
        <v>30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28</v>
      </c>
      <c r="W28">
        <v>196</v>
      </c>
      <c r="Z28">
        <v>1</v>
      </c>
      <c r="AA28" t="s">
        <v>78</v>
      </c>
    </row>
    <row r="29" spans="1:27" x14ac:dyDescent="0.25">
      <c r="H29" t="s">
        <v>79</v>
      </c>
    </row>
    <row r="30" spans="1:27" x14ac:dyDescent="0.25">
      <c r="A30">
        <v>12</v>
      </c>
      <c r="B30">
        <v>1999</v>
      </c>
      <c r="C30" t="s">
        <v>80</v>
      </c>
      <c r="D30" t="s">
        <v>81</v>
      </c>
      <c r="E30" t="s">
        <v>82</v>
      </c>
      <c r="F30" t="s">
        <v>83</v>
      </c>
      <c r="G30" t="str">
        <f>"00086345"</f>
        <v>00086345</v>
      </c>
      <c r="H30" t="s">
        <v>84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30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52</v>
      </c>
      <c r="W30">
        <v>364</v>
      </c>
      <c r="Z30">
        <v>3</v>
      </c>
      <c r="AA30" t="s">
        <v>85</v>
      </c>
    </row>
    <row r="31" spans="1:27" x14ac:dyDescent="0.25">
      <c r="H31" t="s">
        <v>86</v>
      </c>
    </row>
    <row r="32" spans="1:27" x14ac:dyDescent="0.25">
      <c r="A32">
        <v>13</v>
      </c>
      <c r="B32">
        <v>2392</v>
      </c>
      <c r="C32" t="s">
        <v>87</v>
      </c>
      <c r="D32" t="s">
        <v>88</v>
      </c>
      <c r="E32" t="s">
        <v>15</v>
      </c>
      <c r="F32" t="s">
        <v>89</v>
      </c>
      <c r="G32" t="str">
        <f>"00112764"</f>
        <v>00112764</v>
      </c>
      <c r="H32">
        <v>737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46</v>
      </c>
      <c r="W32">
        <v>322</v>
      </c>
      <c r="Z32">
        <v>1</v>
      </c>
      <c r="AA32">
        <v>1059</v>
      </c>
    </row>
    <row r="33" spans="1:27" x14ac:dyDescent="0.25">
      <c r="H33" t="s">
        <v>90</v>
      </c>
    </row>
    <row r="34" spans="1:27" x14ac:dyDescent="0.25">
      <c r="A34">
        <v>14</v>
      </c>
      <c r="B34">
        <v>194</v>
      </c>
      <c r="C34" t="s">
        <v>91</v>
      </c>
      <c r="D34" t="s">
        <v>88</v>
      </c>
      <c r="E34" t="s">
        <v>92</v>
      </c>
      <c r="F34" t="s">
        <v>93</v>
      </c>
      <c r="G34" t="str">
        <f>"201411002321"</f>
        <v>201411002321</v>
      </c>
      <c r="H34" t="s">
        <v>94</v>
      </c>
      <c r="I34">
        <v>0</v>
      </c>
      <c r="J34">
        <v>0</v>
      </c>
      <c r="K34">
        <v>0</v>
      </c>
      <c r="L34">
        <v>0</v>
      </c>
      <c r="M34">
        <v>0</v>
      </c>
      <c r="N34">
        <v>70</v>
      </c>
      <c r="O34">
        <v>30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25</v>
      </c>
      <c r="W34">
        <v>175</v>
      </c>
      <c r="Z34">
        <v>1</v>
      </c>
      <c r="AA34" t="s">
        <v>95</v>
      </c>
    </row>
    <row r="35" spans="1:27" x14ac:dyDescent="0.25">
      <c r="H35" t="s">
        <v>96</v>
      </c>
    </row>
    <row r="36" spans="1:27" x14ac:dyDescent="0.25">
      <c r="A36">
        <v>15</v>
      </c>
      <c r="B36">
        <v>2420</v>
      </c>
      <c r="C36" t="s">
        <v>97</v>
      </c>
      <c r="D36" t="s">
        <v>98</v>
      </c>
      <c r="E36" t="s">
        <v>92</v>
      </c>
      <c r="F36" t="s">
        <v>99</v>
      </c>
      <c r="G36" t="str">
        <f>"00038068"</f>
        <v>00038068</v>
      </c>
      <c r="H36" t="s">
        <v>100</v>
      </c>
      <c r="I36">
        <v>0</v>
      </c>
      <c r="J36">
        <v>0</v>
      </c>
      <c r="K36">
        <v>0</v>
      </c>
      <c r="L36">
        <v>0</v>
      </c>
      <c r="M36">
        <v>0</v>
      </c>
      <c r="N36">
        <v>30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39</v>
      </c>
      <c r="W36">
        <v>273</v>
      </c>
      <c r="Z36">
        <v>1</v>
      </c>
      <c r="AA36" t="s">
        <v>101</v>
      </c>
    </row>
    <row r="37" spans="1:27" x14ac:dyDescent="0.25">
      <c r="H37">
        <v>417</v>
      </c>
    </row>
    <row r="38" spans="1:27" x14ac:dyDescent="0.25">
      <c r="A38">
        <v>16</v>
      </c>
      <c r="B38">
        <v>1317</v>
      </c>
      <c r="C38" t="s">
        <v>102</v>
      </c>
      <c r="D38" t="s">
        <v>103</v>
      </c>
      <c r="E38" t="s">
        <v>69</v>
      </c>
      <c r="F38" t="s">
        <v>104</v>
      </c>
      <c r="G38" t="str">
        <f>"00108091"</f>
        <v>00108091</v>
      </c>
      <c r="H38" t="s">
        <v>105</v>
      </c>
      <c r="I38">
        <v>0</v>
      </c>
      <c r="J38">
        <v>0</v>
      </c>
      <c r="K38">
        <v>0</v>
      </c>
      <c r="L38">
        <v>0</v>
      </c>
      <c r="M38">
        <v>0</v>
      </c>
      <c r="N38">
        <v>30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37</v>
      </c>
      <c r="W38">
        <v>259</v>
      </c>
      <c r="Z38">
        <v>1</v>
      </c>
      <c r="AA38" t="s">
        <v>106</v>
      </c>
    </row>
    <row r="39" spans="1:27" x14ac:dyDescent="0.25">
      <c r="H39" t="s">
        <v>107</v>
      </c>
    </row>
    <row r="40" spans="1:27" x14ac:dyDescent="0.25">
      <c r="A40">
        <v>17</v>
      </c>
      <c r="B40">
        <v>360</v>
      </c>
      <c r="C40" t="s">
        <v>108</v>
      </c>
      <c r="D40" t="s">
        <v>109</v>
      </c>
      <c r="E40" t="s">
        <v>57</v>
      </c>
      <c r="F40" t="s">
        <v>110</v>
      </c>
      <c r="G40" t="str">
        <f>"201601000514"</f>
        <v>201601000514</v>
      </c>
      <c r="H40" t="s">
        <v>111</v>
      </c>
      <c r="I40">
        <v>0</v>
      </c>
      <c r="J40">
        <v>0</v>
      </c>
      <c r="K40">
        <v>0</v>
      </c>
      <c r="L40">
        <v>0</v>
      </c>
      <c r="M40">
        <v>0</v>
      </c>
      <c r="N40">
        <v>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35</v>
      </c>
      <c r="W40">
        <v>245</v>
      </c>
      <c r="Z40">
        <v>1</v>
      </c>
      <c r="AA40" t="s">
        <v>112</v>
      </c>
    </row>
    <row r="41" spans="1:27" x14ac:dyDescent="0.25">
      <c r="H41" t="s">
        <v>113</v>
      </c>
    </row>
    <row r="42" spans="1:27" x14ac:dyDescent="0.25">
      <c r="A42">
        <v>18</v>
      </c>
      <c r="B42">
        <v>1909</v>
      </c>
      <c r="C42" t="s">
        <v>114</v>
      </c>
      <c r="D42" t="s">
        <v>14</v>
      </c>
      <c r="E42" t="s">
        <v>115</v>
      </c>
      <c r="F42" t="s">
        <v>116</v>
      </c>
      <c r="G42" t="str">
        <f>"201402003567"</f>
        <v>201402003567</v>
      </c>
      <c r="H42" t="s">
        <v>117</v>
      </c>
      <c r="I42">
        <v>0</v>
      </c>
      <c r="J42">
        <v>0</v>
      </c>
      <c r="K42">
        <v>0</v>
      </c>
      <c r="L42">
        <v>0</v>
      </c>
      <c r="M42">
        <v>0</v>
      </c>
      <c r="N42">
        <v>30</v>
      </c>
      <c r="O42">
        <v>0</v>
      </c>
      <c r="P42">
        <v>30</v>
      </c>
      <c r="Q42">
        <v>0</v>
      </c>
      <c r="R42">
        <v>0</v>
      </c>
      <c r="S42">
        <v>0</v>
      </c>
      <c r="T42">
        <v>0</v>
      </c>
      <c r="U42">
        <v>0</v>
      </c>
      <c r="V42">
        <v>28</v>
      </c>
      <c r="W42">
        <v>196</v>
      </c>
      <c r="Z42">
        <v>1</v>
      </c>
      <c r="AA42" t="s">
        <v>118</v>
      </c>
    </row>
    <row r="43" spans="1:27" x14ac:dyDescent="0.25">
      <c r="H43" t="s">
        <v>119</v>
      </c>
    </row>
    <row r="44" spans="1:27" x14ac:dyDescent="0.25">
      <c r="A44">
        <v>19</v>
      </c>
      <c r="B44">
        <v>2146</v>
      </c>
      <c r="C44" t="s">
        <v>120</v>
      </c>
      <c r="D44" t="s">
        <v>121</v>
      </c>
      <c r="E44" t="s">
        <v>69</v>
      </c>
      <c r="F44" t="s">
        <v>122</v>
      </c>
      <c r="G44" t="str">
        <f>"00104965"</f>
        <v>00104965</v>
      </c>
      <c r="H44" t="s">
        <v>123</v>
      </c>
      <c r="I44">
        <v>0</v>
      </c>
      <c r="J44">
        <v>0</v>
      </c>
      <c r="K44">
        <v>0</v>
      </c>
      <c r="L44">
        <v>0</v>
      </c>
      <c r="M44">
        <v>0</v>
      </c>
      <c r="N44">
        <v>30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36</v>
      </c>
      <c r="W44">
        <v>252</v>
      </c>
      <c r="Z44">
        <v>1</v>
      </c>
      <c r="AA44" t="s">
        <v>124</v>
      </c>
    </row>
    <row r="45" spans="1:27" x14ac:dyDescent="0.25">
      <c r="H45" t="s">
        <v>125</v>
      </c>
    </row>
    <row r="46" spans="1:27" x14ac:dyDescent="0.25">
      <c r="A46">
        <v>20</v>
      </c>
      <c r="B46">
        <v>2272</v>
      </c>
      <c r="C46" t="s">
        <v>126</v>
      </c>
      <c r="D46" t="s">
        <v>127</v>
      </c>
      <c r="E46" t="s">
        <v>128</v>
      </c>
      <c r="F46" t="s">
        <v>129</v>
      </c>
      <c r="G46" t="str">
        <f>"00104956"</f>
        <v>00104956</v>
      </c>
      <c r="H46" t="s">
        <v>130</v>
      </c>
      <c r="I46">
        <v>0</v>
      </c>
      <c r="J46">
        <v>0</v>
      </c>
      <c r="K46">
        <v>0</v>
      </c>
      <c r="L46">
        <v>0</v>
      </c>
      <c r="M46">
        <v>0</v>
      </c>
      <c r="N46">
        <v>30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35</v>
      </c>
      <c r="W46">
        <v>245</v>
      </c>
      <c r="Z46">
        <v>1</v>
      </c>
      <c r="AA46" t="s">
        <v>131</v>
      </c>
    </row>
    <row r="47" spans="1:27" x14ac:dyDescent="0.25">
      <c r="H47" t="s">
        <v>132</v>
      </c>
    </row>
    <row r="48" spans="1:27" x14ac:dyDescent="0.25">
      <c r="A48">
        <v>21</v>
      </c>
      <c r="B48">
        <v>1413</v>
      </c>
      <c r="C48" t="s">
        <v>133</v>
      </c>
      <c r="D48" t="s">
        <v>82</v>
      </c>
      <c r="E48" t="s">
        <v>38</v>
      </c>
      <c r="F48" t="s">
        <v>134</v>
      </c>
      <c r="G48" t="str">
        <f>"201402011502"</f>
        <v>201402011502</v>
      </c>
      <c r="H48" t="s">
        <v>105</v>
      </c>
      <c r="I48">
        <v>0</v>
      </c>
      <c r="J48">
        <v>0</v>
      </c>
      <c r="K48">
        <v>0</v>
      </c>
      <c r="L48">
        <v>0</v>
      </c>
      <c r="M48">
        <v>0</v>
      </c>
      <c r="N48">
        <v>30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26</v>
      </c>
      <c r="W48">
        <v>182</v>
      </c>
      <c r="Z48">
        <v>1</v>
      </c>
      <c r="AA48" t="s">
        <v>135</v>
      </c>
    </row>
    <row r="49" spans="1:27" x14ac:dyDescent="0.25">
      <c r="H49" t="s">
        <v>136</v>
      </c>
    </row>
    <row r="50" spans="1:27" x14ac:dyDescent="0.25">
      <c r="A50">
        <v>22</v>
      </c>
      <c r="B50">
        <v>1354</v>
      </c>
      <c r="C50" t="s">
        <v>137</v>
      </c>
      <c r="D50" t="s">
        <v>138</v>
      </c>
      <c r="E50" t="s">
        <v>15</v>
      </c>
      <c r="F50" t="s">
        <v>139</v>
      </c>
      <c r="G50" t="str">
        <f>"00111139"</f>
        <v>00111139</v>
      </c>
      <c r="H50" t="s">
        <v>140</v>
      </c>
      <c r="I50">
        <v>0</v>
      </c>
      <c r="J50">
        <v>0</v>
      </c>
      <c r="K50">
        <v>0</v>
      </c>
      <c r="L50">
        <v>0</v>
      </c>
      <c r="M50">
        <v>0</v>
      </c>
      <c r="N50">
        <v>30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33</v>
      </c>
      <c r="W50">
        <v>231</v>
      </c>
      <c r="Z50">
        <v>1</v>
      </c>
      <c r="AA50" t="s">
        <v>141</v>
      </c>
    </row>
    <row r="51" spans="1:27" x14ac:dyDescent="0.25">
      <c r="H51" t="s">
        <v>142</v>
      </c>
    </row>
    <row r="52" spans="1:27" x14ac:dyDescent="0.25">
      <c r="A52">
        <v>23</v>
      </c>
      <c r="B52">
        <v>2398</v>
      </c>
      <c r="C52" t="s">
        <v>143</v>
      </c>
      <c r="D52" t="s">
        <v>68</v>
      </c>
      <c r="E52" t="s">
        <v>144</v>
      </c>
      <c r="F52" t="s">
        <v>145</v>
      </c>
      <c r="G52" t="str">
        <f>"201406012736"</f>
        <v>201406012736</v>
      </c>
      <c r="H52" t="s">
        <v>146</v>
      </c>
      <c r="I52">
        <v>0</v>
      </c>
      <c r="J52">
        <v>0</v>
      </c>
      <c r="K52">
        <v>0</v>
      </c>
      <c r="L52">
        <v>0</v>
      </c>
      <c r="M52">
        <v>0</v>
      </c>
      <c r="N52">
        <v>30</v>
      </c>
      <c r="O52">
        <v>0</v>
      </c>
      <c r="P52">
        <v>30</v>
      </c>
      <c r="Q52">
        <v>0</v>
      </c>
      <c r="R52">
        <v>0</v>
      </c>
      <c r="S52">
        <v>0</v>
      </c>
      <c r="T52">
        <v>0</v>
      </c>
      <c r="U52">
        <v>0</v>
      </c>
      <c r="V52">
        <v>10</v>
      </c>
      <c r="W52">
        <v>70</v>
      </c>
      <c r="Z52">
        <v>1</v>
      </c>
      <c r="AA52" t="s">
        <v>147</v>
      </c>
    </row>
    <row r="53" spans="1:27" x14ac:dyDescent="0.25">
      <c r="H53" t="s">
        <v>148</v>
      </c>
    </row>
    <row r="54" spans="1:27" x14ac:dyDescent="0.25">
      <c r="A54">
        <v>24</v>
      </c>
      <c r="B54">
        <v>1565</v>
      </c>
      <c r="C54" t="s">
        <v>149</v>
      </c>
      <c r="D54" t="s">
        <v>92</v>
      </c>
      <c r="E54" t="s">
        <v>150</v>
      </c>
      <c r="F54" t="s">
        <v>151</v>
      </c>
      <c r="G54" t="str">
        <f>"201402007712"</f>
        <v>201402007712</v>
      </c>
      <c r="H54" t="s">
        <v>152</v>
      </c>
      <c r="I54">
        <v>0</v>
      </c>
      <c r="J54">
        <v>0</v>
      </c>
      <c r="K54">
        <v>0</v>
      </c>
      <c r="L54">
        <v>0</v>
      </c>
      <c r="M54">
        <v>0</v>
      </c>
      <c r="N54">
        <v>50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Z54">
        <v>1</v>
      </c>
      <c r="AA54" t="s">
        <v>153</v>
      </c>
    </row>
    <row r="55" spans="1:27" x14ac:dyDescent="0.25">
      <c r="H55" t="s">
        <v>154</v>
      </c>
    </row>
    <row r="56" spans="1:27" x14ac:dyDescent="0.25">
      <c r="A56">
        <v>25</v>
      </c>
      <c r="B56">
        <v>2078</v>
      </c>
      <c r="C56" t="s">
        <v>155</v>
      </c>
      <c r="D56" t="s">
        <v>156</v>
      </c>
      <c r="E56" t="s">
        <v>157</v>
      </c>
      <c r="F56" t="s">
        <v>158</v>
      </c>
      <c r="G56" t="str">
        <f>"00107491"</f>
        <v>00107491</v>
      </c>
      <c r="H56" t="s">
        <v>159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Z56">
        <v>1</v>
      </c>
      <c r="AA56" t="s">
        <v>159</v>
      </c>
    </row>
    <row r="57" spans="1:27" x14ac:dyDescent="0.25">
      <c r="H57" t="s">
        <v>160</v>
      </c>
    </row>
    <row r="59" spans="1:27" x14ac:dyDescent="0.25">
      <c r="A59" t="s">
        <v>161</v>
      </c>
    </row>
    <row r="60" spans="1:27" x14ac:dyDescent="0.25">
      <c r="A60" t="s">
        <v>162</v>
      </c>
    </row>
    <row r="61" spans="1:27" x14ac:dyDescent="0.25">
      <c r="A61" t="s">
        <v>163</v>
      </c>
    </row>
    <row r="62" spans="1:27" x14ac:dyDescent="0.25">
      <c r="A62" t="s">
        <v>164</v>
      </c>
    </row>
    <row r="63" spans="1:27" x14ac:dyDescent="0.25">
      <c r="A63" t="s">
        <v>165</v>
      </c>
    </row>
    <row r="64" spans="1:27" x14ac:dyDescent="0.25">
      <c r="A64" t="s">
        <v>166</v>
      </c>
    </row>
    <row r="65" spans="1:1" x14ac:dyDescent="0.25">
      <c r="A65" t="s">
        <v>167</v>
      </c>
    </row>
    <row r="66" spans="1:1" x14ac:dyDescent="0.25">
      <c r="A66" t="s">
        <v>168</v>
      </c>
    </row>
    <row r="67" spans="1:1" x14ac:dyDescent="0.25">
      <c r="A67" t="s">
        <v>169</v>
      </c>
    </row>
    <row r="68" spans="1:1" x14ac:dyDescent="0.25">
      <c r="A68" t="s">
        <v>170</v>
      </c>
    </row>
    <row r="69" spans="1:1" x14ac:dyDescent="0.25">
      <c r="A69" t="s">
        <v>171</v>
      </c>
    </row>
    <row r="70" spans="1:1" x14ac:dyDescent="0.25">
      <c r="A70" t="s">
        <v>172</v>
      </c>
    </row>
    <row r="71" spans="1:1" x14ac:dyDescent="0.25">
      <c r="A71" t="s">
        <v>173</v>
      </c>
    </row>
    <row r="72" spans="1:1" x14ac:dyDescent="0.25">
      <c r="A72" t="s">
        <v>174</v>
      </c>
    </row>
    <row r="73" spans="1:1" x14ac:dyDescent="0.25">
      <c r="A73" t="s">
        <v>175</v>
      </c>
    </row>
    <row r="74" spans="1:1" x14ac:dyDescent="0.25">
      <c r="A74" t="s">
        <v>176</v>
      </c>
    </row>
    <row r="75" spans="1:1" x14ac:dyDescent="0.25">
      <c r="A75" t="s">
        <v>177</v>
      </c>
    </row>
    <row r="76" spans="1:1" x14ac:dyDescent="0.25">
      <c r="A76" t="s">
        <v>178</v>
      </c>
    </row>
    <row r="77" spans="1:1" x14ac:dyDescent="0.25">
      <c r="A77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2017-07-26T06:08:55Z</dcterms:created>
  <dcterms:modified xsi:type="dcterms:W3CDTF">2017-07-26T06:08:55Z</dcterms:modified>
</cp:coreProperties>
</file>